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950" yWindow="307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Con't" sheetId="39"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0">#REF!</definedName>
    <definedName name="address" localSheetId="14">#REF!</definedName>
    <definedName name="address">#REF!</definedName>
    <definedName name="AffTerm" localSheetId="19">#REF!</definedName>
    <definedName name="AffTerm" localSheetId="10">#REF!</definedName>
    <definedName name="AffTerm" localSheetId="14">#REF!</definedName>
    <definedName name="AffTerm">#REF!</definedName>
    <definedName name="award" localSheetId="19">#REF!</definedName>
    <definedName name="award" localSheetId="10">#REF!</definedName>
    <definedName name="award" localSheetId="14">#REF!</definedName>
    <definedName name="award">#REF!</definedName>
    <definedName name="CHDO" localSheetId="10">#REF!</definedName>
    <definedName name="CHDO" localSheetId="14">#REF!</definedName>
    <definedName name="CHDO">#REF!</definedName>
    <definedName name="CHDOMHALSP">#REF!</definedName>
    <definedName name="CHDOMSALSP">#REF!</definedName>
    <definedName name="City" localSheetId="10">#REF!</definedName>
    <definedName name="City" localSheetId="14">#REF!</definedName>
    <definedName name="City">#REF!</definedName>
    <definedName name="Collateral1" localSheetId="10">#REF!</definedName>
    <definedName name="Collateral1" localSheetId="14">#REF!</definedName>
    <definedName name="Collateral1">#REF!</definedName>
    <definedName name="Collateral2" localSheetId="10">#REF!</definedName>
    <definedName name="Collateral2" localSheetId="14">#REF!</definedName>
    <definedName name="Collateral2">#REF!</definedName>
    <definedName name="complete" localSheetId="12">'[1]Lease Up'!$D$33</definedName>
    <definedName name="complete" localSheetId="9">'[1]Lease Up'!$D$33</definedName>
    <definedName name="complete">'[1]Lease Up'!$D$33</definedName>
    <definedName name="CostFoot" localSheetId="19">#REF!</definedName>
    <definedName name="CostFoot" localSheetId="10">#REF!</definedName>
    <definedName name="CostFoot" localSheetId="14">#REF!</definedName>
    <definedName name="CostFoot">#REF!</definedName>
    <definedName name="CostUnit" localSheetId="19">#REF!</definedName>
    <definedName name="CostUnit" localSheetId="10">#REF!</definedName>
    <definedName name="CostUnit" localSheetId="14">#REF!</definedName>
    <definedName name="CostUnit">#REF!</definedName>
    <definedName name="county" localSheetId="19">#REF!</definedName>
    <definedName name="county" localSheetId="10">#REF!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2">[2]MFBP!#REF!</definedName>
    <definedName name="CRMAddDevFax" localSheetId="10">[3]MFBP!#REF!</definedName>
    <definedName name="CRMAddDevFax" localSheetId="9">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2">[2]MFBP!#REF!</definedName>
    <definedName name="CRMAddDevName" localSheetId="10">[3]MFBP!#REF!</definedName>
    <definedName name="CRMAddDevName" localSheetId="9">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2">[2]MFBP!#REF!</definedName>
    <definedName name="CRMAddDevPhone" localSheetId="10">[3]MFBP!#REF!</definedName>
    <definedName name="CRMAddDevPhone" localSheetId="9">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2">[2]MFBP!#REF!</definedName>
    <definedName name="CRMAddDevType" localSheetId="10">[3]MFBP!#REF!</definedName>
    <definedName name="CRMAddDevType" localSheetId="9">MFBP!#REF!</definedName>
    <definedName name="CRMAddDevType" localSheetId="14">[4]MFBP!#REF!</definedName>
    <definedName name="CRMAddDevType">MFBP!#REF!</definedName>
    <definedName name="CRMArchContact" localSheetId="19">'Project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2">'[2]Gap Financing'!#REF!</definedName>
    <definedName name="CRMAuthSigner" localSheetId="10">[3]HDAP!#REF!</definedName>
    <definedName name="CRMAuthSigner" localSheetId="9">'Gap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4">#REF!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0">#REF!</definedName>
    <definedName name="CRMElecOffBoardClerk" localSheetId="9">#REF!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0">#REF!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0">#REF!</definedName>
    <definedName name="CRMElecOffCity" localSheetId="14">#REF!</definedName>
    <definedName name="CRMElecOffCity">#REF!</definedName>
    <definedName name="CRMElecOffClerk" localSheetId="3">#REF!</definedName>
    <definedName name="CRMElecOffClerk" localSheetId="10">#REF!</definedName>
    <definedName name="CRMElecOffClerk" localSheetId="14">#REF!</definedName>
    <definedName name="CRMElecOffClerk">#REF!</definedName>
    <definedName name="CRMElecOffCommBoardClerk" localSheetId="3">#REF!</definedName>
    <definedName name="CRMElecOffCommBoardClerk" localSheetId="10">#REF!</definedName>
    <definedName name="CRMElecOffCommBoardClerk" localSheetId="14">#REF!</definedName>
    <definedName name="CRMElecOffCommBoardClerk">#REF!</definedName>
    <definedName name="CRMElecOffCounty" localSheetId="3">#REF!</definedName>
    <definedName name="CRMElecOffCounty" localSheetId="10">#REF!</definedName>
    <definedName name="CRMElecOffCounty" localSheetId="14">#REF!</definedName>
    <definedName name="CRMElecOffCounty">#REF!</definedName>
    <definedName name="CRMElecOffJurisd2CEO" localSheetId="3">#REF!</definedName>
    <definedName name="CRMElecOffJurisd2CEO" localSheetId="10">#REF!</definedName>
    <definedName name="CRMElecOffJurisd2CEO" localSheetId="14">#REF!</definedName>
    <definedName name="CRMElecOffJurisd2CEO">#REF!</definedName>
    <definedName name="CRMElecOffJurisd2City" localSheetId="3">#REF!</definedName>
    <definedName name="CRMElecOffJurisd2City" localSheetId="10">#REF!</definedName>
    <definedName name="CRMElecOffJurisd2City" localSheetId="14">#REF!</definedName>
    <definedName name="CRMElecOffJurisd2City">#REF!</definedName>
    <definedName name="CRMElecOffJurisd2CommClerk" localSheetId="3">#REF!</definedName>
    <definedName name="CRMElecOffJurisd2CommClerk" localSheetId="10">#REF!</definedName>
    <definedName name="CRMElecOffJurisd2CommClerk" localSheetId="14">#REF!</definedName>
    <definedName name="CRMElecOffJurisd2CommClerk">#REF!</definedName>
    <definedName name="CRMElecOffJurisd2County" localSheetId="3">#REF!</definedName>
    <definedName name="CRMElecOffJurisd2County" localSheetId="10">#REF!</definedName>
    <definedName name="CRMElecOffJurisd2County" localSheetId="14">#REF!</definedName>
    <definedName name="CRMElecOffJurisd2County">#REF!</definedName>
    <definedName name="CRMElecOffJurisd2LegClerk" localSheetId="3">#REF!</definedName>
    <definedName name="CRMElecOffJurisd2LegClerk" localSheetId="10">#REF!</definedName>
    <definedName name="CRMElecOffJurisd2LegClerk" localSheetId="14">#REF!</definedName>
    <definedName name="CRMElecOffJurisd2LegClerk">#REF!</definedName>
    <definedName name="CRMElecOffJurisd2StateRep" localSheetId="3">#REF!</definedName>
    <definedName name="CRMElecOffJurisd2StateRep" localSheetId="10">#REF!</definedName>
    <definedName name="CRMElecOffJurisd2StateRep" localSheetId="14">#REF!</definedName>
    <definedName name="CRMElecOffJurisd2StateRep">#REF!</definedName>
    <definedName name="CRMElecOffJurisd2StateRepDis" localSheetId="3">#REF!</definedName>
    <definedName name="CRMElecOffJurisd2StateRepDis" localSheetId="10">#REF!</definedName>
    <definedName name="CRMElecOffJurisd2StateRepDis" localSheetId="14">#REF!</definedName>
    <definedName name="CRMElecOffJurisd2StateRepDis">#REF!</definedName>
    <definedName name="CRMElecOffJurisd2StateSen" localSheetId="3">#REF!</definedName>
    <definedName name="CRMElecOffJurisd2StateSen" localSheetId="10">#REF!</definedName>
    <definedName name="CRMElecOffJurisd2StateSen" localSheetId="14">#REF!</definedName>
    <definedName name="CRMElecOffJurisd2StateSen">#REF!</definedName>
    <definedName name="CRMElecOffJurisd2StateSenDis" localSheetId="3">#REF!</definedName>
    <definedName name="CRMElecOffJurisd2StateSenDis" localSheetId="10">#REF!</definedName>
    <definedName name="CRMElecOffJurisd2StateSenDis" localSheetId="14">#REF!</definedName>
    <definedName name="CRMElecOffJurisd2StateSenDis">#REF!</definedName>
    <definedName name="CRMElecOffJurisd2Township" localSheetId="3">#REF!</definedName>
    <definedName name="CRMElecOffJurisd2Township" localSheetId="10">#REF!</definedName>
    <definedName name="CRMElecOffJurisd2Township" localSheetId="14">#REF!</definedName>
    <definedName name="CRMElecOffJurisd2Township">#REF!</definedName>
    <definedName name="CRMElecOffJurisd2TrustClerk" localSheetId="3">#REF!</definedName>
    <definedName name="CRMElecOffJurisd2TrustClerk" localSheetId="10">#REF!</definedName>
    <definedName name="CRMElecOffJurisd2TrustClerk" localSheetId="14">#REF!</definedName>
    <definedName name="CRMElecOffJurisd2TrustClerk">#REF!</definedName>
    <definedName name="CRMElecOffJurisd3CEO" localSheetId="3">#REF!</definedName>
    <definedName name="CRMElecOffJurisd3CEO" localSheetId="10">#REF!</definedName>
    <definedName name="CRMElecOffJurisd3CEO" localSheetId="14">#REF!</definedName>
    <definedName name="CRMElecOffJurisd3CEO">#REF!</definedName>
    <definedName name="CRMElecOffJurisd3City" localSheetId="3">#REF!</definedName>
    <definedName name="CRMElecOffJurisd3City" localSheetId="10">#REF!</definedName>
    <definedName name="CRMElecOffJurisd3City" localSheetId="14">#REF!</definedName>
    <definedName name="CRMElecOffJurisd3City">#REF!</definedName>
    <definedName name="CRMElecOffJurisd3CommClerk" localSheetId="3">#REF!</definedName>
    <definedName name="CRMElecOffJurisd3CommClerk" localSheetId="10">#REF!</definedName>
    <definedName name="CRMElecOffJurisd3CommClerk" localSheetId="14">#REF!</definedName>
    <definedName name="CRMElecOffJurisd3CommClerk">#REF!</definedName>
    <definedName name="CRMElecOffJurisd3County" localSheetId="3">#REF!</definedName>
    <definedName name="CRMElecOffJurisd3County" localSheetId="10">#REF!</definedName>
    <definedName name="CRMElecOffJurisd3County" localSheetId="14">#REF!</definedName>
    <definedName name="CRMElecOffJurisd3County">#REF!</definedName>
    <definedName name="CRMElecOffJurisd3LegClerk" localSheetId="3">#REF!</definedName>
    <definedName name="CRMElecOffJurisd3LegClerk" localSheetId="10">#REF!</definedName>
    <definedName name="CRMElecOffJurisd3LegClerk" localSheetId="14">#REF!</definedName>
    <definedName name="CRMElecOffJurisd3LegClerk">#REF!</definedName>
    <definedName name="CRMElecOffJurisd3StateRep" localSheetId="3">#REF!</definedName>
    <definedName name="CRMElecOffJurisd3StateRep" localSheetId="10">#REF!</definedName>
    <definedName name="CRMElecOffJurisd3StateRep" localSheetId="14">#REF!</definedName>
    <definedName name="CRMElecOffJurisd3StateRep">#REF!</definedName>
    <definedName name="CRMElecOffJurisd3StateRepDis" localSheetId="3">#REF!</definedName>
    <definedName name="CRMElecOffJurisd3StateRepDis" localSheetId="10">#REF!</definedName>
    <definedName name="CRMElecOffJurisd3StateRepDis" localSheetId="14">#REF!</definedName>
    <definedName name="CRMElecOffJurisd3StateRepDis">#REF!</definedName>
    <definedName name="CRMElecOffJurisd3StateSen" localSheetId="3">#REF!</definedName>
    <definedName name="CRMElecOffJurisd3StateSen" localSheetId="10">#REF!</definedName>
    <definedName name="CRMElecOffJurisd3StateSen" localSheetId="14">#REF!</definedName>
    <definedName name="CRMElecOffJurisd3StateSen">#REF!</definedName>
    <definedName name="CRMElecOffJurisd3StateSenDis" localSheetId="3">#REF!</definedName>
    <definedName name="CRMElecOffJurisd3StateSenDis" localSheetId="10">#REF!</definedName>
    <definedName name="CRMElecOffJurisd3StateSenDis" localSheetId="14">#REF!</definedName>
    <definedName name="CRMElecOffJurisd3StateSenDis">#REF!</definedName>
    <definedName name="CRMElecOffJurisd3Township" localSheetId="3">#REF!</definedName>
    <definedName name="CRMElecOffJurisd3Township" localSheetId="10">#REF!</definedName>
    <definedName name="CRMElecOffJurisd3Township" localSheetId="14">#REF!</definedName>
    <definedName name="CRMElecOffJurisd3Township">#REF!</definedName>
    <definedName name="CRMElecOffJurisd3TrustClerk" localSheetId="3">#REF!</definedName>
    <definedName name="CRMElecOffJurisd3TrustClerk" localSheetId="10">#REF!</definedName>
    <definedName name="CRMElecOffJurisd3TrustClerk" localSheetId="14">#REF!</definedName>
    <definedName name="CRMElecOffJurisd3TrustClerk">#REF!</definedName>
    <definedName name="CRMElecOffJurisdCEO" localSheetId="3">#REF!</definedName>
    <definedName name="CRMElecOffJurisdCEO" localSheetId="10">#REF!</definedName>
    <definedName name="CRMElecOffJurisdCEO" localSheetId="14">#REF!</definedName>
    <definedName name="CRMElecOffJurisdCEO">#REF!</definedName>
    <definedName name="CRMElecOffJurisdCity" localSheetId="3">#REF!</definedName>
    <definedName name="CRMElecOffJurisdCity" localSheetId="10">#REF!</definedName>
    <definedName name="CRMElecOffJurisdCity" localSheetId="14">#REF!</definedName>
    <definedName name="CRMElecOffJurisdCity">#REF!</definedName>
    <definedName name="CRMElecOffJurisdCommClerk" localSheetId="3">#REF!</definedName>
    <definedName name="CRMElecOffJurisdCommClerk" localSheetId="10">#REF!</definedName>
    <definedName name="CRMElecOffJurisdCommClerk" localSheetId="14">#REF!</definedName>
    <definedName name="CRMElecOffJurisdCommClerk">#REF!</definedName>
    <definedName name="CRMElecOffJurisdCounty" localSheetId="3">#REF!</definedName>
    <definedName name="CRMElecOffJurisdCounty" localSheetId="10">#REF!</definedName>
    <definedName name="CRMElecOffJurisdCounty" localSheetId="14">#REF!</definedName>
    <definedName name="CRMElecOffJurisdCounty">#REF!</definedName>
    <definedName name="CRMElecOffJurisdLegBodClerk" localSheetId="3">#REF!</definedName>
    <definedName name="CRMElecOffJurisdLegBodClerk" localSheetId="10">#REF!</definedName>
    <definedName name="CRMElecOffJurisdLegBodClerk" localSheetId="14">#REF!</definedName>
    <definedName name="CRMElecOffJurisdLegBodClerk">#REF!</definedName>
    <definedName name="CRMElecOffJurisdStateRep" localSheetId="3">#REF!</definedName>
    <definedName name="CRMElecOffJurisdStateRep" localSheetId="10">#REF!</definedName>
    <definedName name="CRMElecOffJurisdStateRep" localSheetId="14">#REF!</definedName>
    <definedName name="CRMElecOffJurisdStateRep">#REF!</definedName>
    <definedName name="CRMElecOffJurisdStateRepDis" localSheetId="3">#REF!</definedName>
    <definedName name="CRMElecOffJurisdStateRepDis" localSheetId="10">#REF!</definedName>
    <definedName name="CRMElecOffJurisdStateRepDis" localSheetId="14">#REF!</definedName>
    <definedName name="CRMElecOffJurisdStateRepDis">#REF!</definedName>
    <definedName name="CRMElecOffJurisdStateSen" localSheetId="3">#REF!</definedName>
    <definedName name="CRMElecOffJurisdStateSen" localSheetId="10">#REF!</definedName>
    <definedName name="CRMElecOffJurisdStateSen" localSheetId="14">#REF!</definedName>
    <definedName name="CRMElecOffJurisdStateSen">#REF!</definedName>
    <definedName name="CRMElecOffJurisdStateSenDis" localSheetId="3">#REF!</definedName>
    <definedName name="CRMElecOffJurisdStateSenDis" localSheetId="10">#REF!</definedName>
    <definedName name="CRMElecOffJurisdStateSenDis" localSheetId="14">#REF!</definedName>
    <definedName name="CRMElecOffJurisdStateSenDis">#REF!</definedName>
    <definedName name="CRMElecOffJurisdTownship" localSheetId="3">#REF!</definedName>
    <definedName name="CRMElecOffJurisdTownship" localSheetId="10">#REF!</definedName>
    <definedName name="CRMElecOffJurisdTownship" localSheetId="14">#REF!</definedName>
    <definedName name="CRMElecOffJurisdTownship">#REF!</definedName>
    <definedName name="CRMElecOffJurisdTrustClerk" localSheetId="3">#REF!</definedName>
    <definedName name="CRMElecOffJurisdTrustClerk" localSheetId="10">#REF!</definedName>
    <definedName name="CRMElecOffJurisdTrustClerk" localSheetId="14">#REF!</definedName>
    <definedName name="CRMElecOffJurisdTrustClerk">#REF!</definedName>
    <definedName name="CRMElecOffStateRep" localSheetId="3">#REF!</definedName>
    <definedName name="CRMElecOffStateRep" localSheetId="10">#REF!</definedName>
    <definedName name="CRMElecOffStateRep" localSheetId="14">#REF!</definedName>
    <definedName name="CRMElecOffStateRep">#REF!</definedName>
    <definedName name="CRMElecOffStateRepDistrict" localSheetId="3">#REF!</definedName>
    <definedName name="CRMElecOffStateRepDistrict" localSheetId="10">#REF!</definedName>
    <definedName name="CRMElecOffStateRepDistrict" localSheetId="14">#REF!</definedName>
    <definedName name="CRMElecOffStateRepDistrict">#REF!</definedName>
    <definedName name="CRMElecOffStateSen" localSheetId="3">#REF!</definedName>
    <definedName name="CRMElecOffStateSen" localSheetId="10">#REF!</definedName>
    <definedName name="CRMElecOffStateSen" localSheetId="14">#REF!</definedName>
    <definedName name="CRMElecOffStateSen">#REF!</definedName>
    <definedName name="CRMElecOffStateSenDistrict" localSheetId="3">#REF!</definedName>
    <definedName name="CRMElecOffStateSenDistrict" localSheetId="10">#REF!</definedName>
    <definedName name="CRMElecOffStateSenDistrict" localSheetId="14">#REF!</definedName>
    <definedName name="CRMElecOffStateSenDistrict">#REF!</definedName>
    <definedName name="CRMElecOffTownship" localSheetId="3">#REF!</definedName>
    <definedName name="CRMElecOffTownship" localSheetId="10">#REF!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0">'Project Information'!$D$33</definedName>
    <definedName name="CRMFedTaxID">'Project Information'!$D$33</definedName>
    <definedName name="CRMGenCon" localSheetId="19">'Project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4">#REF!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9">'Project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0">'Project Information'!$C$26</definedName>
    <definedName name="CRMOwnerAddress">'Project Information'!$C$26</definedName>
    <definedName name="CRMOwnerCity" localSheetId="19">'Project Information'!$C$27</definedName>
    <definedName name="CRMOwnerCity" localSheetId="10">'Project Information'!$C$27</definedName>
    <definedName name="CRMOwnerCity">'Project Information'!$C$27</definedName>
    <definedName name="CRMOwnerInCareOf" localSheetId="19">'Project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0">'Project Information'!$C$28</definedName>
    <definedName name="CRMOwnerState">'Project Information'!$C$28</definedName>
    <definedName name="CRMOwnerZip" localSheetId="19">'Project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2">[2]MFBP!#REF!</definedName>
    <definedName name="CRMOwnExpTEBondAmt" localSheetId="10">[3]MFBP!#REF!</definedName>
    <definedName name="CRMOwnExpTEBondAmt" localSheetId="9">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2">[2]MFBP!#REF!</definedName>
    <definedName name="CRMOwnExpTEBondNR" localSheetId="10">[3]MFBP!#REF!</definedName>
    <definedName name="CRMOwnExpTEBondNR" localSheetId="9">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2">[2]MFBP!#REF!</definedName>
    <definedName name="CRMOwnExpTEBondProj" localSheetId="10">[3]MFBP!#REF!</definedName>
    <definedName name="CRMOwnExpTEBondProj" localSheetId="9">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0">#REF!</definedName>
    <definedName name="DATAENTRY" localSheetId="9">#REF!</definedName>
    <definedName name="DATAENTRY" localSheetId="14">#REF!</definedName>
    <definedName name="DATAENTRY">#REF!</definedName>
    <definedName name="DevChars">#REF!</definedName>
    <definedName name="Developer" localSheetId="19">#REF!</definedName>
    <definedName name="Developer" localSheetId="10">#REF!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2">[2]MFBP!#REF!</definedName>
    <definedName name="DoNotUse" localSheetId="10">[3]MFBP!#REF!</definedName>
    <definedName name="DoNotUse" localSheetId="9">MFBP!#REF!</definedName>
    <definedName name="DoNotUse" localSheetId="14">[4]MFBP!#REF!</definedName>
    <definedName name="DoNotUse">MFBP!#REF!</definedName>
    <definedName name="DoNotUse01" localSheetId="3">Budget!#REF!</definedName>
    <definedName name="DoNotUse01" localSheetId="19">#REF!</definedName>
    <definedName name="DoNotUse01" localSheetId="12">#REF!</definedName>
    <definedName name="DoNotUse01" localSheetId="10">Budget!#REF!</definedName>
    <definedName name="DoNotUse01" localSheetId="9">[6]Proforma_Standard!#REF!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2">#REF!</definedName>
    <definedName name="DoNotUse2" localSheetId="10">Budget!#REF!</definedName>
    <definedName name="DoNotUse2" localSheetId="9">[6]Proforma_Standard!#REF!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2">[2]MFBP!#REF!</definedName>
    <definedName name="DoNotUseFNCTEBond" localSheetId="10">[3]MFBP!#REF!</definedName>
    <definedName name="DoNotUseFNCTEBond" localSheetId="9">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2">#REF!</definedName>
    <definedName name="FNC130Amort" localSheetId="10">Budget!#REF!</definedName>
    <definedName name="FNC130Amort" localSheetId="9">[6]Proforma_Standard!#REF!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2">#REF!</definedName>
    <definedName name="FNC130Amount" localSheetId="10">Budget!#REF!</definedName>
    <definedName name="FNC130Amount" localSheetId="9">[6]Proforma_Standard!#REF!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2">#REF!</definedName>
    <definedName name="FNC130ConsFinNR" localSheetId="10">Budget!#REF!</definedName>
    <definedName name="FNC130ConsFinNR" localSheetId="9">[6]Proforma_Standard!#REF!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2">#REF!</definedName>
    <definedName name="FNC130Debt" localSheetId="10">Budget!#REF!</definedName>
    <definedName name="FNC130Debt" localSheetId="9">[6]Proforma_Standard!#REF!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2">#REF!</definedName>
    <definedName name="FNC130PermFinAmort" localSheetId="10">Budget!#REF!</definedName>
    <definedName name="FNC130PermFinAmort" localSheetId="9">[6]Proforma_Standard!#REF!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2">#REF!</definedName>
    <definedName name="FNC130PermFinDebt" localSheetId="10">Budget!#REF!</definedName>
    <definedName name="FNC130PermFinDebt" localSheetId="9">[6]Proforma_Standard!#REF!</definedName>
    <definedName name="FNC130PermFinDebt" localSheetId="14">#REF!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2">#REF!</definedName>
    <definedName name="FNC130PermFinName" localSheetId="10">Budget!#REF!</definedName>
    <definedName name="FNC130PermFinName" localSheetId="9">[6]Proforma_Standard!#REF!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2">#REF!</definedName>
    <definedName name="FNC130PermFinNR" localSheetId="10">Budget!#REF!</definedName>
    <definedName name="FNC130PermFinNR" localSheetId="9">[6]Proforma_Standard!#REF!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2">#REF!</definedName>
    <definedName name="FNC130PermFinRate" localSheetId="10">Budget!#REF!</definedName>
    <definedName name="FNC130PermFinRate" localSheetId="9">[6]Proforma_Standard!#REF!</definedName>
    <definedName name="FNC130PermFinRate" localSheetId="14">#REF!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2">#REF!</definedName>
    <definedName name="FNC130PermFinTerm" localSheetId="10">Budget!#REF!</definedName>
    <definedName name="FNC130PermFinTerm" localSheetId="9">[6]Proforma_Standard!#REF!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2">#REF!</definedName>
    <definedName name="FNC130PermFinType" localSheetId="10">Budget!#REF!</definedName>
    <definedName name="FNC130PermFinType" localSheetId="9">[6]Proforma_Standard!#REF!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2">#REF!</definedName>
    <definedName name="FNC130Rate" localSheetId="10">Budget!#REF!</definedName>
    <definedName name="FNC130Rate" localSheetId="9">[6]Proforma_Standard!#REF!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2">#REF!</definedName>
    <definedName name="FNC130SrcName" localSheetId="10">Budget!#REF!</definedName>
    <definedName name="FNC130SrcName" localSheetId="9">[6]Proforma_Standard!#REF!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2">#REF!</definedName>
    <definedName name="FNC130SrcUseCost1" localSheetId="10">Budget!#REF!</definedName>
    <definedName name="FNC130SrcUseCost1" localSheetId="9">[6]Proforma_Standard!#REF!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2">#REF!</definedName>
    <definedName name="FNC130SrcUseCost10" localSheetId="10">Budget!#REF!</definedName>
    <definedName name="FNC130SrcUseCost10" localSheetId="9">[6]Proforma_Standard!#REF!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2">#REF!</definedName>
    <definedName name="FNC130SrcUseCost2" localSheetId="10">Budget!#REF!</definedName>
    <definedName name="FNC130SrcUseCost2" localSheetId="9">[6]Proforma_Standard!#REF!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2">#REF!</definedName>
    <definedName name="FNC130SrcUseCost3" localSheetId="10">Budget!#REF!</definedName>
    <definedName name="FNC130SrcUseCost3" localSheetId="9">[6]Proforma_Standard!#REF!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2">#REF!</definedName>
    <definedName name="FNC130SrcUseCost4" localSheetId="10">Budget!#REF!</definedName>
    <definedName name="FNC130SrcUseCost4" localSheetId="9">[6]Proforma_Standard!#REF!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2">#REF!</definedName>
    <definedName name="FNC130SrcUseCost5" localSheetId="10">Budget!#REF!</definedName>
    <definedName name="FNC130SrcUseCost5" localSheetId="9">[6]Proforma_Standard!#REF!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2">#REF!</definedName>
    <definedName name="FNC130SrcUseCost6" localSheetId="10">Budget!#REF!</definedName>
    <definedName name="FNC130SrcUseCost6" localSheetId="9">[6]Proforma_Standard!#REF!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2">#REF!</definedName>
    <definedName name="FNC130SrcUseCost7" localSheetId="10">Budget!#REF!</definedName>
    <definedName name="FNC130SrcUseCost7" localSheetId="9">[6]Proforma_Standard!#REF!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2">#REF!</definedName>
    <definedName name="FNC130SrcUseCost8" localSheetId="10">Budget!#REF!</definedName>
    <definedName name="FNC130SrcUseCost8" localSheetId="9">[6]Proforma_Standard!#REF!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2">#REF!</definedName>
    <definedName name="FNC130SrcUseCost9" localSheetId="10">Budget!#REF!</definedName>
    <definedName name="FNC130SrcUseCost9" localSheetId="9">[6]Proforma_Standard!#REF!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2">#REF!</definedName>
    <definedName name="FNC130SrcUseNR" localSheetId="10">Budget!#REF!</definedName>
    <definedName name="FNC130SrcUseNR" localSheetId="9">[6]Proforma_Standard!#REF!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2">#REF!</definedName>
    <definedName name="FNC130SrcUseType1" localSheetId="10">Budget!#REF!</definedName>
    <definedName name="FNC130SrcUseType1" localSheetId="9">[6]Proforma_Standard!#REF!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2">#REF!</definedName>
    <definedName name="FNC130SrcUseType2" localSheetId="10">Budget!#REF!</definedName>
    <definedName name="FNC130SrcUseType2" localSheetId="9">[6]Proforma_Standard!#REF!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2">#REF!</definedName>
    <definedName name="FNC130SrcUseType3" localSheetId="10">Budget!#REF!</definedName>
    <definedName name="FNC130SrcUseType3" localSheetId="9">[6]Proforma_Standard!#REF!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2">#REF!</definedName>
    <definedName name="FNC130Term" localSheetId="10">Budget!#REF!</definedName>
    <definedName name="FNC130Term" localSheetId="9">[6]Proforma_Standard!#REF!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2">#REF!</definedName>
    <definedName name="FNC130Type" localSheetId="10">Budget!#REF!</definedName>
    <definedName name="FNC130Type" localSheetId="9">[6]Proforma_Standard!#REF!</definedName>
    <definedName name="FNC130Type" localSheetId="14">#REF!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9">#REF!</definedName>
    <definedName name="FNCAmortPeriod" localSheetId="12">#REF!</definedName>
    <definedName name="FNCAmortPeriod" localSheetId="10">Budget!#REF!</definedName>
    <definedName name="FNCAmortPeriod" localSheetId="9">[6]Proforma_Standard!#REF!</definedName>
    <definedName name="FNCAmortPeriod" localSheetId="14">#REF!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2">#REF!</definedName>
    <definedName name="FNCAnnDebtServ" localSheetId="10">Budget!#REF!</definedName>
    <definedName name="FNCAnnDebtServ" localSheetId="9">[6]Proforma_Standard!#REF!</definedName>
    <definedName name="FNCAnnDebtServ" localSheetId="14">#REF!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2">#REF!</definedName>
    <definedName name="FNCConsFinAmount" localSheetId="10">Budget!#REF!</definedName>
    <definedName name="FNCConsFinAmount" localSheetId="9">[6]Proforma_Standard!#REF!</definedName>
    <definedName name="FNCConsFinAmount" localSheetId="14">#REF!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4">#REF!</definedName>
    <definedName name="FNCConsLoanDrawYear1">#REF!</definedName>
    <definedName name="FNCConsLoanDrawYear1AMT" localSheetId="3">#REF!</definedName>
    <definedName name="FNCConsLoanDrawYear1AMT" localSheetId="10">#REF!</definedName>
    <definedName name="FNCConsLoanDrawYear1AMT" localSheetId="14">#REF!</definedName>
    <definedName name="FNCConsLoanDrawYear1AMT">#REF!</definedName>
    <definedName name="FNCConsLoanDrawYear1NR" localSheetId="3">#REF!</definedName>
    <definedName name="FNCConsLoanDrawYear1NR" localSheetId="10">#REF!</definedName>
    <definedName name="FNCConsLoanDrawYear1NR" localSheetId="14">#REF!</definedName>
    <definedName name="FNCConsLoanDrawYear1NR">#REF!</definedName>
    <definedName name="FNCConsLoanDrawYear2" localSheetId="3">#REF!</definedName>
    <definedName name="FNCConsLoanDrawYear2" localSheetId="10">#REF!</definedName>
    <definedName name="FNCConsLoanDrawYear2" localSheetId="14">#REF!</definedName>
    <definedName name="FNCConsLoanDrawYear2">#REF!</definedName>
    <definedName name="FNCConsLoanDrawYear2Amt" localSheetId="3">#REF!</definedName>
    <definedName name="FNCConsLoanDrawYear2Amt" localSheetId="10">#REF!</definedName>
    <definedName name="FNCConsLoanDrawYear2Amt" localSheetId="14">#REF!</definedName>
    <definedName name="FNCConsLoanDrawYear2Amt">#REF!</definedName>
    <definedName name="FNCConsLoanDrawYear2NR" localSheetId="3">#REF!</definedName>
    <definedName name="FNCConsLoanDrawYear2NR" localSheetId="10">#REF!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2">#REF!</definedName>
    <definedName name="FNCConsTerm" localSheetId="10">Budget!#REF!</definedName>
    <definedName name="FNCConsTerm" localSheetId="9">[6]Proforma_Standard!#REF!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2">[2]MFBP!#REF!</definedName>
    <definedName name="FNCCostIssueOther" localSheetId="10">[3]MFBP!#REF!</definedName>
    <definedName name="FNCCostIssueOther" localSheetId="9">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2">[2]MFBP!#REF!</definedName>
    <definedName name="FNCCostIssueSerA" localSheetId="10">[3]MFBP!#REF!</definedName>
    <definedName name="FNCCostIssueSerA" localSheetId="9">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2">[2]MFBP!#REF!</definedName>
    <definedName name="FNCCostIssueSerB" localSheetId="10">[3]MFBP!#REF!</definedName>
    <definedName name="FNCCostIssueSerB" localSheetId="9">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2">[2]MFBP!#REF!</definedName>
    <definedName name="FNCCostIssueTaxable" localSheetId="10">[3]MFBP!#REF!</definedName>
    <definedName name="FNCCostIssueTaxable" localSheetId="9">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2">[2]MFBP!#REF!</definedName>
    <definedName name="FNCCostIssueType" localSheetId="10">[3]MFBP!#REF!</definedName>
    <definedName name="FNCCostIssueType" localSheetId="9">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2">[2]MFBP!#REF!</definedName>
    <definedName name="FNCDisbOther" localSheetId="10">[3]MFBP!#REF!</definedName>
    <definedName name="FNCDisbOther" localSheetId="9">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2">[2]MFBP!#REF!</definedName>
    <definedName name="FNCDisbSerA" localSheetId="10">[3]MFBP!#REF!</definedName>
    <definedName name="FNCDisbSerA" localSheetId="9">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2">[2]MFBP!#REF!</definedName>
    <definedName name="FNCDisbSerB" localSheetId="10">[3]MFBP!#REF!</definedName>
    <definedName name="FNCDisbSerB" localSheetId="9">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2">[2]MFBP!#REF!</definedName>
    <definedName name="FNCDisbTaxable" localSheetId="10">[3]MFBP!#REF!</definedName>
    <definedName name="FNCDisbTaxable" localSheetId="9">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2">[2]MFBP!#REF!</definedName>
    <definedName name="FNCDisbType" localSheetId="10">[3]MFBP!#REF!</definedName>
    <definedName name="FNCDisbType" localSheetId="9">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0">#REF!</definedName>
    <definedName name="FNCEqBridgeLNContactFax" localSheetId="9">#REF!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0">#REF!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0">#REF!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2">#REF!</definedName>
    <definedName name="FNCGrossRent" localSheetId="10">Budget!#REF!</definedName>
    <definedName name="FNCGrossRent" localSheetId="9">[6]Proforma_Standard!#REF!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0">Transmittal!$E$50</definedName>
    <definedName name="FNCInitialAppMFBP">Transmittal!$E$50</definedName>
    <definedName name="FNCInterestRate" localSheetId="3">Budget!#REF!</definedName>
    <definedName name="FNCInterestRate" localSheetId="19">#REF!</definedName>
    <definedName name="FNCInterestRate" localSheetId="12">#REF!</definedName>
    <definedName name="FNCInterestRate" localSheetId="10">Budget!#REF!</definedName>
    <definedName name="FNCInterestRate" localSheetId="9">[6]Proforma_Standard!#REF!</definedName>
    <definedName name="FNCInterestRate" localSheetId="14">#REF!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2">#REF!</definedName>
    <definedName name="FNCItemCostAcq" localSheetId="10">Budget!#REF!</definedName>
    <definedName name="FNCItemCostAcq" localSheetId="9">[6]Proforma_Standard!#REF!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2">#REF!</definedName>
    <definedName name="FNCItemCostNewCons" localSheetId="10">Budget!#REF!</definedName>
    <definedName name="FNCItemCostNewCons" localSheetId="9">[6]Proforma_Standard!#REF!</definedName>
    <definedName name="FNCItemCostNewCons" localSheetId="14">#REF!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9">#REF!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9">#REF!</definedName>
    <definedName name="FNCItemCostRehab" localSheetId="12">#REF!</definedName>
    <definedName name="FNCItemCostRehab" localSheetId="10">Budget!#REF!</definedName>
    <definedName name="FNCItemCostRehab" localSheetId="9">[6]Proforma_Standard!#REF!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2">#REF!</definedName>
    <definedName name="FNCItemCostTotal" localSheetId="10">Budget!#REF!</definedName>
    <definedName name="FNCItemCostTotal" localSheetId="9">[6]Proforma_Standard!#REF!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2">#REF!</definedName>
    <definedName name="FNCItemCostType" localSheetId="10">Budget!#REF!</definedName>
    <definedName name="FNCItemCostType" localSheetId="9">[6]Proforma_Standard!#REF!</definedName>
    <definedName name="FNCItemCostType" localSheetId="14">#REF!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4">#REF!</definedName>
    <definedName name="FNCNetEqPaySchedAmt">#REF!</definedName>
    <definedName name="FNCNetEqPaySchedNR" localSheetId="3">#REF!</definedName>
    <definedName name="FNCNetEqPaySchedNR" localSheetId="10">#REF!</definedName>
    <definedName name="FNCNetEqPaySchedNR" localSheetId="14">#REF!</definedName>
    <definedName name="FNCNetEqPaySchedNR">#REF!</definedName>
    <definedName name="FNCNetEqPaySchedYear" localSheetId="3">#REF!</definedName>
    <definedName name="FNCNetEqPaySchedYear" localSheetId="10">#REF!</definedName>
    <definedName name="FNCNetEqPaySchedYear" localSheetId="14">#REF!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2">#REF!</definedName>
    <definedName name="FNCOwnUtil0BR" localSheetId="10">Budget!#REF!</definedName>
    <definedName name="FNCOwnUtil0BR" localSheetId="9">[6]Proforma_Standard!#REF!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2">#REF!</definedName>
    <definedName name="FNCOwnUtil1BR" localSheetId="10">Budget!#REF!</definedName>
    <definedName name="FNCOwnUtil1BR" localSheetId="9">[6]Proforma_Standard!#REF!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2">#REF!</definedName>
    <definedName name="FNCOwnUtil2BR" localSheetId="10">Budget!#REF!</definedName>
    <definedName name="FNCOwnUtil2BR" localSheetId="9">[6]Proforma_Standard!#REF!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2">#REF!</definedName>
    <definedName name="FNCOwnUtil3BR" localSheetId="10">Budget!#REF!</definedName>
    <definedName name="FNCOwnUtil3BR" localSheetId="9">[6]Proforma_Standard!#REF!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2">#REF!</definedName>
    <definedName name="FNCOwnUtil4BR" localSheetId="10">Budget!#REF!</definedName>
    <definedName name="FNCOwnUtil4BR" localSheetId="9">[6]Proforma_Standard!#REF!</definedName>
    <definedName name="FNCOwnUtil4BR" localSheetId="14">#REF!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2">#REF!</definedName>
    <definedName name="FNCOwnUtilSRO" localSheetId="10">Budget!#REF!</definedName>
    <definedName name="FNCOwnUtilSRO" localSheetId="9">[6]Proforma_Standard!#REF!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2">#REF!</definedName>
    <definedName name="FNCOwnUtilType" localSheetId="10">Budget!#REF!</definedName>
    <definedName name="FNCOwnUtilType" localSheetId="9">[6]Proforma_Standard!#REF!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2">#REF!</definedName>
    <definedName name="FNCPermFinAmt" localSheetId="10">Budget!#REF!</definedName>
    <definedName name="FNCPermFinAmt" localSheetId="9">[6]Proforma_Standard!#REF!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4">#REF!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2">#REF!</definedName>
    <definedName name="FNCPermFinSrceName" localSheetId="10">Budget!#REF!</definedName>
    <definedName name="FNCPermFinSrceName" localSheetId="9">[6]Proforma_Standard!#REF!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2">#REF!</definedName>
    <definedName name="FNCPermFinTerm" localSheetId="10">Budget!#REF!</definedName>
    <definedName name="FNCPermFinTerm" localSheetId="9">[6]Proforma_Standard!#REF!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2">#REF!</definedName>
    <definedName name="FNCPermFinType" localSheetId="10">Budget!#REF!</definedName>
    <definedName name="FNCPermFinType" localSheetId="9">[6]Proforma_Standard!#REF!</definedName>
    <definedName name="FNCPermFinType" localSheetId="14">#REF!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2">[2]MFBP!#REF!</definedName>
    <definedName name="FNCRecDisbOther" localSheetId="10">[3]MFBP!#REF!</definedName>
    <definedName name="FNCRecDisbOther" localSheetId="9">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2">[2]MFBP!#REF!</definedName>
    <definedName name="FNCRecDisbSerA" localSheetId="10">[3]MFBP!#REF!</definedName>
    <definedName name="FNCRecDisbSerA" localSheetId="9">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2">[2]MFBP!#REF!</definedName>
    <definedName name="FNCRecDisbSerB" localSheetId="10">[3]MFBP!#REF!</definedName>
    <definedName name="FNCRecDisbSerB" localSheetId="9">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2">[2]MFBP!#REF!</definedName>
    <definedName name="FNCRecDisbTaxable" localSheetId="10">[3]MFBP!#REF!</definedName>
    <definedName name="FNCRecDisbTaxable" localSheetId="9">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2">[2]MFBP!#REF!</definedName>
    <definedName name="FNCRecDisbType" localSheetId="10">[3]MFBP!#REF!</definedName>
    <definedName name="FNCRecDisbType" localSheetId="9">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2">#REF!</definedName>
    <definedName name="FNCRentSub" localSheetId="10">Budget!#REF!</definedName>
    <definedName name="FNCRentSub" localSheetId="9">[6]Proforma_Standard!#REF!</definedName>
    <definedName name="FNCRentSub" localSheetId="14">#REF!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2">#REF!</definedName>
    <definedName name="FNCSrcName" localSheetId="10">Budget!#REF!</definedName>
    <definedName name="FNCSrcName" localSheetId="9">[6]Proforma_Standard!#REF!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2">#REF!</definedName>
    <definedName name="FNCSrcType" localSheetId="10">Budget!#REF!</definedName>
    <definedName name="FNCSrcType" localSheetId="9">[6]Proforma_Standard!#REF!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2">#REF!</definedName>
    <definedName name="FNCSrcUseCost1" localSheetId="10">Budget!#REF!</definedName>
    <definedName name="FNCSrcUseCost1" localSheetId="9">[6]Proforma_Standard!#REF!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2">#REF!</definedName>
    <definedName name="FNCSrcUseCost10" localSheetId="10">Budget!#REF!</definedName>
    <definedName name="FNCSrcUseCost10" localSheetId="9">[6]Proforma_Standard!#REF!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2">#REF!</definedName>
    <definedName name="FNCSrcUseCost2" localSheetId="10">Budget!#REF!</definedName>
    <definedName name="FNCSrcUseCost2" localSheetId="9">[6]Proforma_Standard!#REF!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2">#REF!</definedName>
    <definedName name="FNCSrcUseCost3" localSheetId="10">Budget!#REF!</definedName>
    <definedName name="FNCSrcUseCost3" localSheetId="9">[6]Proforma_Standard!#REF!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2">#REF!</definedName>
    <definedName name="FNCSrcUseCost4" localSheetId="10">Budget!#REF!</definedName>
    <definedName name="FNCSrcUseCost4" localSheetId="9">[6]Proforma_Standard!#REF!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2">#REF!</definedName>
    <definedName name="FNCSrcUseCost5" localSheetId="10">Budget!#REF!</definedName>
    <definedName name="FNCSrcUseCost5" localSheetId="9">[6]Proforma_Standard!#REF!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2">#REF!</definedName>
    <definedName name="FNCSrcUseCost6" localSheetId="10">Budget!#REF!</definedName>
    <definedName name="FNCSrcUseCost6" localSheetId="9">[6]Proforma_Standard!#REF!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2">#REF!</definedName>
    <definedName name="FNCSrcUseCost7" localSheetId="10">Budget!#REF!</definedName>
    <definedName name="FNCSrcUseCost7" localSheetId="9">[6]Proforma_Standard!#REF!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2">#REF!</definedName>
    <definedName name="FNCSrcUseCost8" localSheetId="10">Budget!#REF!</definedName>
    <definedName name="FNCSrcUseCost8" localSheetId="9">[6]Proforma_Standard!#REF!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2">#REF!</definedName>
    <definedName name="FNCSrcUseCost9" localSheetId="10">Budget!#REF!</definedName>
    <definedName name="FNCSrcUseCost9" localSheetId="9">[6]Proforma_Standard!#REF!</definedName>
    <definedName name="FNCSrcUseCost9" localSheetId="14">#REF!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9">#REF!</definedName>
    <definedName name="FNCSrcUseType1" localSheetId="12">#REF!</definedName>
    <definedName name="FNCSrcUseType1" localSheetId="10">Budget!#REF!</definedName>
    <definedName name="FNCSrcUseType1" localSheetId="9">[6]Proforma_Standard!#REF!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2">#REF!</definedName>
    <definedName name="FNCSrcUseType2" localSheetId="10">Budget!#REF!</definedName>
    <definedName name="FNCSrcUseType2" localSheetId="9">[6]Proforma_Standard!#REF!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2">#REF!</definedName>
    <definedName name="FNCSrcUseType3" localSheetId="10">Budget!#REF!</definedName>
    <definedName name="FNCSrcUseType3" localSheetId="9">[6]Proforma_Standard!#REF!</definedName>
    <definedName name="FNCSrcUseType3" localSheetId="14">#REF!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9">MFBP!#REF!</definedName>
    <definedName name="FNCTEBondAmt" localSheetId="12">[2]MFBP!#REF!</definedName>
    <definedName name="FNCTEBondAmt" localSheetId="10">[3]MFBP!#REF!</definedName>
    <definedName name="FNCTEBondAmt" localSheetId="9">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2">[2]MFBP!#REF!</definedName>
    <definedName name="FNCTEBondIntRate" localSheetId="10">[3]MFBP!#REF!</definedName>
    <definedName name="FNCTEBondIntRate" localSheetId="9">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2">[2]MFBP!#REF!</definedName>
    <definedName name="FNCTEBondSeries" localSheetId="10">[3]MFBP!#REF!</definedName>
    <definedName name="FNCTEBondSeries" localSheetId="9">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2">[2]MFBP!#REF!</definedName>
    <definedName name="FNCTEBondTerm" localSheetId="10">[3]MFBP!#REF!</definedName>
    <definedName name="FNCTEBondTerm" localSheetId="9">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2">#REF!</definedName>
    <definedName name="FNCTenantUtil" localSheetId="10">Budget!#REF!</definedName>
    <definedName name="FNCTenantUtil" localSheetId="9">[6]Proforma_Standard!#REF!</definedName>
    <definedName name="FNCTenantUtil" localSheetId="14">#REF!</definedName>
    <definedName name="FNCTenantUtil">#REF!</definedName>
    <definedName name="FNCTenPaidUtilitiesNR" localSheetId="3">Budget!$C$175:$I$180</definedName>
    <definedName name="FNCTenPaidUtilitiesNR" localSheetId="19">#REF!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2">#REF!</definedName>
    <definedName name="FNCUtil0Br" localSheetId="10">Budget!#REF!</definedName>
    <definedName name="FNCUtil0Br" localSheetId="9">[6]Proforma_Standard!#REF!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2">#REF!</definedName>
    <definedName name="FNCUtil1BR" localSheetId="10">Budget!#REF!</definedName>
    <definedName name="FNCUtil1BR" localSheetId="9">[6]Proforma_Standard!#REF!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2">#REF!</definedName>
    <definedName name="FNCUtil2BR" localSheetId="10">Budget!#REF!</definedName>
    <definedName name="FNCUtil2BR" localSheetId="9">[6]Proforma_Standard!#REF!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2">#REF!</definedName>
    <definedName name="FNCUtil3BR" localSheetId="10">Budget!#REF!</definedName>
    <definedName name="FNCUtil3BR" localSheetId="9">[6]Proforma_Standard!#REF!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2">#REF!</definedName>
    <definedName name="FNCUtil4BR" localSheetId="10">Budget!#REF!</definedName>
    <definedName name="FNCUtil4BR" localSheetId="9">[6]Proforma_Standard!#REF!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2">#REF!</definedName>
    <definedName name="FNCUtilityType" localSheetId="10">Budget!#REF!</definedName>
    <definedName name="FNCUtilityType" localSheetId="9">[6]Proforma_Standard!#REF!</definedName>
    <definedName name="FNCUtilityType" localSheetId="14">#REF!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2">#REF!</definedName>
    <definedName name="FNCUtilSRO" localSheetId="10">Budget!#REF!</definedName>
    <definedName name="FNCUtilSRO" localSheetId="9">[6]Proforma_Standard!#REF!</definedName>
    <definedName name="FNCUtilSRO" localSheetId="14">#REF!</definedName>
    <definedName name="FNCUtilSRO">#REF!</definedName>
    <definedName name="FundingAmt" localSheetId="10">#REF!</definedName>
    <definedName name="FundingAmt" localSheetId="14">#REF!</definedName>
    <definedName name="FundingAmt">#REF!</definedName>
    <definedName name="GenContractor" localSheetId="10">#REF!</definedName>
    <definedName name="GenContractor" localSheetId="14">#REF!</definedName>
    <definedName name="GenContractor">#REF!</definedName>
    <definedName name="GENERAL" localSheetId="3">#REF!</definedName>
    <definedName name="GENERAL" localSheetId="10">#REF!</definedName>
    <definedName name="GENERAL" localSheetId="9">#REF!</definedName>
    <definedName name="GENERAL" localSheetId="14">#REF!</definedName>
    <definedName name="GENERAL">#REF!</definedName>
    <definedName name="GenPartner1" localSheetId="10">#REF!</definedName>
    <definedName name="GenPartner1" localSheetId="14">#REF!</definedName>
    <definedName name="GenPartner1">#REF!</definedName>
    <definedName name="GenPartner2" localSheetId="10">#REF!</definedName>
    <definedName name="GenPartner2" localSheetId="14">#REF!</definedName>
    <definedName name="GenPartner2">#REF!</definedName>
    <definedName name="GenPartner3" localSheetId="10">#REF!</definedName>
    <definedName name="GenPartner3" localSheetId="14">#REF!</definedName>
    <definedName name="GenPartner3">#REF!</definedName>
    <definedName name="Geographic_Designation">Transmittal!$C$21</definedName>
    <definedName name="Limit" localSheetId="10">#REF!</definedName>
    <definedName name="Limit" localSheetId="14">#REF!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9">'DATA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8">'Program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9">'DATA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8">'Program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9">'DATA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8">'Program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9">'DATA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8">'Program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9">'DATA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8">'Program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9">'DATA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8">'Program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9">'DATA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8">'Program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9">'DATA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8">'Program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9">'DATA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8">'Program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9">'DATA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8">'Program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0">#REF!</definedName>
    <definedName name="MinRestrict" localSheetId="14">#REF!</definedName>
    <definedName name="MinRestrict">#REF!</definedName>
    <definedName name="mtplsnt.hm2" localSheetId="19">'DATA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9">#REF!</definedName>
    <definedName name="Name" localSheetId="10">#REF!</definedName>
    <definedName name="Name" localSheetId="14">#REF!</definedName>
    <definedName name="Name">#REF!</definedName>
    <definedName name="NoAssisted" localSheetId="19">#REF!</definedName>
    <definedName name="NoAssisted" localSheetId="10">#REF!</definedName>
    <definedName name="NoAssisted" localSheetId="14">#REF!</definedName>
    <definedName name="NoAssisted">#REF!</definedName>
    <definedName name="NoRestricted" localSheetId="19">#REF!</definedName>
    <definedName name="NoRestricted" localSheetId="10">#REF!</definedName>
    <definedName name="NoRestricted" localSheetId="14">#REF!</definedName>
    <definedName name="NoRestricted">#REF!</definedName>
    <definedName name="OccTerm" localSheetId="10">#REF!</definedName>
    <definedName name="OccTerm" localSheetId="14">#REF!</definedName>
    <definedName name="OccTerm">#REF!</definedName>
    <definedName name="OPP">#REF!</definedName>
    <definedName name="PJ" localSheetId="10">#REF!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0">#REF!</definedName>
    <definedName name="PJCARPMgtChangeNA" localSheetId="9">#REF!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0">#REF!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0">#REF!</definedName>
    <definedName name="PJCARPMgtChangeYes" localSheetId="14">#REF!</definedName>
    <definedName name="PJCARPMgtChangeYes">#REF!</definedName>
    <definedName name="PJCARPOldOwnersNA" localSheetId="3">#REF!</definedName>
    <definedName name="PJCARPOldOwnersNA" localSheetId="10">#REF!</definedName>
    <definedName name="PJCARPOldOwnersNA" localSheetId="14">#REF!</definedName>
    <definedName name="PJCARPOldOwnersNA">#REF!</definedName>
    <definedName name="PJCARPOldOwnersNo" localSheetId="3">#REF!</definedName>
    <definedName name="PJCARPOldOwnersNo" localSheetId="10">#REF!</definedName>
    <definedName name="PJCARPOldOwnersNo" localSheetId="14">#REF!</definedName>
    <definedName name="PJCARPOldOwnersNo">#REF!</definedName>
    <definedName name="PJCARPOldOwnersRehabDescr" localSheetId="3">#REF!</definedName>
    <definedName name="PJCARPOldOwnersRehabDescr" localSheetId="10">#REF!</definedName>
    <definedName name="PJCARPOldOwnersRehabDescr" localSheetId="14">#REF!</definedName>
    <definedName name="PJCARPOldOwnersRehabDescr">#REF!</definedName>
    <definedName name="PJCARPOldOwnersYes" localSheetId="3">#REF!</definedName>
    <definedName name="PJCARPOldOwnersYes" localSheetId="10">#REF!</definedName>
    <definedName name="PJCARPOldOwnersYes" localSheetId="14">#REF!</definedName>
    <definedName name="PJCARPOldOwnersYes">#REF!</definedName>
    <definedName name="PJCARPRehabDescr" localSheetId="3">#REF!</definedName>
    <definedName name="PJCARPRehabDescr" localSheetId="10">#REF!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0">#REF!</definedName>
    <definedName name="PJCASFAltSourcesDesc" localSheetId="9">#REF!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0">#REF!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0">#REF!</definedName>
    <definedName name="PJCASFAltSourcesNotWork" localSheetId="14">#REF!</definedName>
    <definedName name="PJCASFAltSourcesNotWork">#REF!</definedName>
    <definedName name="PJCASFAltSourcesYes" localSheetId="3">#REF!</definedName>
    <definedName name="PJCASFAltSourcesYes" localSheetId="10">#REF!</definedName>
    <definedName name="PJCASFAltSourcesYes" localSheetId="14">#REF!</definedName>
    <definedName name="PJCASFAltSourcesYes">#REF!</definedName>
    <definedName name="PJCASFHousingDvlpmtLoanNo" localSheetId="3">#REF!</definedName>
    <definedName name="PJCASFHousingDvlpmtLoanNo" localSheetId="10">#REF!</definedName>
    <definedName name="PJCASFHousingDvlpmtLoanNo" localSheetId="14">#REF!</definedName>
    <definedName name="PJCASFHousingDvlpmtLoanNo">#REF!</definedName>
    <definedName name="PJCASFHousingDvlpmtLoanYes" localSheetId="3">#REF!</definedName>
    <definedName name="PJCASFHousingDvlpmtLoanYes" localSheetId="10">#REF!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2">'[2]Gap Financing'!#REF!</definedName>
    <definedName name="PJCAwrdEmail" localSheetId="10">[3]HDAP!#REF!</definedName>
    <definedName name="PJCAwrdEmail" localSheetId="9">'Gap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2">'[2]Gap Financing'!#REF!</definedName>
    <definedName name="PJCAwrdFTIN" localSheetId="10">[3]HDAP!#REF!</definedName>
    <definedName name="PJCAwrdFTIN" localSheetId="9">'Gap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2">'[2]Gap Financing'!#REF!</definedName>
    <definedName name="PJCAwrdPhone" localSheetId="10">[3]HDAP!#REF!</definedName>
    <definedName name="PJCAwrdPhone" localSheetId="9">'Gap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2">'[2]Gap Financing'!#REF!</definedName>
    <definedName name="PJCByLaws" localSheetId="10">[3]HDAP!#REF!</definedName>
    <definedName name="PJCByLaws" localSheetId="9">'Gap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0">#REF!</definedName>
    <definedName name="PJCCDLAmountRequested" localSheetId="9">#REF!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0">#REF!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0">#REF!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0">#REF!</definedName>
    <definedName name="PJCCDLMarketRateCD" localSheetId="14">#REF!</definedName>
    <definedName name="PJCCDLMarketRateCD">#REF!</definedName>
    <definedName name="PJCCDLTermOfLoan" localSheetId="3">#REF!</definedName>
    <definedName name="PJCCDLTermOfLoan" localSheetId="10">#REF!</definedName>
    <definedName name="PJCCDLTermOfLoan" localSheetId="14">#REF!</definedName>
    <definedName name="PJCCDLTermOfLoan">#REF!</definedName>
    <definedName name="PJCCDLZeroPercentCD" localSheetId="3">#REF!</definedName>
    <definedName name="PJCCDLZeroPercentCD" localSheetId="10">#REF!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2">'[2]Gap Financing'!#REF!</definedName>
    <definedName name="PJCCertfdCHDO" localSheetId="10">[3]HDAP!#REF!</definedName>
    <definedName name="PJCCertfdCHDO" localSheetId="9">'Gap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9">'Project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9">'Project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0">#REF!</definedName>
    <definedName name="PJCCompleted2011AHFA" localSheetId="9">#REF!</definedName>
    <definedName name="PJCCompleted2011AHFA" localSheetId="14">#REF!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0">#REF!</definedName>
    <definedName name="PJCConstructionDepositLoanLetter" localSheetId="9">#REF!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0">#REF!</definedName>
    <definedName name="PJCCreditEnhancementFinancing" localSheetId="9">#REF!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0">#REF!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2">#REF!</definedName>
    <definedName name="PJCDLIAmtRequested" localSheetId="10">[5]HDLP!$D$257</definedName>
    <definedName name="PJCDLIAmtRequested" localSheetId="9">#REF!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0">#REF!</definedName>
    <definedName name="PJCDLIConstructionPeriod" localSheetId="14">#REF!</definedName>
    <definedName name="PJCDLIConstructionPeriod">#REF!</definedName>
    <definedName name="PJCDLICorpGuarentee" localSheetId="3">#REF!</definedName>
    <definedName name="PJCDLICorpGuarentee" localSheetId="10">#REF!</definedName>
    <definedName name="PJCDLICorpGuarentee" localSheetId="14">#REF!</definedName>
    <definedName name="PJCDLICorpGuarentee">#REF!</definedName>
    <definedName name="PJCDLILettersOfCredit" localSheetId="3">#REF!</definedName>
    <definedName name="PJCDLILettersOfCredit" localSheetId="10">#REF!</definedName>
    <definedName name="PJCDLILettersOfCredit" localSheetId="14">#REF!</definedName>
    <definedName name="PJCDLILettersOfCredit">#REF!</definedName>
    <definedName name="PJCDLILoanTerm" localSheetId="3">#REF!</definedName>
    <definedName name="PJCDLILoanTerm" localSheetId="10">#REF!</definedName>
    <definedName name="PJCDLILoanTerm" localSheetId="14">#REF!</definedName>
    <definedName name="PJCDLILoanTerm">#REF!</definedName>
    <definedName name="PJCDLIMunicplGrntee" localSheetId="3">#REF!</definedName>
    <definedName name="PJCDLIMunicplGrntee" localSheetId="10">#REF!</definedName>
    <definedName name="PJCDLIMunicplGrntee" localSheetId="14">#REF!</definedName>
    <definedName name="PJCDLIMunicplGrntee">#REF!</definedName>
    <definedName name="PJCDLIOther" localSheetId="3">#REF!</definedName>
    <definedName name="PJCDLIOther" localSheetId="10">#REF!</definedName>
    <definedName name="PJCDLIOther" localSheetId="14">#REF!</definedName>
    <definedName name="PJCDLIOther">#REF!</definedName>
    <definedName name="PJCDLIOtherDesc" localSheetId="3">#REF!</definedName>
    <definedName name="PJCDLIOtherDesc" localSheetId="10">#REF!</definedName>
    <definedName name="PJCDLIOtherDesc" localSheetId="14">#REF!</definedName>
    <definedName name="PJCDLIOtherDesc">#REF!</definedName>
    <definedName name="PJCDLIPostConstructionPeriod" localSheetId="3">#REF!</definedName>
    <definedName name="PJCDLIPostConstructionPeriod" localSheetId="10">#REF!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4">#REF!</definedName>
    <definedName name="PJCEBLAmtRqstd">#REF!</definedName>
    <definedName name="PJCEBLColtrlCorp" localSheetId="3">#REF!</definedName>
    <definedName name="PJCEBLColtrlCorp" localSheetId="10">#REF!</definedName>
    <definedName name="PJCEBLColtrlCorp" localSheetId="14">#REF!</definedName>
    <definedName name="PJCEBLColtrlCorp">#REF!</definedName>
    <definedName name="PJCEBLColtrlInvestorNotes" localSheetId="3">#REF!</definedName>
    <definedName name="PJCEBLColtrlInvestorNotes" localSheetId="10">#REF!</definedName>
    <definedName name="PJCEBLColtrlInvestorNotes" localSheetId="14">#REF!</definedName>
    <definedName name="PJCEBLColtrlInvestorNotes">#REF!</definedName>
    <definedName name="PJCEBLColtrlLettersCredit" localSheetId="3">#REF!</definedName>
    <definedName name="PJCEBLColtrlLettersCredit" localSheetId="10">#REF!</definedName>
    <definedName name="PJCEBLColtrlLettersCredit" localSheetId="14">#REF!</definedName>
    <definedName name="PJCEBLColtrlLettersCredit">#REF!</definedName>
    <definedName name="PJCEBLColtrlOther" localSheetId="3">#REF!</definedName>
    <definedName name="PJCEBLColtrlOther" localSheetId="10">#REF!</definedName>
    <definedName name="PJCEBLColtrlOther" localSheetId="14">#REF!</definedName>
    <definedName name="PJCEBLColtrlOther">#REF!</definedName>
    <definedName name="PJCEBLColtrlOtherDescription" localSheetId="3">#REF!</definedName>
    <definedName name="PJCEBLColtrlOtherDescription" localSheetId="10">#REF!</definedName>
    <definedName name="PJCEBLColtrlOtherDescription" localSheetId="14">#REF!</definedName>
    <definedName name="PJCEBLColtrlOtherDescription">#REF!</definedName>
    <definedName name="PJCEBLEquityFund" localSheetId="3">#REF!</definedName>
    <definedName name="PJCEBLEquityFund" localSheetId="10">#REF!</definedName>
    <definedName name="PJCEBLEquityFund" localSheetId="14">#REF!</definedName>
    <definedName name="PJCEBLEquityFund">#REF!</definedName>
    <definedName name="PJCEBLLoanTerm" localSheetId="3">#REF!</definedName>
    <definedName name="PJCEBLLoanTerm" localSheetId="10">#REF!</definedName>
    <definedName name="PJCEBLLoanTerm" localSheetId="14">#REF!</definedName>
    <definedName name="PJCEBLLoanTerm">#REF!</definedName>
    <definedName name="PJCEBLNoSyndication" localSheetId="3">#REF!</definedName>
    <definedName name="PJCEBLNoSyndication" localSheetId="10">#REF!</definedName>
    <definedName name="PJCEBLNoSyndication" localSheetId="14">#REF!</definedName>
    <definedName name="PJCEBLNoSyndication">#REF!</definedName>
    <definedName name="PJCEBLPartner01Name" localSheetId="3">#REF!</definedName>
    <definedName name="PJCEBLPartner01Name" localSheetId="10">#REF!</definedName>
    <definedName name="PJCEBLPartner01Name" localSheetId="14">#REF!</definedName>
    <definedName name="PJCEBLPartner01Name">#REF!</definedName>
    <definedName name="PJCEBLPartner01Pct" localSheetId="3">#REF!</definedName>
    <definedName name="PJCEBLPartner01Pct" localSheetId="10">#REF!</definedName>
    <definedName name="PJCEBLPartner01Pct" localSheetId="14">#REF!</definedName>
    <definedName name="PJCEBLPartner01Pct">#REF!</definedName>
    <definedName name="PJCEBLPartner02Name" localSheetId="3">#REF!</definedName>
    <definedName name="PJCEBLPartner02Name" localSheetId="10">#REF!</definedName>
    <definedName name="PJCEBLPartner02Name" localSheetId="14">#REF!</definedName>
    <definedName name="PJCEBLPartner02Name">#REF!</definedName>
    <definedName name="PJCEBLPartner02Pct" localSheetId="3">#REF!</definedName>
    <definedName name="PJCEBLPartner02Pct" localSheetId="10">#REF!</definedName>
    <definedName name="PJCEBLPartner02Pct" localSheetId="14">#REF!</definedName>
    <definedName name="PJCEBLPartner02Pct">#REF!</definedName>
    <definedName name="PJCEBLPartner03Name" localSheetId="3">#REF!</definedName>
    <definedName name="PJCEBLPartner03Name" localSheetId="10">#REF!</definedName>
    <definedName name="PJCEBLPartner03Name" localSheetId="14">#REF!</definedName>
    <definedName name="PJCEBLPartner03Name">#REF!</definedName>
    <definedName name="PJCEBLPartner03Pct" localSheetId="3">#REF!</definedName>
    <definedName name="PJCEBLPartner03Pct" localSheetId="10">#REF!</definedName>
    <definedName name="PJCEBLPartner03Pct" localSheetId="14">#REF!</definedName>
    <definedName name="PJCEBLPartner03Pct">#REF!</definedName>
    <definedName name="PJCEBLPrivateOffering" localSheetId="3">#REF!</definedName>
    <definedName name="PJCEBLPrivateOffering" localSheetId="10">#REF!</definedName>
    <definedName name="PJCEBLPrivateOffering" localSheetId="14">#REF!</definedName>
    <definedName name="PJCEBLPrivateOffering">#REF!</definedName>
    <definedName name="PJCEBLPrtnrEquityWBridge" localSheetId="3">#REF!</definedName>
    <definedName name="PJCEBLPrtnrEquityWBridge" localSheetId="10">#REF!</definedName>
    <definedName name="PJCEBLPrtnrEquityWBridge" localSheetId="14">#REF!</definedName>
    <definedName name="PJCEBLPrtnrEquityWBridge">#REF!</definedName>
    <definedName name="PJCEBLPrtnrEquityWOBridge" localSheetId="3">#REF!</definedName>
    <definedName name="PJCEBLPrtnrEquityWOBridge" localSheetId="10">#REF!</definedName>
    <definedName name="PJCEBLPrtnrEquityWOBridge" localSheetId="14">#REF!</definedName>
    <definedName name="PJCEBLPrtnrEquityWOBridge">#REF!</definedName>
    <definedName name="PJCEBLPublicOffering" localSheetId="3">#REF!</definedName>
    <definedName name="PJCEBLPublicOffering" localSheetId="10">#REF!</definedName>
    <definedName name="PJCEBLPublicOffering" localSheetId="14">#REF!</definedName>
    <definedName name="PJCEBLPublicOffering">#REF!</definedName>
    <definedName name="PJCEBLSelfSyndicated" localSheetId="3">#REF!</definedName>
    <definedName name="PJCEBLSelfSyndicated" localSheetId="10">#REF!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0">#REF!</definedName>
    <definedName name="PJCEquityBridgeLoanLetter" localSheetId="9">#REF!</definedName>
    <definedName name="PJCEquityBridgeLoanLetter" localSheetId="14">#REF!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0">#REF!</definedName>
    <definedName name="PJCFederalTaxExemptEvidence" localSheetId="9">#REF!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0">#REF!</definedName>
    <definedName name="PJCHDLPAFApplicationFee" localSheetId="9">#REF!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0">#REF!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0">#REF!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0">'Housing Credit'!$B$111</definedName>
    <definedName name="PJCHUDPortfolioReengineeringApproved">'Housing Credit'!$B$111</definedName>
    <definedName name="PJCHUDSection202Or811" localSheetId="19">'Housing Credit'!$B$112</definedName>
    <definedName name="PJCHUDSection202Or811" localSheetId="10">'Housing Credit'!$B$112</definedName>
    <definedName name="PJCHUDSection202Or811">'Housing Credit'!$B$112</definedName>
    <definedName name="PJCHUDSection236WithDecoupledIRP" localSheetId="19">'Housing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2">'[2]Gap Financing'!#REF!</definedName>
    <definedName name="PJCLeadPaint" localSheetId="10">[3]HDAP!#REF!</definedName>
    <definedName name="PJCLeadPaint" localSheetId="9">'Gap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0">#REF!</definedName>
    <definedName name="PJCLGIAddress" localSheetId="9">#REF!</definedName>
    <definedName name="PJCLGIAddress" localSheetId="14">#REF!</definedName>
    <definedName name="PJCLGIAddress">#REF!</definedName>
    <definedName name="PJCLGICity" localSheetId="3">#REF!</definedName>
    <definedName name="PJCLGICity" localSheetId="19">#REF!</definedName>
    <definedName name="PJCLGICity" localSheetId="10">#REF!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0">#REF!</definedName>
    <definedName name="PJCLGICollateral" localSheetId="14">#REF!</definedName>
    <definedName name="PJCLGICollateral">#REF!</definedName>
    <definedName name="PJCLGICollateralSource" localSheetId="3">#REF!</definedName>
    <definedName name="PJCLGICollateralSource" localSheetId="10">#REF!</definedName>
    <definedName name="PJCLGICollateralSource" localSheetId="14">#REF!</definedName>
    <definedName name="PJCLGICollateralSource">#REF!</definedName>
    <definedName name="PJCLGIContactFirstName" localSheetId="3">#REF!</definedName>
    <definedName name="PJCLGIContactFirstName" localSheetId="10">#REF!</definedName>
    <definedName name="PJCLGIContactFirstName" localSheetId="14">#REF!</definedName>
    <definedName name="PJCLGIContactFirstName">#REF!</definedName>
    <definedName name="PJCLGIContactLastName" localSheetId="3">#REF!</definedName>
    <definedName name="PJCLGIContactLastName" localSheetId="10">#REF!</definedName>
    <definedName name="PJCLGIContactLastName" localSheetId="14">#REF!</definedName>
    <definedName name="PJCLGIContactLastName">#REF!</definedName>
    <definedName name="PJCLGIContactTitle" localSheetId="3">#REF!</definedName>
    <definedName name="PJCLGIContactTitle" localSheetId="10">#REF!</definedName>
    <definedName name="PJCLGIContactTitle" localSheetId="14">#REF!</definedName>
    <definedName name="PJCLGIContactTitle">#REF!</definedName>
    <definedName name="PJCLGIFax" localSheetId="3">#REF!</definedName>
    <definedName name="PJCLGIFax" localSheetId="10">#REF!</definedName>
    <definedName name="PJCLGIFax" localSheetId="14">#REF!</definedName>
    <definedName name="PJCLGIFax">#REF!</definedName>
    <definedName name="PJCLGIFedTaxID" localSheetId="3">#REF!</definedName>
    <definedName name="PJCLGIFedTaxID" localSheetId="10">#REF!</definedName>
    <definedName name="PJCLGIFedTaxID" localSheetId="14">#REF!</definedName>
    <definedName name="PJCLGIFedTaxID">#REF!</definedName>
    <definedName name="PJCLGIFundingSource" localSheetId="3">#REF!</definedName>
    <definedName name="PJCLGIFundingSource" localSheetId="10">#REF!</definedName>
    <definedName name="PJCLGIFundingSource" localSheetId="14">#REF!</definedName>
    <definedName name="PJCLGIFundingSource">#REF!</definedName>
    <definedName name="PJCLGILoanGuaranteeDesc" localSheetId="3">#REF!</definedName>
    <definedName name="PJCLGILoanGuaranteeDesc" localSheetId="10">#REF!</definedName>
    <definedName name="PJCLGILoanGuaranteeDesc" localSheetId="14">#REF!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4">#REF!</definedName>
    <definedName name="PJCLGILoanGuaranteeDescStructure">#REF!</definedName>
    <definedName name="PJCLGIName" localSheetId="3">#REF!</definedName>
    <definedName name="PJCLGIName" localSheetId="10">#REF!</definedName>
    <definedName name="PJCLGIName" localSheetId="14">#REF!</definedName>
    <definedName name="PJCLGIName">#REF!</definedName>
    <definedName name="PJCLGIOrganization" localSheetId="3">#REF!</definedName>
    <definedName name="PJCLGIOrganization" localSheetId="10">#REF!</definedName>
    <definedName name="PJCLGIOrganization" localSheetId="14">#REF!</definedName>
    <definedName name="PJCLGIOrganization">#REF!</definedName>
    <definedName name="PJCLGIPctOfGuarantee" localSheetId="3">#REF!</definedName>
    <definedName name="PJCLGIPctOfGuarantee" localSheetId="10">#REF!</definedName>
    <definedName name="PJCLGIPctOfGuarantee" localSheetId="14">#REF!</definedName>
    <definedName name="PJCLGIPctOfGuarantee">#REF!</definedName>
    <definedName name="PJCLGIRequestedAmt" localSheetId="3">#REF!</definedName>
    <definedName name="PJCLGIRequestedAmt" localSheetId="10">#REF!</definedName>
    <definedName name="PJCLGIRequestedAmt" localSheetId="14">#REF!</definedName>
    <definedName name="PJCLGIRequestedAmt">#REF!</definedName>
    <definedName name="PJCLGIState" localSheetId="3">#REF!</definedName>
    <definedName name="PJCLGIState" localSheetId="10">#REF!</definedName>
    <definedName name="PJCLGIState" localSheetId="14">#REF!</definedName>
    <definedName name="PJCLGIState">#REF!</definedName>
    <definedName name="PJCLGITelephone" localSheetId="3">#REF!</definedName>
    <definedName name="PJCLGITelephone" localSheetId="10">#REF!</definedName>
    <definedName name="PJCLGITelephone" localSheetId="14">#REF!</definedName>
    <definedName name="PJCLGITelephone">#REF!</definedName>
    <definedName name="PJCLGITermOfGuarantee" localSheetId="3">#REF!</definedName>
    <definedName name="PJCLGITermOfGuarantee" localSheetId="10">#REF!</definedName>
    <definedName name="PJCLGITermOfGuarantee" localSheetId="14">#REF!</definedName>
    <definedName name="PJCLGITermOfGuarantee">#REF!</definedName>
    <definedName name="PJCLGIZip" localSheetId="3">#REF!</definedName>
    <definedName name="PJCLGIZip" localSheetId="10">#REF!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0">#REF!</definedName>
    <definedName name="PJCNetOfBridgeLoanInterestLetter" localSheetId="9">#REF!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2">'[2]Gap Financing'!#REF!</definedName>
    <definedName name="PJCNewConSite" localSheetId="10">[3]HDAP!#REF!</definedName>
    <definedName name="PJCNewConSite" localSheetId="9">'Gap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0">#REF!</definedName>
    <definedName name="PJCNewConstructionLandAppraisal" localSheetId="9">#REF!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0">#REF!</definedName>
    <definedName name="PJCNonProfitByLaws" localSheetId="9">#REF!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0">#REF!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2">#REF!</definedName>
    <definedName name="PJCNumBath" localSheetId="10">Budget!#REF!</definedName>
    <definedName name="PJCNumBath" localSheetId="9">[6]Proforma_Standard!#REF!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2">#REF!</definedName>
    <definedName name="PJCNumBedRooms" localSheetId="10">Budget!#REF!</definedName>
    <definedName name="PJCNumBedRooms" localSheetId="9">[6]Proforma_Standard!#REF!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2">#REF!</definedName>
    <definedName name="PJCNumUnits" localSheetId="10">Budget!#REF!</definedName>
    <definedName name="PJCNumUnits" localSheetId="9">[6]Proforma_Standard!#REF!</definedName>
    <definedName name="PJCNumUnits" localSheetId="14">#REF!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4">#REF!</definedName>
    <definedName name="PJCOPRentIncreaseDesc">#REF!</definedName>
    <definedName name="PJCOPUnitsVacant" localSheetId="3">#REF!</definedName>
    <definedName name="PJCOPUnitsVacant" localSheetId="10">#REF!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2">'[2]Gap Financing'!#REF!</definedName>
    <definedName name="PJCOrgChart" localSheetId="10">[3]HDAP!#REF!</definedName>
    <definedName name="PJCOrgChart" localSheetId="9">'Gap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0">#REF!</definedName>
    <definedName name="PJCOwnershipCommitments" localSheetId="9">#REF!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0">#REF!</definedName>
    <definedName name="PJCPCCTempFinanceDesc" localSheetId="9">#REF!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2">#REF!</definedName>
    <definedName name="PJCPercAMGI" localSheetId="10">Budget!#REF!</definedName>
    <definedName name="PJCPercAMGI" localSheetId="9">[6]Proforma_Standard!#REF!</definedName>
    <definedName name="PJCPercAMGI" localSheetId="14">#REF!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2">#REF!</definedName>
    <definedName name="PJCPercOccAMGI" localSheetId="10">Budget!#REF!</definedName>
    <definedName name="PJCPercOccAMGI" localSheetId="9">[6]Proforma_Standard!#REF!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4">#REF!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0">'Housing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0">#REF!</definedName>
    <definedName name="PJCRDHUDAtRiskLetter" localSheetId="9">#REF!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0">#REF!</definedName>
    <definedName name="PJCRehabAsIsAppraisal" localSheetId="9">#REF!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0">#REF!</definedName>
    <definedName name="PJCRelocationStatementAndPlan" localSheetId="9">#REF!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0">#REF!</definedName>
    <definedName name="PJCRequestedSeedMoneyTerm" localSheetId="9">#REF!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4">#REF!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0">#REF!</definedName>
    <definedName name="PJCSection8RDExpirationDocument" localSheetId="9">#REF!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0">#REF!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0">#REF!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0">#REF!</definedName>
    <definedName name="PJCSeedMoneyFeesPaid" localSheetId="14">#REF!</definedName>
    <definedName name="PJCSeedMoneyFeesPaid">#REF!</definedName>
    <definedName name="PJCSeedMoneyFeesPaidNo" localSheetId="3">#REF!</definedName>
    <definedName name="PJCSeedMoneyFeesPaidNo" localSheetId="10">#REF!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0">'Project Information'!$D$463</definedName>
    <definedName name="PJCSFDet1Floor">'Project Information'!$D$412</definedName>
    <definedName name="PJCSFDet2Floor" localSheetId="19">'Project Information'!$E$412</definedName>
    <definedName name="PJCSFDet2Floor" localSheetId="10">'Project Information'!$E$463</definedName>
    <definedName name="PJCSFDet2Floor">'Project Information'!$E$412</definedName>
    <definedName name="PJCSFDet3Floor" localSheetId="19">'Project Information'!$F$412</definedName>
    <definedName name="PJCSFDet3Floor" localSheetId="10">'Project Information'!$F$463</definedName>
    <definedName name="PJCSFDet3Floor">'Project Information'!$F$412</definedName>
    <definedName name="PJCSFDet4Floor" localSheetId="19">'Project Information'!$G$412</definedName>
    <definedName name="PJCSFDet4Floor" localSheetId="10">'Project Information'!$G$463</definedName>
    <definedName name="PJCSFDet4Floor">'Project Information'!$G$412</definedName>
    <definedName name="PJCSFDetElevator" localSheetId="19">'Project Information'!$H$412</definedName>
    <definedName name="PJCSFDetElevator" localSheetId="10">'Project Information'!$H$463</definedName>
    <definedName name="PJCSFDetElevator">'Project Information'!$H$412</definedName>
    <definedName name="PJCSFDetTotalUnits" localSheetId="19">'Project Information'!$I$412</definedName>
    <definedName name="PJCSFDetTotalUnits" localSheetId="10">'Project Information'!$I$463</definedName>
    <definedName name="PJCSFDetTotalUnits">'Project Information'!$I$412</definedName>
    <definedName name="PJCSFTown1Floor" localSheetId="19">'Project Information'!$D$413</definedName>
    <definedName name="PJCSFTown1Floor" localSheetId="10">'Project Information'!$D$464</definedName>
    <definedName name="PJCSFTown1Floor">'Project Information'!$D$413</definedName>
    <definedName name="PJCSFTown2Floor" localSheetId="19">'Project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0">#REF!</definedName>
    <definedName name="PJCSourcesAndUsesOfFundsMatch" localSheetId="9">#REF!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2">#REF!</definedName>
    <definedName name="PJCSqFoot" localSheetId="10">Budget!#REF!</definedName>
    <definedName name="PJCSqFoot" localSheetId="9">[6]Proforma_Standard!#REF!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0">#REF!</definedName>
    <definedName name="PJCStatementOfPublicPurpose" localSheetId="9">#REF!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1">Transmittal!$D$5</definedName>
    <definedName name="PJCTrackingNumber" localSheetId="19">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7">MFBP!$A$1:$I$199</definedName>
    <definedName name="_xlnm.Print_Area" localSheetId="10">'Min Fin Evaluation'!$A$1:$K$263</definedName>
    <definedName name="_xlnm.Print_Area" localSheetId="18">'Program Certification'!$A$1:$I$86</definedName>
    <definedName name="_xlnm.Print_Area" localSheetId="2">'Project Information'!$A$1:$I$483</definedName>
    <definedName name="_xlnm.Print_Area" localSheetId="9">'Proposal Summary'!$A$1:$T$88</definedName>
    <definedName name="_xlnm.Print_Area" localSheetId="14">'Scoring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7">MFBP!$1:$3</definedName>
    <definedName name="_xlnm.Print_Titles" localSheetId="10">'Min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4">#REF!</definedName>
    <definedName name="PropManager">#REF!</definedName>
    <definedName name="recipient" localSheetId="10">#REF!</definedName>
    <definedName name="recipient" localSheetId="14">#REF!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9">#REF!</definedName>
    <definedName name="Subsidy" localSheetId="10">#REF!</definedName>
    <definedName name="Subsidy" localSheetId="14">#REF!</definedName>
    <definedName name="Subsidy">#REF!</definedName>
    <definedName name="Term" localSheetId="19">#REF!</definedName>
    <definedName name="Term" localSheetId="10">#REF!</definedName>
    <definedName name="Term" localSheetId="14">#REF!</definedName>
    <definedName name="Term">#REF!</definedName>
    <definedName name="TPC" localSheetId="19">#REF!</definedName>
    <definedName name="TPC" localSheetId="10">#REF!</definedName>
    <definedName name="TPC">#REF!</definedName>
    <definedName name="TrackNumber" localSheetId="10">#REF!</definedName>
    <definedName name="TrackNumber" localSheetId="14">#REF!</definedName>
    <definedName name="TrackNumber">#REF!</definedName>
    <definedName name="Type" localSheetId="10">#REF!</definedName>
    <definedName name="Type" localSheetId="14">#REF!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7" hidden="1">MFBP!$A$1:$I$199</definedName>
    <definedName name="Z_99060784_000A_402A_8F31_76603169E81F_.wvu.PrintArea" localSheetId="10"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7" hidden="1">MFBP!$1:$3</definedName>
    <definedName name="Z_99060784_000A_402A_8F31_76603169E81F_.wvu.PrintTitles" localSheetId="10"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09" i="6" l="1"/>
  <c r="G133" i="4" l="1"/>
  <c r="E80" i="8" l="1"/>
  <c r="E81" i="8"/>
  <c r="E82" i="8"/>
  <c r="E83" i="8"/>
  <c r="E84" i="8"/>
  <c r="E79" i="8"/>
  <c r="G108" i="6"/>
  <c r="G107" i="6"/>
  <c r="G106" i="6"/>
  <c r="B45" i="5" l="1"/>
  <c r="B66" i="5"/>
  <c r="B59" i="5"/>
  <c r="B49" i="5"/>
  <c r="B48" i="5"/>
  <c r="B42" i="5"/>
  <c r="B71" i="5"/>
  <c r="B70" i="5"/>
  <c r="B68" i="5"/>
  <c r="B67" i="5"/>
  <c r="B63" i="5"/>
  <c r="B53" i="5"/>
  <c r="B52" i="5"/>
  <c r="B50" i="5"/>
  <c r="B43" i="5"/>
  <c r="B41" i="5"/>
  <c r="B19" i="5"/>
  <c r="B18" i="5"/>
  <c r="B16" i="5"/>
  <c r="B17" i="5"/>
  <c r="B15" i="5"/>
  <c r="G375" i="4" l="1"/>
  <c r="G373" i="4"/>
  <c r="G365" i="4"/>
  <c r="G366" i="4"/>
  <c r="G364" i="4"/>
  <c r="G358" i="4"/>
  <c r="G360" i="4"/>
  <c r="G361" i="4"/>
  <c r="G355" i="4"/>
  <c r="G351" i="4"/>
  <c r="G352" i="4"/>
  <c r="G349" i="4"/>
  <c r="G341" i="4"/>
  <c r="G338" i="4"/>
  <c r="G334" i="4"/>
  <c r="G328" i="4"/>
  <c r="G329" i="4"/>
  <c r="G330" i="4"/>
  <c r="G331" i="4"/>
  <c r="G332" i="4"/>
  <c r="G333" i="4"/>
  <c r="G327" i="4"/>
  <c r="G322" i="4"/>
  <c r="K298" i="4"/>
  <c r="K299" i="4"/>
  <c r="K293" i="4"/>
  <c r="K289" i="4"/>
  <c r="K290" i="4"/>
  <c r="K288" i="4"/>
  <c r="K283" i="4"/>
  <c r="K284" i="4"/>
  <c r="K285" i="4"/>
  <c r="K282" i="4"/>
  <c r="K278" i="4"/>
  <c r="K274" i="4"/>
  <c r="K271" i="4"/>
  <c r="K261" i="4"/>
  <c r="K262" i="4"/>
  <c r="K263" i="4"/>
  <c r="K264" i="4"/>
  <c r="K265" i="4"/>
  <c r="K267" i="4"/>
  <c r="K260" i="4"/>
  <c r="E293" i="4"/>
  <c r="D219" i="4"/>
  <c r="D68" i="7" s="1"/>
  <c r="D217" i="4"/>
  <c r="G176" i="4"/>
  <c r="G175" i="4"/>
  <c r="E31" i="2"/>
  <c r="B24" i="39"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G151" i="11" s="1"/>
  <c r="D150" i="11"/>
  <c r="D149" i="11"/>
  <c r="D147" i="11"/>
  <c r="D146" i="11"/>
  <c r="E146" i="11" s="1"/>
  <c r="D145" i="11"/>
  <c r="D144" i="11"/>
  <c r="D143" i="11"/>
  <c r="D142" i="11"/>
  <c r="D141" i="11"/>
  <c r="D140" i="11"/>
  <c r="D139" i="11"/>
  <c r="D138" i="11"/>
  <c r="D137" i="11"/>
  <c r="D136" i="11"/>
  <c r="D135" i="11"/>
  <c r="D133" i="11"/>
  <c r="D132" i="11"/>
  <c r="E132" i="11" s="1"/>
  <c r="D131" i="11"/>
  <c r="D130" i="11"/>
  <c r="D128" i="11"/>
  <c r="E128" i="11" s="1"/>
  <c r="D127" i="11"/>
  <c r="D126" i="11"/>
  <c r="D125" i="11"/>
  <c r="D124" i="11"/>
  <c r="D123" i="11"/>
  <c r="D122" i="11"/>
  <c r="D121" i="11"/>
  <c r="D119" i="11"/>
  <c r="D118" i="11"/>
  <c r="D116" i="11"/>
  <c r="E116" i="11" s="1"/>
  <c r="D117" i="11"/>
  <c r="D106" i="11"/>
  <c r="D105" i="11"/>
  <c r="D104" i="11"/>
  <c r="D103" i="11"/>
  <c r="G103" i="11" s="1"/>
  <c r="D102" i="11"/>
  <c r="E102" i="11" s="1"/>
  <c r="D101" i="11"/>
  <c r="D100" i="11"/>
  <c r="D99" i="11"/>
  <c r="D98" i="11"/>
  <c r="D97" i="11"/>
  <c r="E97" i="11" s="1"/>
  <c r="D89" i="11"/>
  <c r="D88" i="11"/>
  <c r="E88" i="11" s="1"/>
  <c r="D87" i="11"/>
  <c r="D86" i="11"/>
  <c r="E86" i="11" s="1"/>
  <c r="D85" i="11"/>
  <c r="D84" i="11"/>
  <c r="D83" i="11"/>
  <c r="D62" i="11"/>
  <c r="D60" i="11"/>
  <c r="D61" i="11"/>
  <c r="D76" i="11" s="1"/>
  <c r="G76" i="11" s="1"/>
  <c r="D59" i="11"/>
  <c r="D58" i="11"/>
  <c r="D57" i="11"/>
  <c r="D56" i="11"/>
  <c r="D55" i="11"/>
  <c r="D54" i="11"/>
  <c r="D53" i="11"/>
  <c r="D52" i="11"/>
  <c r="D51" i="11"/>
  <c r="D50" i="11"/>
  <c r="E50" i="11" s="1"/>
  <c r="D49" i="11"/>
  <c r="D48" i="11"/>
  <c r="D47" i="11"/>
  <c r="D46" i="11"/>
  <c r="D45" i="11"/>
  <c r="D44" i="11"/>
  <c r="D43" i="11"/>
  <c r="D42" i="11"/>
  <c r="D41" i="11"/>
  <c r="G41" i="11" s="1"/>
  <c r="D40" i="11"/>
  <c r="D39" i="11"/>
  <c r="E39" i="11" s="1"/>
  <c r="D38" i="11"/>
  <c r="E38" i="11" s="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E13" i="11" s="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D110" i="33"/>
  <c r="C167" i="11"/>
  <c r="C168" i="11"/>
  <c r="C110" i="33" s="1"/>
  <c r="C169" i="11"/>
  <c r="C170" i="11"/>
  <c r="E170" i="11" s="1"/>
  <c r="C158" i="11"/>
  <c r="C159" i="11"/>
  <c r="E159" i="11" s="1"/>
  <c r="C160" i="11"/>
  <c r="C161" i="11"/>
  <c r="E161" i="11" s="1"/>
  <c r="C162" i="11"/>
  <c r="C163" i="11"/>
  <c r="C164" i="11"/>
  <c r="C165" i="11"/>
  <c r="C149" i="11"/>
  <c r="C151" i="11"/>
  <c r="C152" i="11"/>
  <c r="C153" i="11"/>
  <c r="C154" i="11"/>
  <c r="E154" i="11" s="1"/>
  <c r="C155" i="11"/>
  <c r="C156" i="11"/>
  <c r="E156" i="11" s="1"/>
  <c r="C135" i="11"/>
  <c r="C136" i="11"/>
  <c r="C137" i="11"/>
  <c r="C138" i="11"/>
  <c r="C139" i="11"/>
  <c r="C140" i="11"/>
  <c r="C141" i="11"/>
  <c r="E141" i="11" s="1"/>
  <c r="C142" i="11"/>
  <c r="C143" i="11"/>
  <c r="C144" i="11"/>
  <c r="C145" i="11"/>
  <c r="F145" i="11" s="1"/>
  <c r="C146" i="11"/>
  <c r="C147" i="11"/>
  <c r="C130" i="11"/>
  <c r="C131" i="11"/>
  <c r="C132" i="11"/>
  <c r="C133" i="11"/>
  <c r="C121" i="11"/>
  <c r="C122" i="11"/>
  <c r="C123" i="11"/>
  <c r="C124" i="11"/>
  <c r="C125" i="11"/>
  <c r="C126" i="11"/>
  <c r="E126" i="11" s="1"/>
  <c r="C127" i="11"/>
  <c r="C128" i="11"/>
  <c r="C116" i="11"/>
  <c r="C117" i="11"/>
  <c r="C104" i="33" s="1"/>
  <c r="C118" i="11"/>
  <c r="C119" i="11"/>
  <c r="E210" i="33"/>
  <c r="H210" i="33" s="1"/>
  <c r="E209" i="33"/>
  <c r="D408" i="3"/>
  <c r="G43" i="4" s="1"/>
  <c r="F146" i="33"/>
  <c r="E144" i="33"/>
  <c r="E146" i="33" s="1"/>
  <c r="E140" i="33"/>
  <c r="E314" i="4"/>
  <c r="O82" i="9" s="1"/>
  <c r="F135" i="33"/>
  <c r="E135" i="33"/>
  <c r="D341" i="4"/>
  <c r="D338" i="4"/>
  <c r="D345" i="4"/>
  <c r="G345" i="4" s="1"/>
  <c r="D346" i="4"/>
  <c r="D347" i="4"/>
  <c r="D348" i="4"/>
  <c r="D350" i="4"/>
  <c r="G350" i="4" s="1"/>
  <c r="E133" i="33"/>
  <c r="D351" i="4"/>
  <c r="E132" i="33"/>
  <c r="D352" i="4"/>
  <c r="E131" i="33"/>
  <c r="G129" i="33"/>
  <c r="H129" i="33" s="1"/>
  <c r="E128" i="33"/>
  <c r="G128" i="33" s="1"/>
  <c r="H128" i="33" s="1"/>
  <c r="F128" i="33"/>
  <c r="G119" i="33"/>
  <c r="G122" i="33" s="1"/>
  <c r="F119" i="33"/>
  <c r="H119" i="33" s="1"/>
  <c r="H122" i="33" s="1"/>
  <c r="F123" i="33" s="1"/>
  <c r="D99" i="33"/>
  <c r="F99" i="33" s="1"/>
  <c r="D85" i="33"/>
  <c r="D96" i="33" s="1"/>
  <c r="D84" i="33"/>
  <c r="D83" i="33"/>
  <c r="D82" i="33"/>
  <c r="D93" i="33" s="1"/>
  <c r="D81" i="33"/>
  <c r="D80" i="33"/>
  <c r="D91" i="33" s="1"/>
  <c r="D79" i="33"/>
  <c r="D78" i="33"/>
  <c r="F75" i="33"/>
  <c r="G227" i="4"/>
  <c r="E70" i="33" s="1"/>
  <c r="B47" i="33"/>
  <c r="D6" i="33"/>
  <c r="F211" i="33"/>
  <c r="G210" i="33"/>
  <c r="G178" i="33"/>
  <c r="E169" i="33"/>
  <c r="E168" i="33"/>
  <c r="H165" i="33"/>
  <c r="G165" i="33"/>
  <c r="F165" i="33"/>
  <c r="L153" i="33"/>
  <c r="F122" i="33"/>
  <c r="H121" i="33"/>
  <c r="N116" i="33"/>
  <c r="E99" i="33"/>
  <c r="J97" i="33"/>
  <c r="I97" i="33"/>
  <c r="G97" i="33"/>
  <c r="F97" i="33"/>
  <c r="D95"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E99" i="11" s="1"/>
  <c r="C100" i="11"/>
  <c r="C101" i="11"/>
  <c r="C102" i="11"/>
  <c r="C103" i="11"/>
  <c r="E103" i="11" s="1"/>
  <c r="C104" i="11"/>
  <c r="C105" i="11"/>
  <c r="C106" i="11"/>
  <c r="C97" i="11"/>
  <c r="F97" i="11" s="1"/>
  <c r="B107" i="11"/>
  <c r="B98" i="11"/>
  <c r="B99" i="11"/>
  <c r="B100" i="11"/>
  <c r="B101" i="11"/>
  <c r="B102" i="11"/>
  <c r="B103" i="11"/>
  <c r="B104" i="11"/>
  <c r="B105" i="11"/>
  <c r="B106" i="11"/>
  <c r="B97" i="11"/>
  <c r="C84" i="11"/>
  <c r="E84" i="11" s="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BT488" i="3"/>
  <c r="C62" i="11"/>
  <c r="E62" i="11"/>
  <c r="C61" i="11"/>
  <c r="C76" i="11" s="1"/>
  <c r="F76" i="11" s="1"/>
  <c r="E61" i="11"/>
  <c r="C60" i="11"/>
  <c r="E60" i="11"/>
  <c r="C59" i="11"/>
  <c r="E59" i="11"/>
  <c r="C58" i="11"/>
  <c r="E58" i="11"/>
  <c r="C57" i="11"/>
  <c r="E57" i="11"/>
  <c r="C56" i="11"/>
  <c r="E56" i="11"/>
  <c r="C55" i="11"/>
  <c r="E55" i="11"/>
  <c r="C54" i="11"/>
  <c r="E54" i="11"/>
  <c r="C53" i="11"/>
  <c r="E53" i="11"/>
  <c r="C52" i="11"/>
  <c r="E52" i="11"/>
  <c r="C51" i="11"/>
  <c r="E51" i="11"/>
  <c r="C50" i="11"/>
  <c r="C49" i="11"/>
  <c r="E49" i="11"/>
  <c r="C48" i="11"/>
  <c r="E48" i="11"/>
  <c r="C47" i="11"/>
  <c r="E47" i="11"/>
  <c r="C46" i="11"/>
  <c r="E46" i="11"/>
  <c r="C45" i="11"/>
  <c r="E45" i="11" s="1"/>
  <c r="C44" i="11"/>
  <c r="E44" i="11"/>
  <c r="C43" i="11"/>
  <c r="E43" i="11"/>
  <c r="C42" i="11"/>
  <c r="C41" i="11"/>
  <c r="C40" i="11"/>
  <c r="E40" i="11"/>
  <c r="C39" i="11"/>
  <c r="C38" i="11"/>
  <c r="C37" i="11"/>
  <c r="E37" i="11"/>
  <c r="C36" i="11"/>
  <c r="E36" i="11"/>
  <c r="C35" i="11"/>
  <c r="E35" i="11"/>
  <c r="C34" i="11"/>
  <c r="E34" i="11"/>
  <c r="C33" i="11"/>
  <c r="E33" i="11" s="1"/>
  <c r="C32" i="11"/>
  <c r="E32" i="11"/>
  <c r="C31" i="11"/>
  <c r="E31" i="11"/>
  <c r="C30" i="11"/>
  <c r="E30" i="11" s="1"/>
  <c r="C29" i="11"/>
  <c r="E29" i="11" s="1"/>
  <c r="C28" i="11"/>
  <c r="E28" i="11" s="1"/>
  <c r="C27" i="11"/>
  <c r="E27" i="11" s="1"/>
  <c r="C26" i="11"/>
  <c r="E26" i="11"/>
  <c r="C25" i="11"/>
  <c r="E25" i="11"/>
  <c r="C24" i="11"/>
  <c r="E24" i="11" s="1"/>
  <c r="C23" i="11"/>
  <c r="E23" i="11" s="1"/>
  <c r="C22" i="11"/>
  <c r="E22" i="11"/>
  <c r="C21" i="11"/>
  <c r="E21" i="11"/>
  <c r="C20" i="11"/>
  <c r="E20" i="11"/>
  <c r="C19" i="11"/>
  <c r="E19" i="11"/>
  <c r="C18" i="11"/>
  <c r="E18" i="11" s="1"/>
  <c r="C17" i="11"/>
  <c r="C16" i="11"/>
  <c r="E16" i="11" s="1"/>
  <c r="C15" i="11"/>
  <c r="C14" i="11"/>
  <c r="E14" i="11" s="1"/>
  <c r="C13" i="11"/>
  <c r="C12" i="11"/>
  <c r="E12" i="11"/>
  <c r="C11"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D24" i="20"/>
  <c r="I320" i="4"/>
  <c r="J320" i="4"/>
  <c r="F320" i="4"/>
  <c r="E320" i="4"/>
  <c r="D375" i="4"/>
  <c r="D342" i="4"/>
  <c r="D368" i="4"/>
  <c r="D364" i="4"/>
  <c r="D379" i="4"/>
  <c r="D367" i="4"/>
  <c r="D333" i="4"/>
  <c r="D332" i="4"/>
  <c r="D359" i="4"/>
  <c r="D357" i="4"/>
  <c r="G357" i="4" s="1"/>
  <c r="D328" i="4"/>
  <c r="D323" i="4"/>
  <c r="D369" i="4"/>
  <c r="D365" i="4"/>
  <c r="D330" i="4"/>
  <c r="D355" i="4"/>
  <c r="D349" i="4"/>
  <c r="E167" i="11"/>
  <c r="D360" i="4"/>
  <c r="D329" i="4"/>
  <c r="D366" i="4"/>
  <c r="D361" i="4"/>
  <c r="D331" i="4"/>
  <c r="D356" i="4"/>
  <c r="G356" i="4" s="1"/>
  <c r="D327" i="4"/>
  <c r="D337" i="4"/>
  <c r="D322" i="4"/>
  <c r="D378" i="4"/>
  <c r="G378" i="4" s="1"/>
  <c r="D373" i="4"/>
  <c r="D358" i="4"/>
  <c r="D344" i="4"/>
  <c r="D336" i="4"/>
  <c r="D324" i="4"/>
  <c r="G181" i="4"/>
  <c r="H181" i="4"/>
  <c r="F191" i="4"/>
  <c r="I191" i="4"/>
  <c r="P51" i="9"/>
  <c r="I181" i="4"/>
  <c r="E191" i="4"/>
  <c r="G204" i="4"/>
  <c r="C90" i="11" s="1"/>
  <c r="D181" i="4"/>
  <c r="D191" i="4"/>
  <c r="H191" i="4"/>
  <c r="G191" i="4"/>
  <c r="E181" i="4"/>
  <c r="F181" i="4"/>
  <c r="D343" i="4"/>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19" i="11"/>
  <c r="E118" i="11"/>
  <c r="C5" i="11"/>
  <c r="E87"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98" i="5"/>
  <c r="AV488" i="3"/>
  <c r="I419" i="3"/>
  <c r="D125" i="6"/>
  <c r="F18" i="11"/>
  <c r="G165" i="11"/>
  <c r="G173" i="11"/>
  <c r="F170" i="11"/>
  <c r="F167" i="11"/>
  <c r="F162" i="11"/>
  <c r="F1" i="2"/>
  <c r="D107" i="5"/>
  <c r="D127" i="6"/>
  <c r="D124" i="6"/>
  <c r="F55" i="11"/>
  <c r="F117" i="11"/>
  <c r="E408" i="3"/>
  <c r="G105" i="11"/>
  <c r="F105" i="11"/>
  <c r="G123" i="11"/>
  <c r="G130" i="11"/>
  <c r="G135" i="11"/>
  <c r="G99" i="11"/>
  <c r="F36" i="11"/>
  <c r="G100" i="11"/>
  <c r="G154" i="11"/>
  <c r="E138" i="11"/>
  <c r="G138" i="11"/>
  <c r="E158" i="11"/>
  <c r="G158" i="11"/>
  <c r="I137" i="20"/>
  <c r="I138" i="20"/>
  <c r="F22" i="11"/>
  <c r="G97" i="11"/>
  <c r="F62" i="11"/>
  <c r="E137" i="11"/>
  <c r="E133" i="11"/>
  <c r="E123" i="11"/>
  <c r="E151" i="11"/>
  <c r="E117" i="11"/>
  <c r="E153" i="11"/>
  <c r="E149" i="11"/>
  <c r="E105" i="11"/>
  <c r="E106" i="11"/>
  <c r="E104" i="11"/>
  <c r="G98" i="11"/>
  <c r="F100" i="11"/>
  <c r="E100" i="11"/>
  <c r="G43" i="11"/>
  <c r="F132" i="11"/>
  <c r="G30" i="11"/>
  <c r="G14" i="11"/>
  <c r="G49" i="11"/>
  <c r="F154" i="11"/>
  <c r="E145" i="11"/>
  <c r="E135" i="11"/>
  <c r="F135" i="11"/>
  <c r="F133" i="11"/>
  <c r="G29" i="11"/>
  <c r="E130" i="11"/>
  <c r="F37" i="11"/>
  <c r="G47" i="11"/>
  <c r="E98" i="11"/>
  <c r="F31" i="11"/>
  <c r="F15" i="11"/>
  <c r="G18" i="11"/>
  <c r="F56" i="11"/>
  <c r="E136" i="11"/>
  <c r="G57" i="11"/>
  <c r="G31" i="11"/>
  <c r="G54" i="11"/>
  <c r="G20" i="11"/>
  <c r="FK488" i="3"/>
  <c r="G56" i="11"/>
  <c r="D374" i="4"/>
  <c r="G374" i="4" s="1"/>
  <c r="E168" i="11"/>
  <c r="E147" i="11"/>
  <c r="F71" i="5"/>
  <c r="E17" i="11" l="1"/>
  <c r="E42" i="11"/>
  <c r="E41" i="11"/>
  <c r="F33" i="11"/>
  <c r="C75" i="11"/>
  <c r="F168" i="11"/>
  <c r="G382" i="4"/>
  <c r="E101" i="11"/>
  <c r="E15" i="11"/>
  <c r="P49" i="9"/>
  <c r="O18" i="6"/>
  <c r="P18" i="6" s="1"/>
  <c r="D23" i="20"/>
  <c r="F31" i="7"/>
  <c r="F35" i="7" s="1"/>
  <c r="F42" i="7" s="1"/>
  <c r="F47" i="7" s="1"/>
  <c r="F52" i="7" s="1"/>
  <c r="FS488" i="3" s="1"/>
  <c r="I109" i="6"/>
  <c r="D25" i="20"/>
  <c r="C213" i="11"/>
  <c r="H85" i="33"/>
  <c r="E172" i="11"/>
  <c r="E110" i="33"/>
  <c r="F110" i="33" s="1"/>
  <c r="C12" i="39"/>
  <c r="C16" i="39"/>
  <c r="C9" i="39"/>
  <c r="C13" i="39"/>
  <c r="C17" i="39"/>
  <c r="C21" i="39"/>
  <c r="C10" i="39"/>
  <c r="C14" i="39"/>
  <c r="C18" i="39"/>
  <c r="C22" i="39"/>
  <c r="C11" i="39"/>
  <c r="C15" i="39"/>
  <c r="C19" i="39"/>
  <c r="C23" i="39"/>
  <c r="C20" i="39"/>
  <c r="F159" i="11"/>
  <c r="E91" i="33"/>
  <c r="G132" i="11"/>
  <c r="D106" i="33"/>
  <c r="D105" i="33"/>
  <c r="E127" i="11"/>
  <c r="F126" i="11"/>
  <c r="E83" i="11"/>
  <c r="E104" i="33"/>
  <c r="F104" i="33" s="1"/>
  <c r="D104" i="33"/>
  <c r="A70" i="6"/>
  <c r="A71" i="6"/>
  <c r="D67" i="6"/>
  <c r="S67" i="6" s="1"/>
  <c r="H87" i="9"/>
  <c r="C107" i="11"/>
  <c r="F107" i="11" s="1"/>
  <c r="D107" i="11"/>
  <c r="H227" i="4"/>
  <c r="H204" i="4"/>
  <c r="I204" i="4" s="1"/>
  <c r="H78" i="9"/>
  <c r="D90" i="11"/>
  <c r="E90" i="11" s="1"/>
  <c r="E76" i="11"/>
  <c r="D75" i="11"/>
  <c r="E75" i="11" s="1"/>
  <c r="G150" i="4"/>
  <c r="H150" i="4" s="1"/>
  <c r="G38" i="11"/>
  <c r="C74" i="11"/>
  <c r="F74" i="11" s="1"/>
  <c r="D74" i="11"/>
  <c r="G74" i="11" s="1"/>
  <c r="C73" i="11"/>
  <c r="G17" i="11"/>
  <c r="D72" i="11"/>
  <c r="G72" i="11" s="1"/>
  <c r="C63" i="11"/>
  <c r="C64" i="11" s="1"/>
  <c r="C72" i="11"/>
  <c r="F72" i="11" s="1"/>
  <c r="E11" i="11"/>
  <c r="D63" i="11"/>
  <c r="O16" i="6"/>
  <c r="E184" i="11"/>
  <c r="C68" i="9"/>
  <c r="Q79" i="9" s="1"/>
  <c r="E105" i="5"/>
  <c r="E84" i="5"/>
  <c r="H84" i="5" s="1"/>
  <c r="E75" i="5"/>
  <c r="H75" i="5" s="1"/>
  <c r="H42" i="5"/>
  <c r="B107" i="5"/>
  <c r="E26" i="5"/>
  <c r="F22" i="5"/>
  <c r="H285" i="28"/>
  <c r="B298" i="28" s="1"/>
  <c r="J298" i="28" s="1"/>
  <c r="C285" i="28"/>
  <c r="B293" i="28" s="1"/>
  <c r="F293" i="28" s="1"/>
  <c r="P16" i="6"/>
  <c r="G44" i="4"/>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F27" i="11"/>
  <c r="G21" i="11"/>
  <c r="G13" i="11"/>
  <c r="G62" i="11"/>
  <c r="F38" i="11"/>
  <c r="H38" i="11" s="1"/>
  <c r="F34" i="11"/>
  <c r="F158" i="11"/>
  <c r="H158" i="11" s="1"/>
  <c r="F98" i="11"/>
  <c r="F103" i="11"/>
  <c r="H103" i="11" s="1"/>
  <c r="G150" i="11"/>
  <c r="G127" i="11"/>
  <c r="G117" i="11"/>
  <c r="F138" i="11"/>
  <c r="H138" i="11" s="1"/>
  <c r="F99" i="11"/>
  <c r="F137" i="11"/>
  <c r="F16" i="11"/>
  <c r="G144" i="11"/>
  <c r="F173" i="11"/>
  <c r="G169" i="11"/>
  <c r="G170" i="11"/>
  <c r="G27" i="11"/>
  <c r="G16" i="11"/>
  <c r="F136" i="11"/>
  <c r="G60" i="11"/>
  <c r="F143" i="11"/>
  <c r="F19" i="11"/>
  <c r="G37" i="11"/>
  <c r="H37" i="11" s="1"/>
  <c r="F13" i="11"/>
  <c r="G26" i="11"/>
  <c r="F118" i="11"/>
  <c r="F106" i="11"/>
  <c r="G149" i="11"/>
  <c r="H149" i="11" s="1"/>
  <c r="F28" i="11"/>
  <c r="H28" i="11" s="1"/>
  <c r="G40" i="11"/>
  <c r="G125" i="11"/>
  <c r="H125" i="11" s="1"/>
  <c r="F156" i="11"/>
  <c r="F125" i="11"/>
  <c r="G102" i="11"/>
  <c r="H102" i="11" s="1"/>
  <c r="G152" i="11"/>
  <c r="H152" i="11" s="1"/>
  <c r="F54" i="11"/>
  <c r="F165" i="11"/>
  <c r="G162" i="11"/>
  <c r="H162" i="11" s="1"/>
  <c r="G147" i="11"/>
  <c r="G122" i="11"/>
  <c r="F75" i="11"/>
  <c r="F73" i="11"/>
  <c r="G51" i="11"/>
  <c r="G42" i="11"/>
  <c r="G52" i="11"/>
  <c r="F11" i="11"/>
  <c r="G11" i="11"/>
  <c r="G45" i="11"/>
  <c r="G44" i="11"/>
  <c r="F12" i="11"/>
  <c r="G23" i="11"/>
  <c r="H23" i="11" s="1"/>
  <c r="G53" i="11"/>
  <c r="G22" i="11"/>
  <c r="H22" i="11" s="1"/>
  <c r="F29" i="11"/>
  <c r="F17" i="11"/>
  <c r="H17" i="11" s="1"/>
  <c r="F25" i="11"/>
  <c r="F41" i="11"/>
  <c r="H41" i="11" s="1"/>
  <c r="G35" i="11"/>
  <c r="F20" i="11"/>
  <c r="H20" i="11" s="1"/>
  <c r="G24" i="11"/>
  <c r="F49" i="11"/>
  <c r="H49" i="11" s="1"/>
  <c r="F14" i="11"/>
  <c r="F30" i="11"/>
  <c r="H30" i="11" s="1"/>
  <c r="F52" i="11"/>
  <c r="F44" i="11"/>
  <c r="G153" i="11"/>
  <c r="F104" i="11"/>
  <c r="G106" i="11"/>
  <c r="H106" i="11" s="1"/>
  <c r="F46" i="11"/>
  <c r="G145" i="11"/>
  <c r="H145" i="11" s="1"/>
  <c r="G133" i="11"/>
  <c r="G48" i="11"/>
  <c r="G137" i="11"/>
  <c r="F58" i="11"/>
  <c r="G116" i="11"/>
  <c r="F32" i="11"/>
  <c r="F51" i="11"/>
  <c r="F59" i="11"/>
  <c r="F152" i="11"/>
  <c r="F23" i="11"/>
  <c r="G128" i="11"/>
  <c r="H128" i="11" s="1"/>
  <c r="G140" i="11"/>
  <c r="F147" i="11"/>
  <c r="G146" i="11"/>
  <c r="H146" i="11" s="1"/>
  <c r="F151" i="11"/>
  <c r="H151" i="11" s="1"/>
  <c r="F163" i="11"/>
  <c r="F174" i="11"/>
  <c r="G163" i="11"/>
  <c r="G167" i="11"/>
  <c r="H167" i="11" s="1"/>
  <c r="G174" i="11"/>
  <c r="H174" i="11" s="1"/>
  <c r="F123" i="11"/>
  <c r="F142" i="11"/>
  <c r="F160" i="11"/>
  <c r="G25" i="11"/>
  <c r="G12" i="11"/>
  <c r="G34" i="11"/>
  <c r="H34" i="11" s="1"/>
  <c r="G61" i="11"/>
  <c r="G46" i="11"/>
  <c r="G19" i="11"/>
  <c r="F57" i="11"/>
  <c r="H57" i="11" s="1"/>
  <c r="F60" i="11"/>
  <c r="F128" i="11"/>
  <c r="G15" i="11"/>
  <c r="H15" i="11" s="1"/>
  <c r="G39" i="11"/>
  <c r="F47" i="11"/>
  <c r="F35" i="11"/>
  <c r="F130" i="11"/>
  <c r="H130" i="11" s="1"/>
  <c r="F21" i="11"/>
  <c r="H21" i="11" s="1"/>
  <c r="G33" i="11"/>
  <c r="H33" i="11" s="1"/>
  <c r="G59" i="11"/>
  <c r="F149" i="11"/>
  <c r="F127" i="11"/>
  <c r="F131" i="11"/>
  <c r="F26" i="11"/>
  <c r="F42" i="11"/>
  <c r="F102" i="11"/>
  <c r="F40" i="11"/>
  <c r="G101" i="11"/>
  <c r="F119" i="11"/>
  <c r="G159" i="11"/>
  <c r="F116" i="11"/>
  <c r="G104" i="11"/>
  <c r="H104" i="11" s="1"/>
  <c r="G32" i="11"/>
  <c r="G119" i="11"/>
  <c r="F101" i="11"/>
  <c r="F50" i="11"/>
  <c r="H50" i="11" s="1"/>
  <c r="F24" i="11"/>
  <c r="G156" i="11"/>
  <c r="H156" i="11" s="1"/>
  <c r="G131" i="11"/>
  <c r="F43" i="11"/>
  <c r="H43" i="11" s="1"/>
  <c r="F48" i="11"/>
  <c r="H48" i="11" s="1"/>
  <c r="G118" i="11"/>
  <c r="G136" i="11"/>
  <c r="F61" i="11"/>
  <c r="H61" i="11" s="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H99" i="11"/>
  <c r="H173" i="11"/>
  <c r="F216" i="3"/>
  <c r="F96" i="5"/>
  <c r="H54" i="11"/>
  <c r="Q43" i="6"/>
  <c r="F122" i="11"/>
  <c r="H122" i="11" s="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H44" i="11"/>
  <c r="H22" i="5"/>
  <c r="H92" i="5"/>
  <c r="H94" i="5"/>
  <c r="H93" i="5"/>
  <c r="C286" i="28"/>
  <c r="D285" i="28"/>
  <c r="D286" i="28" s="1"/>
  <c r="E285" i="28"/>
  <c r="E287" i="28" s="1"/>
  <c r="D298" i="28"/>
  <c r="H63" i="5"/>
  <c r="H154" i="11"/>
  <c r="H131" i="11"/>
  <c r="H45" i="11"/>
  <c r="F55" i="5"/>
  <c r="H76" i="11"/>
  <c r="H70" i="5"/>
  <c r="H66" i="5"/>
  <c r="H71" i="5"/>
  <c r="E195" i="11"/>
  <c r="E191" i="11"/>
  <c r="E201" i="11"/>
  <c r="E197" i="11"/>
  <c r="E189" i="11"/>
  <c r="H31" i="11"/>
  <c r="H14" i="11"/>
  <c r="E199" i="11"/>
  <c r="F36" i="5"/>
  <c r="H29" i="11"/>
  <c r="H69" i="5"/>
  <c r="H79" i="5"/>
  <c r="H90" i="5"/>
  <c r="H62" i="5"/>
  <c r="H64" i="5"/>
  <c r="AL293" i="28"/>
  <c r="M27" i="4" s="1"/>
  <c r="E202" i="11"/>
  <c r="H58" i="11"/>
  <c r="H97" i="11"/>
  <c r="H29" i="5"/>
  <c r="H57" i="5"/>
  <c r="H72" i="5"/>
  <c r="H31" i="5"/>
  <c r="H52" i="5"/>
  <c r="H50" i="5"/>
  <c r="H95" i="5"/>
  <c r="H67" i="5"/>
  <c r="H17" i="5"/>
  <c r="H32" i="5"/>
  <c r="H59" i="5"/>
  <c r="H45" i="5"/>
  <c r="H25" i="11"/>
  <c r="H47" i="11"/>
  <c r="H118" i="11"/>
  <c r="H103" i="5"/>
  <c r="H24" i="5"/>
  <c r="H47" i="5"/>
  <c r="H44" i="5"/>
  <c r="H98" i="5"/>
  <c r="H49" i="5"/>
  <c r="H80" i="5"/>
  <c r="H35" i="5"/>
  <c r="H43" i="5"/>
  <c r="H51" i="5"/>
  <c r="H105" i="5"/>
  <c r="H41" i="5"/>
  <c r="H15" i="5"/>
  <c r="H62" i="11"/>
  <c r="H116" i="11"/>
  <c r="H135" i="11"/>
  <c r="H16" i="11"/>
  <c r="H91" i="5"/>
  <c r="H58" i="5"/>
  <c r="H19" i="5"/>
  <c r="H33" i="5"/>
  <c r="H27" i="11"/>
  <c r="H100" i="11"/>
  <c r="H101" i="5"/>
  <c r="H54" i="5"/>
  <c r="H30" i="5"/>
  <c r="H73" i="5"/>
  <c r="H102" i="5"/>
  <c r="H53" i="5"/>
  <c r="H56" i="11"/>
  <c r="H19" i="11"/>
  <c r="H123" i="11"/>
  <c r="H82" i="5"/>
  <c r="H36" i="5"/>
  <c r="H96" i="5"/>
  <c r="H56" i="5"/>
  <c r="H21" i="5"/>
  <c r="H61" i="5"/>
  <c r="H18" i="5"/>
  <c r="H23" i="5"/>
  <c r="H38" i="5"/>
  <c r="H20" i="5"/>
  <c r="H46" i="5"/>
  <c r="H65" i="5"/>
  <c r="H60" i="5"/>
  <c r="H55" i="11"/>
  <c r="H48" i="5"/>
  <c r="H81" i="5"/>
  <c r="H78" i="5"/>
  <c r="AB298" i="28"/>
  <c r="F1" i="3"/>
  <c r="F1" i="7"/>
  <c r="F93" i="5"/>
  <c r="F68" i="5"/>
  <c r="F33" i="5"/>
  <c r="H163" i="11"/>
  <c r="F105" i="5"/>
  <c r="F79" i="5"/>
  <c r="F60" i="5"/>
  <c r="F44" i="5"/>
  <c r="H18" i="11"/>
  <c r="H153" i="11"/>
  <c r="E89" i="33"/>
  <c r="E94" i="33"/>
  <c r="F16" i="5"/>
  <c r="F18" i="5"/>
  <c r="F29" i="5"/>
  <c r="F38" i="5"/>
  <c r="F48" i="5"/>
  <c r="F56" i="5"/>
  <c r="F64" i="5"/>
  <c r="F72"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70" i="11"/>
  <c r="H165" i="11"/>
  <c r="X293" i="28"/>
  <c r="M20" i="4" s="1"/>
  <c r="R58" i="9" s="1"/>
  <c r="H94" i="4"/>
  <c r="E160" i="33" s="1"/>
  <c r="H55" i="4"/>
  <c r="H118" i="4"/>
  <c r="H93" i="4"/>
  <c r="H69" i="4"/>
  <c r="H110" i="4"/>
  <c r="H91" i="4"/>
  <c r="H103" i="4"/>
  <c r="H123" i="4"/>
  <c r="H65" i="4"/>
  <c r="H86" i="4"/>
  <c r="H92" i="4"/>
  <c r="H67" i="4"/>
  <c r="H80" i="4"/>
  <c r="H102" i="4"/>
  <c r="H60" i="4"/>
  <c r="H124" i="4"/>
  <c r="H60" i="11"/>
  <c r="H98" i="11"/>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33" i="11"/>
  <c r="H105" i="11"/>
  <c r="D101" i="8"/>
  <c r="AB293" i="28"/>
  <c r="M22" i="4" s="1"/>
  <c r="R293" i="28"/>
  <c r="M17" i="4" s="1"/>
  <c r="AJ298" i="28"/>
  <c r="L298" i="28"/>
  <c r="T298" i="28"/>
  <c r="E92" i="33"/>
  <c r="E95" i="33"/>
  <c r="E93" i="33"/>
  <c r="E90" i="33"/>
  <c r="E96" i="33"/>
  <c r="H106" i="4"/>
  <c r="E161" i="33" s="1"/>
  <c r="H24" i="11" l="1"/>
  <c r="H42" i="11"/>
  <c r="H150" i="11"/>
  <c r="F37" i="7"/>
  <c r="F40" i="7" s="1"/>
  <c r="C207" i="11"/>
  <c r="E207" i="11" s="1"/>
  <c r="H186" i="28"/>
  <c r="H286" i="28"/>
  <c r="Z298" i="28"/>
  <c r="P298" i="28"/>
  <c r="AH298" i="28"/>
  <c r="AL298" i="28"/>
  <c r="X298" i="28"/>
  <c r="AN298" i="28"/>
  <c r="C288" i="28"/>
  <c r="V298" i="28"/>
  <c r="AF298" i="28"/>
  <c r="H298" i="28"/>
  <c r="AP298" i="28"/>
  <c r="N298" i="28"/>
  <c r="R298" i="28"/>
  <c r="F298" i="28"/>
  <c r="AD298" i="28"/>
  <c r="H287" i="28"/>
  <c r="H288" i="28"/>
  <c r="X67" i="6"/>
  <c r="AD67" i="6"/>
  <c r="I67" i="6"/>
  <c r="I98" i="6" s="1"/>
  <c r="R67" i="6"/>
  <c r="O67" i="6"/>
  <c r="G67" i="6"/>
  <c r="T67" i="6"/>
  <c r="P67" i="6"/>
  <c r="P98" i="6" s="1"/>
  <c r="N67" i="6"/>
  <c r="N98" i="6" s="1"/>
  <c r="U67" i="6"/>
  <c r="AF67" i="6"/>
  <c r="M67" i="6"/>
  <c r="V67" i="6"/>
  <c r="L67" i="6"/>
  <c r="L98" i="6" s="1"/>
  <c r="J67" i="6"/>
  <c r="J98" i="6" s="1"/>
  <c r="D98" i="6"/>
  <c r="AA67" i="6"/>
  <c r="Z67" i="6"/>
  <c r="AB67" i="6"/>
  <c r="E67" i="6"/>
  <c r="Q67" i="6"/>
  <c r="Q98" i="6" s="1"/>
  <c r="H67" i="6"/>
  <c r="H98" i="6" s="1"/>
  <c r="F67" i="6"/>
  <c r="F98" i="6" s="1"/>
  <c r="Q82" i="9"/>
  <c r="C24" i="39"/>
  <c r="H159" i="11"/>
  <c r="E108" i="33"/>
  <c r="F108" i="33" s="1"/>
  <c r="E107" i="11"/>
  <c r="O98" i="6"/>
  <c r="AC67" i="6"/>
  <c r="K67" i="6"/>
  <c r="AG67" i="6"/>
  <c r="W67" i="6"/>
  <c r="AE67" i="6"/>
  <c r="Y67" i="6"/>
  <c r="G107" i="11"/>
  <c r="H107" i="11" s="1"/>
  <c r="G75" i="11"/>
  <c r="H74" i="11"/>
  <c r="C77" i="11"/>
  <c r="E74" i="11"/>
  <c r="F63" i="11"/>
  <c r="H72" i="11"/>
  <c r="E72" i="11"/>
  <c r="D64" i="11"/>
  <c r="E64" i="11" s="1"/>
  <c r="E63" i="11"/>
  <c r="G63" i="11"/>
  <c r="Q77" i="9"/>
  <c r="Q75" i="9"/>
  <c r="Q80" i="9"/>
  <c r="Q76" i="9"/>
  <c r="Q81" i="9"/>
  <c r="Q74" i="9"/>
  <c r="Q78" i="9"/>
  <c r="H169" i="11"/>
  <c r="H137" i="11"/>
  <c r="H127" i="11"/>
  <c r="H13" i="11"/>
  <c r="H53" i="11"/>
  <c r="E165" i="33"/>
  <c r="H164" i="11"/>
  <c r="H142" i="11"/>
  <c r="H119" i="11"/>
  <c r="H39" i="11"/>
  <c r="H11" i="11"/>
  <c r="H51" i="11"/>
  <c r="H172" i="11"/>
  <c r="H101" i="11"/>
  <c r="H35" i="11"/>
  <c r="H46" i="11"/>
  <c r="H12" i="11"/>
  <c r="H32" i="11"/>
  <c r="H52" i="11"/>
  <c r="H136" i="11"/>
  <c r="F84" i="5"/>
  <c r="E107" i="5"/>
  <c r="H107" i="5" s="1"/>
  <c r="F75" i="5"/>
  <c r="H26" i="5"/>
  <c r="F26" i="5"/>
  <c r="AF293" i="28"/>
  <c r="M24" i="4" s="1"/>
  <c r="R29" i="6" s="1"/>
  <c r="AH293" i="28"/>
  <c r="M25" i="4" s="1"/>
  <c r="R63" i="9" s="1"/>
  <c r="AJ293" i="28"/>
  <c r="M26" i="4" s="1"/>
  <c r="R64" i="9" s="1"/>
  <c r="C287" i="28"/>
  <c r="D293" i="28"/>
  <c r="V293" i="28"/>
  <c r="M19" i="4" s="1"/>
  <c r="R57" i="9" s="1"/>
  <c r="P293" i="28"/>
  <c r="M16" i="4" s="1"/>
  <c r="R54" i="9" s="1"/>
  <c r="L293" i="28"/>
  <c r="M14" i="4" s="1"/>
  <c r="R52" i="9" s="1"/>
  <c r="J293" i="28"/>
  <c r="N293" i="28"/>
  <c r="M15" i="4" s="1"/>
  <c r="R20" i="6" s="1"/>
  <c r="AD293" i="28"/>
  <c r="M23" i="4" s="1"/>
  <c r="R28" i="6" s="1"/>
  <c r="AN293" i="28"/>
  <c r="M28" i="4" s="1"/>
  <c r="R66" i="9" s="1"/>
  <c r="AP293" i="28"/>
  <c r="M29" i="4" s="1"/>
  <c r="R67" i="9" s="1"/>
  <c r="H293" i="28"/>
  <c r="E82" i="33"/>
  <c r="P35" i="6"/>
  <c r="D54" i="6" s="1"/>
  <c r="D59" i="6" s="1"/>
  <c r="D61" i="6" s="1"/>
  <c r="H86" i="33"/>
  <c r="E79" i="33"/>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M98" i="6"/>
  <c r="G73" i="11"/>
  <c r="E73" i="11"/>
  <c r="E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R98" i="6"/>
  <c r="E80" i="33"/>
  <c r="E85" i="33"/>
  <c r="E78" i="33"/>
  <c r="E84" i="33"/>
  <c r="D77" i="11"/>
  <c r="Q48" i="9"/>
  <c r="Q68" i="9" s="1"/>
  <c r="L30" i="4"/>
  <c r="G50" i="4" s="1"/>
  <c r="G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G132" i="33"/>
  <c r="H132" i="33" s="1"/>
  <c r="G131" i="33"/>
  <c r="H131" i="33" s="1"/>
  <c r="F175" i="11"/>
  <c r="H175" i="11" s="1"/>
  <c r="E175" i="11"/>
  <c r="F288" i="28"/>
  <c r="F287" i="28"/>
  <c r="B296" i="28"/>
  <c r="V296" i="28" s="1"/>
  <c r="B295" i="28"/>
  <c r="F295" i="28" s="1"/>
  <c r="D287" i="28"/>
  <c r="D288" i="28"/>
  <c r="E288" i="28"/>
  <c r="R32" i="6"/>
  <c r="R65" i="9"/>
  <c r="R19" i="6"/>
  <c r="R62" i="9"/>
  <c r="R25" i="6"/>
  <c r="AF296" i="28"/>
  <c r="T296" i="28"/>
  <c r="D296" i="28"/>
  <c r="AH296" i="28"/>
  <c r="AJ296" i="28"/>
  <c r="R22" i="6"/>
  <c r="R55" i="9"/>
  <c r="R26" i="6"/>
  <c r="R59" i="9"/>
  <c r="C187" i="28"/>
  <c r="D70" i="8"/>
  <c r="R56" i="9"/>
  <c r="R23" i="6"/>
  <c r="R60" i="9"/>
  <c r="R27" i="6"/>
  <c r="R61" i="9"/>
  <c r="R24" i="6" l="1"/>
  <c r="R30" i="6"/>
  <c r="H96" i="33"/>
  <c r="K98" i="6"/>
  <c r="H63" i="11"/>
  <c r="E77" i="11"/>
  <c r="R33" i="6"/>
  <c r="R34" i="6"/>
  <c r="G107" i="5"/>
  <c r="F107" i="5"/>
  <c r="I107" i="5"/>
  <c r="R53" i="9"/>
  <c r="AP296" i="28"/>
  <c r="R31" i="6"/>
  <c r="R21" i="6"/>
  <c r="E54" i="6"/>
  <c r="F54" i="6" s="1"/>
  <c r="E86" i="33"/>
  <c r="F296" i="28"/>
  <c r="T294" i="28"/>
  <c r="X296" i="28"/>
  <c r="P296" i="28"/>
  <c r="N296" i="28"/>
  <c r="F294" i="28"/>
  <c r="M11" i="4" s="1"/>
  <c r="AN294" i="28"/>
  <c r="J294" i="28"/>
  <c r="L294" i="28"/>
  <c r="AH294" i="28"/>
  <c r="X294" i="28"/>
  <c r="R295" i="28"/>
  <c r="AP294" i="28"/>
  <c r="H294" i="28"/>
  <c r="R294" i="28"/>
  <c r="AF294" i="28"/>
  <c r="J295" i="28"/>
  <c r="M13" i="4" s="1"/>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M12" i="4" s="1"/>
  <c r="R17" i="6" s="1"/>
  <c r="R18" i="6" l="1"/>
  <c r="R51" i="9"/>
  <c r="D66" i="6"/>
  <c r="R50" i="9"/>
  <c r="E59" i="6"/>
  <c r="E61" i="6" s="1"/>
  <c r="D180" i="7"/>
  <c r="FT488" i="3" s="1"/>
  <c r="E63" i="7"/>
  <c r="R8" i="6" s="1"/>
  <c r="R9" i="6" s="1"/>
  <c r="K9" i="6" s="1"/>
  <c r="D93" i="7" s="1"/>
  <c r="R16" i="6"/>
  <c r="R49" i="9"/>
  <c r="R48" i="9"/>
  <c r="R15" i="6"/>
  <c r="D8" i="2"/>
  <c r="FP488" i="3"/>
  <c r="D38" i="2"/>
  <c r="O72" i="9"/>
  <c r="O71" i="9"/>
  <c r="E182" i="11"/>
  <c r="F98" i="8"/>
  <c r="G54" i="6"/>
  <c r="F59" i="6"/>
  <c r="F61" i="6" s="1"/>
  <c r="G152" i="4"/>
  <c r="H73" i="4"/>
  <c r="H152" i="4" s="1"/>
  <c r="F209" i="33"/>
  <c r="E63" i="6"/>
  <c r="G25" i="6"/>
  <c r="G26" i="6"/>
  <c r="H97" i="33"/>
  <c r="D76" i="6" l="1"/>
  <c r="D87" i="6" s="1"/>
  <c r="E193" i="33" s="1"/>
  <c r="D78" i="6"/>
  <c r="D96" i="6"/>
  <c r="D71" i="6"/>
  <c r="D72" i="6"/>
  <c r="D70" i="6"/>
  <c r="E101" i="8"/>
  <c r="F101" i="8"/>
  <c r="G101" i="8" s="1"/>
  <c r="E99" i="8"/>
  <c r="F99" i="8"/>
  <c r="G99" i="8" s="1"/>
  <c r="E97" i="8"/>
  <c r="F97" i="8"/>
  <c r="G97" i="8" s="1"/>
  <c r="E100" i="8"/>
  <c r="F100" i="8"/>
  <c r="G100" i="8" s="1"/>
  <c r="F96" i="8"/>
  <c r="G96" i="8" s="1"/>
  <c r="E16" i="6"/>
  <c r="D16" i="6" s="1"/>
  <c r="FB488" i="3"/>
  <c r="F47" i="33"/>
  <c r="E98" i="8"/>
  <c r="G98" i="8"/>
  <c r="E96" i="8"/>
  <c r="E85" i="8"/>
  <c r="F63" i="6"/>
  <c r="G209" i="33"/>
  <c r="H209" i="33" s="1"/>
  <c r="E66" i="6"/>
  <c r="H54" i="6"/>
  <c r="G59" i="6"/>
  <c r="G61" i="6" s="1"/>
  <c r="D84" i="6" l="1"/>
  <c r="D95" i="6"/>
  <c r="D92" i="6"/>
  <c r="E78" i="6"/>
  <c r="E96" i="6"/>
  <c r="D82" i="6"/>
  <c r="E190" i="33"/>
  <c r="F128" i="6"/>
  <c r="J47" i="33"/>
  <c r="H47" i="33"/>
  <c r="D20" i="6"/>
  <c r="G16" i="6" s="1"/>
  <c r="D128" i="6"/>
  <c r="I54" i="6"/>
  <c r="H59" i="6"/>
  <c r="H61" i="6" s="1"/>
  <c r="G63" i="6"/>
  <c r="G66" i="6" s="1"/>
  <c r="E71" i="6"/>
  <c r="E76" i="6"/>
  <c r="E73" i="6"/>
  <c r="E70" i="6"/>
  <c r="E72" i="6"/>
  <c r="F66" i="6"/>
  <c r="F96" i="6" l="1"/>
  <c r="F78" i="6"/>
  <c r="G78" i="6"/>
  <c r="G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78" i="6" l="1"/>
  <c r="H96" i="6"/>
  <c r="F87" i="6"/>
  <c r="F92" i="6" s="1"/>
  <c r="F95" i="6"/>
  <c r="G87" i="6"/>
  <c r="G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78" i="6"/>
  <c r="J96" i="6"/>
  <c r="I76" i="6"/>
  <c r="I73" i="6"/>
  <c r="I71" i="6"/>
  <c r="I72" i="6"/>
  <c r="I70" i="6"/>
  <c r="M54" i="6"/>
  <c r="L59" i="6"/>
  <c r="L61" i="6" s="1"/>
  <c r="K63" i="6"/>
  <c r="K66" i="6" s="1"/>
  <c r="J76" i="6"/>
  <c r="J87" i="6" s="1"/>
  <c r="J70" i="6"/>
  <c r="J72" i="6"/>
  <c r="J73" i="6"/>
  <c r="J71" i="6"/>
  <c r="J92" i="6" l="1"/>
  <c r="K78" i="6"/>
  <c r="K96" i="6"/>
  <c r="J95" i="6"/>
  <c r="I95" i="6"/>
  <c r="I87" i="6"/>
  <c r="I92" i="6" s="1"/>
  <c r="I82" i="6"/>
  <c r="J82" i="6"/>
  <c r="L63" i="6"/>
  <c r="K76" i="6"/>
  <c r="K95" i="6" s="1"/>
  <c r="K72" i="6"/>
  <c r="K73" i="6"/>
  <c r="K71" i="6"/>
  <c r="K70" i="6"/>
  <c r="J84" i="6"/>
  <c r="N54" i="6"/>
  <c r="M59" i="6"/>
  <c r="M61" i="6" s="1"/>
  <c r="I84" i="6"/>
  <c r="K87" i="6" l="1"/>
  <c r="K92" i="6" s="1"/>
  <c r="O54" i="6"/>
  <c r="N59" i="6"/>
  <c r="N61" i="6" s="1"/>
  <c r="K84" i="6"/>
  <c r="K82" i="6"/>
  <c r="M63" i="6"/>
  <c r="M66" i="6" s="1"/>
  <c r="L66" i="6"/>
  <c r="M96" i="6" l="1"/>
  <c r="M78" i="6"/>
  <c r="L78" i="6"/>
  <c r="L96" i="6"/>
  <c r="N63" i="6"/>
  <c r="N66" i="6" s="1"/>
  <c r="P54" i="6"/>
  <c r="O59" i="6"/>
  <c r="O61" i="6" s="1"/>
  <c r="L76" i="6"/>
  <c r="L72" i="6"/>
  <c r="L73" i="6"/>
  <c r="L70" i="6"/>
  <c r="L71" i="6"/>
  <c r="M76" i="6"/>
  <c r="M95" i="6" s="1"/>
  <c r="M73" i="6"/>
  <c r="M72" i="6"/>
  <c r="M70" i="6"/>
  <c r="M71" i="6"/>
  <c r="N78" i="6" l="1"/>
  <c r="N96" i="6"/>
  <c r="M87" i="6"/>
  <c r="M92" i="6" s="1"/>
  <c r="L87" i="6"/>
  <c r="L92" i="6" s="1"/>
  <c r="L95" i="6"/>
  <c r="L82" i="6"/>
  <c r="M84" i="6"/>
  <c r="Q54" i="6"/>
  <c r="P59" i="6"/>
  <c r="P61" i="6" s="1"/>
  <c r="M82" i="6"/>
  <c r="L84" i="6"/>
  <c r="O63" i="6"/>
  <c r="N76" i="6"/>
  <c r="N87" i="6" s="1"/>
  <c r="N92" i="6" s="1"/>
  <c r="N71" i="6"/>
  <c r="N72" i="6"/>
  <c r="N73" i="6"/>
  <c r="N70" i="6"/>
  <c r="N95" i="6" l="1"/>
  <c r="N84" i="6"/>
  <c r="N82" i="6"/>
  <c r="P63" i="6"/>
  <c r="O66" i="6"/>
  <c r="R54" i="6"/>
  <c r="Q59" i="6"/>
  <c r="Q61" i="6" s="1"/>
  <c r="O96" i="6" l="1"/>
  <c r="O78" i="6"/>
  <c r="O76" i="6"/>
  <c r="O73" i="6"/>
  <c r="O70" i="6"/>
  <c r="O72" i="6"/>
  <c r="O71" i="6"/>
  <c r="S54" i="6"/>
  <c r="R59" i="6"/>
  <c r="R61" i="6" s="1"/>
  <c r="Q63" i="6"/>
  <c r="Q66" i="6" s="1"/>
  <c r="P66" i="6"/>
  <c r="Q96" i="6" l="1"/>
  <c r="Q78" i="6"/>
  <c r="P96" i="6"/>
  <c r="P78" i="6"/>
  <c r="O87" i="6"/>
  <c r="O92" i="6" s="1"/>
  <c r="O95" i="6"/>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G190" i="33"/>
  <c r="F190" i="33"/>
  <c r="T76" i="6"/>
  <c r="E149" i="33"/>
  <c r="F149" i="33" s="1"/>
  <c r="D101" i="6"/>
  <c r="R87" i="6"/>
  <c r="R95" i="6"/>
  <c r="T73" i="6"/>
  <c r="T70" i="6"/>
  <c r="T71" i="6"/>
  <c r="R82" i="6"/>
  <c r="S76" i="6"/>
  <c r="S70" i="6"/>
  <c r="S71" i="6"/>
  <c r="S72" i="6"/>
  <c r="S73" i="6"/>
  <c r="R84" i="6"/>
  <c r="W54" i="6"/>
  <c r="V59" i="6"/>
  <c r="V61" i="6" s="1"/>
  <c r="V66" i="6" s="1"/>
  <c r="V78" i="6" s="1"/>
  <c r="U76" i="6"/>
  <c r="U70" i="6"/>
  <c r="U72" i="6"/>
  <c r="U73" i="6"/>
  <c r="U71" i="6"/>
  <c r="H190" i="33" l="1"/>
  <c r="F148" i="33"/>
  <c r="D100" i="6"/>
  <c r="G193" i="33"/>
  <c r="R92" i="6"/>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<sst xmlns="http://schemas.openxmlformats.org/spreadsheetml/2006/main" count="4184" uniqueCount="2394">
  <si>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</si>
  <si>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</si>
  <si>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</si>
  <si>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</si>
  <si>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</si>
  <si>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</si>
  <si>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</si>
  <si>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</si>
  <si>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</si>
  <si>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</si>
  <si>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</si>
  <si>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</si>
  <si>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</si>
  <si>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</si>
  <si>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</si>
  <si>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</si>
  <si>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</si>
  <si>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</si>
  <si>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</si>
  <si>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</si>
  <si>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</si>
  <si>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</si>
  <si>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</si>
  <si>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</si>
  <si>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</si>
  <si>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</si>
  <si>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</si>
  <si>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</si>
  <si>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</si>
  <si>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</si>
  <si>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</si>
  <si>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</si>
  <si>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</si>
  <si>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</si>
  <si>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</si>
  <si>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</si>
  <si>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</si>
  <si>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</si>
  <si>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</si>
  <si>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</si>
  <si>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</si>
  <si>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</si>
  <si>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</si>
  <si>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</si>
  <si>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</si>
  <si>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</si>
  <si>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</si>
  <si>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</si>
  <si>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</si>
  <si>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</si>
  <si>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</si>
  <si>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</si>
  <si>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</si>
  <si>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</si>
  <si>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</si>
  <si>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</si>
  <si>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</si>
  <si>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</si>
  <si>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</si>
  <si>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</si>
  <si>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</si>
  <si>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</si>
  <si>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</si>
  <si>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</si>
  <si>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</si>
  <si>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</si>
  <si>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</si>
  <si>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</si>
  <si>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</si>
  <si>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</si>
  <si>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</si>
  <si>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</si>
  <si>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</si>
  <si>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</si>
  <si>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</si>
  <si>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</si>
  <si>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</si>
  <si>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</si>
  <si>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</si>
  <si>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</si>
  <si>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</si>
  <si>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</si>
  <si>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</si>
  <si>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</si>
  <si>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</si>
  <si>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</si>
  <si>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</si>
  <si>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</si>
  <si>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</si>
  <si>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</si>
  <si>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</si>
  <si>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</si>
  <si>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</si>
  <si>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</si>
  <si>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</si>
  <si>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</si>
  <si>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</si>
  <si>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</si>
  <si>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</si>
  <si>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</si>
  <si>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</si>
  <si>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</si>
  <si>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</si>
  <si>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</si>
  <si>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</si>
  <si>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</si>
  <si>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</si>
  <si>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</si>
  <si>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</si>
  <si>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</si>
  <si>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</si>
  <si>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</si>
  <si>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</si>
  <si>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</si>
  <si>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</si>
  <si>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</si>
  <si>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</si>
  <si>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</si>
  <si>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</si>
  <si>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</si>
  <si>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</si>
  <si>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</si>
  <si>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</si>
  <si>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</si>
  <si>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</si>
  <si>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</si>
  <si>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</si>
  <si>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</si>
  <si>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</si>
  <si>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</si>
  <si>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</si>
  <si>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</si>
  <si>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</si>
  <si>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</si>
  <si>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</si>
  <si>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</si>
  <si>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</si>
  <si>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</si>
  <si>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</si>
  <si>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</si>
  <si>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</si>
  <si>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</si>
  <si>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</si>
  <si>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</si>
  <si>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</si>
  <si>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</si>
  <si>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</si>
  <si>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</si>
  <si>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</si>
  <si>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</si>
  <si>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</si>
  <si>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</si>
  <si>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</si>
  <si>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</si>
  <si>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</si>
  <si>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</si>
  <si>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</si>
  <si>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</si>
  <si>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</si>
  <si>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</si>
  <si>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</si>
  <si>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</si>
  <si>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</si>
  <si>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</si>
  <si>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</si>
  <si>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</si>
  <si>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</si>
  <si>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</si>
  <si>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</si>
  <si>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</si>
  <si>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</si>
  <si>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</si>
  <si>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</si>
  <si>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</si>
  <si>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</si>
  <si>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</si>
  <si>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</si>
  <si>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</si>
  <si>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</si>
  <si>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</si>
  <si>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</si>
  <si>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</si>
  <si>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</si>
  <si>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</si>
  <si>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</si>
  <si>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</si>
  <si>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</si>
  <si>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</si>
  <si>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</si>
  <si>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</si>
  <si>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</si>
  <si>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</si>
  <si>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</si>
  <si>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</si>
  <si>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</si>
  <si>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</si>
  <si>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</si>
  <si>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</si>
  <si>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</si>
  <si>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</si>
  <si>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</si>
  <si>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</si>
  <si>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</si>
  <si>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</si>
  <si>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</si>
  <si>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</si>
  <si>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</si>
  <si>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</si>
  <si>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</si>
  <si>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</si>
  <si>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</si>
  <si>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</si>
  <si>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</si>
  <si>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</si>
  <si>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</si>
  <si>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</si>
  <si>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</si>
  <si>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</si>
  <si>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</si>
  <si>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</si>
  <si>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</si>
  <si>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</si>
  <si>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</si>
  <si>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</si>
  <si>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</si>
  <si>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</si>
  <si>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</si>
  <si>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</si>
  <si>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</si>
  <si>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</si>
  <si>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</si>
  <si>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</si>
  <si>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</si>
  <si>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</si>
  <si>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</si>
  <si>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</si>
  <si>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</si>
  <si>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</si>
  <si>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</si>
  <si>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</si>
  <si>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</si>
  <si>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</si>
  <si>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</si>
  <si>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</si>
  <si>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</si>
  <si>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</si>
  <si>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</si>
  <si>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</si>
  <si>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</si>
  <si>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</si>
  <si>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</si>
  <si>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</si>
  <si>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</si>
  <si>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</si>
  <si>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</si>
  <si>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</si>
  <si>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</si>
  <si>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</si>
  <si>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</si>
  <si>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</si>
  <si>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</si>
  <si>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</si>
  <si>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</si>
  <si>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</si>
  <si>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</si>
  <si>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</si>
  <si>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</si>
  <si>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</si>
  <si>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</si>
  <si>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</si>
  <si>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</si>
  <si>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</si>
  <si>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</si>
  <si>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</si>
  <si>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</si>
  <si>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</si>
  <si>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</si>
  <si>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</si>
  <si>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</si>
  <si>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</si>
  <si>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</si>
  <si>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</si>
  <si>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</si>
  <si>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</si>
  <si>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</si>
  <si>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</si>
  <si>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</si>
  <si>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</si>
  <si>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</si>
  <si>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</si>
  <si>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</si>
  <si>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</si>
  <si>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</si>
  <si>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</si>
  <si>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</si>
  <si>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</si>
  <si>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</si>
  <si>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</si>
  <si>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</si>
  <si>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</si>
  <si>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</si>
  <si>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</si>
  <si>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</si>
  <si>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</si>
  <si>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</si>
  <si>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</si>
  <si>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</si>
  <si>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</si>
  <si>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</si>
  <si>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</si>
  <si>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</si>
  <si>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</si>
  <si>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</si>
  <si>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</si>
  <si>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</si>
  <si>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</si>
  <si>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</si>
  <si>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</si>
  <si>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</si>
  <si>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</si>
  <si>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</si>
  <si>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</si>
  <si>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</si>
  <si>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</si>
  <si>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</si>
  <si>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</si>
  <si>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</si>
  <si>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</si>
  <si>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</si>
  <si>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</si>
  <si>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</si>
  <si>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</si>
  <si>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</si>
  <si>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</si>
  <si>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</si>
  <si>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</si>
  <si>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</si>
  <si>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</si>
  <si>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</si>
  <si>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</si>
  <si>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</si>
  <si>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</si>
  <si>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</si>
  <si>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</si>
  <si>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</si>
  <si>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</si>
  <si>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</si>
  <si>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</si>
  <si>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</si>
  <si>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</si>
  <si>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</si>
  <si>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</si>
  <si>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</si>
  <si>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</si>
  <si>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</si>
  <si>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</si>
  <si>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</si>
  <si>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</si>
  <si>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</si>
  <si>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</si>
  <si>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</si>
  <si>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</si>
  <si>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</si>
  <si>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</si>
  <si>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</si>
  <si>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</si>
  <si>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</si>
  <si>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</si>
  <si>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</si>
  <si>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</si>
  <si>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</si>
  <si>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</si>
  <si>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</si>
  <si>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</si>
  <si>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</si>
  <si>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</si>
  <si>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</si>
  <si>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</si>
  <si>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</si>
  <si>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</si>
  <si>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</si>
  <si>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</si>
  <si>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</si>
  <si>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</si>
  <si>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</si>
  <si>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</si>
  <si>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</si>
  <si>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</si>
  <si>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</si>
  <si>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</si>
  <si>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</si>
  <si>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</si>
  <si>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</si>
  <si>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</si>
  <si>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</si>
  <si>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</si>
  <si>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</si>
  <si>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</si>
  <si>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</si>
  <si>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</si>
  <si>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</si>
  <si>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</si>
  <si>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</si>
  <si>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</si>
  <si>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</si>
  <si>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</si>
  <si>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</si>
  <si>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</si>
  <si>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</si>
  <si>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</si>
  <si>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</si>
  <si>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</si>
  <si>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</si>
  <si>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</si>
  <si>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</si>
  <si>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</si>
  <si>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</si>
  <si>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</si>
  <si>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</si>
  <si>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</si>
  <si>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</si>
  <si>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</si>
  <si>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</si>
  <si>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</si>
  <si>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</si>
  <si>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</si>
  <si>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</si>
  <si>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</si>
  <si>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</si>
  <si>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</si>
  <si>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</si>
  <si>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</si>
  <si>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</si>
  <si>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</si>
  <si>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</si>
  <si>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</si>
  <si>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</si>
  <si>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</si>
  <si>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</si>
  <si>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</si>
  <si>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</si>
  <si>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</si>
  <si>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</si>
  <si>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</si>
  <si>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</si>
  <si>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</si>
  <si>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</si>
  <si>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</si>
  <si>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</si>
  <si>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</si>
  <si>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</si>
  <si>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</si>
  <si>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</si>
  <si>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</si>
  <si>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</si>
  <si>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</si>
  <si>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</si>
  <si>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</si>
  <si>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</si>
  <si>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</si>
  <si>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</si>
  <si>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</si>
  <si>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</si>
  <si>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</si>
  <si>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</si>
  <si>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</si>
  <si>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</si>
  <si>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</si>
  <si>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</si>
  <si>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</si>
  <si>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</si>
  <si>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</si>
  <si>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</si>
  <si>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</si>
  <si>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</si>
  <si>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</si>
  <si>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</si>
  <si>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</si>
  <si>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</si>
  <si>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</si>
  <si>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</si>
  <si>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</si>
  <si>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</si>
  <si>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</si>
  <si>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</si>
  <si>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</si>
  <si>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</si>
  <si>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</si>
  <si>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</si>
  <si>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</si>
  <si>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</si>
  <si>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</si>
  <si>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</si>
  <si>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</si>
  <si>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</si>
  <si>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</si>
  <si>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</si>
  <si>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</si>
  <si>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</si>
  <si>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</si>
  <si>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</si>
  <si>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</si>
  <si>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</si>
  <si>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</si>
  <si>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</si>
  <si>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</si>
  <si>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</si>
  <si>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</si>
  <si>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</si>
  <si>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</si>
  <si>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</si>
  <si>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</si>
  <si>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</si>
  <si>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</si>
  <si>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</si>
  <si>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</si>
  <si>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</si>
  <si>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</si>
  <si>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</si>
  <si>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</si>
  <si>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</si>
  <si>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</si>
  <si>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</si>
  <si>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</si>
  <si>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</si>
  <si>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</si>
  <si>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</si>
  <si>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</si>
  <si>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</si>
  <si>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</si>
  <si>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</si>
  <si>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</si>
  <si>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</si>
  <si>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</si>
  <si>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</si>
  <si>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</si>
  <si>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</si>
  <si>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</si>
  <si>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</si>
  <si>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</si>
  <si>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</si>
  <si>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</si>
  <si>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</si>
  <si>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</si>
  <si>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</si>
  <si>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</si>
  <si>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</si>
  <si>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</si>
  <si>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</si>
  <si>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</si>
  <si>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</si>
  <si>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</si>
  <si>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</si>
  <si>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</si>
  <si>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</si>
  <si>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</si>
  <si>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</si>
  <si>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</si>
  <si>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</si>
  <si>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</si>
  <si>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</si>
  <si>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</si>
  <si>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</si>
  <si>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</si>
  <si>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</si>
  <si>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</si>
  <si>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</si>
  <si>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</si>
  <si>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</si>
  <si>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</si>
  <si>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</si>
  <si>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</si>
  <si>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</si>
  <si>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</si>
  <si>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</si>
  <si>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</si>
  <si>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</si>
  <si>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</si>
  <si>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</si>
  <si>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</si>
  <si>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</si>
  <si>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</si>
  <si>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</si>
  <si>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</si>
  <si>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</si>
  <si>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</si>
  <si>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</si>
  <si>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</si>
  <si>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</si>
  <si>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</si>
  <si>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</si>
  <si>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</si>
  <si>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</si>
  <si>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</si>
  <si>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</si>
  <si>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</si>
  <si>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</si>
  <si>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</si>
  <si>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</si>
  <si>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</si>
  <si>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</si>
  <si>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</si>
  <si>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</si>
  <si>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</si>
  <si>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</si>
  <si>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</si>
  <si>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</si>
  <si>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</si>
  <si>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</si>
  <si>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</si>
  <si>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</si>
  <si>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</si>
  <si>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</si>
  <si>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</si>
  <si>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</si>
  <si>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</si>
  <si>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</si>
  <si>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</si>
  <si>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</si>
  <si>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</si>
  <si>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</si>
  <si>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</si>
  <si>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</si>
  <si>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</si>
  <si>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</si>
  <si>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</si>
  <si>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</si>
  <si>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</si>
  <si>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</si>
  <si>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</si>
  <si>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</si>
  <si>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</si>
  <si>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</si>
  <si>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</si>
  <si>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</si>
  <si>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</si>
  <si>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</si>
  <si>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</si>
  <si>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</si>
  <si>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</si>
  <si>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</si>
  <si>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</si>
  <si>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</si>
  <si>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</si>
  <si>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</si>
  <si>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</si>
  <si>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</si>
  <si>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</si>
  <si>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</si>
  <si>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</si>
  <si>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</si>
  <si>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</si>
  <si>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</si>
  <si>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</si>
  <si>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</si>
  <si>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</si>
  <si>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</si>
  <si>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</si>
  <si>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</si>
  <si>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</si>
  <si>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</si>
  <si>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</si>
  <si>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</si>
  <si>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</si>
  <si>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</si>
  <si>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</si>
  <si>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</si>
  <si>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</si>
  <si>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</si>
  <si>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</si>
  <si>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</si>
  <si>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</si>
  <si>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</si>
  <si>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</si>
  <si>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</si>
  <si>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</si>
  <si>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</si>
  <si>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</si>
  <si>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</si>
  <si>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</si>
  <si>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</si>
  <si>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</si>
  <si>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</si>
  <si>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</si>
  <si>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</si>
  <si>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</si>
  <si>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</si>
  <si>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</si>
  <si>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</si>
  <si>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</si>
  <si>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</si>
  <si>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</si>
  <si>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</si>
  <si>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</si>
  <si>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</si>
  <si>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</si>
  <si>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</si>
  <si>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</si>
  <si>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</si>
  <si>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</si>
  <si>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</si>
  <si>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</si>
  <si>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</si>
  <si>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</si>
  <si>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</si>
  <si>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</si>
  <si>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</si>
  <si>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</si>
  <si>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</si>
  <si>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</si>
  <si>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</si>
  <si>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</si>
  <si>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</si>
  <si>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</si>
  <si>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</si>
  <si>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</si>
  <si>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</si>
  <si>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</si>
  <si>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</si>
  <si>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</si>
  <si>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</si>
  <si>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</si>
  <si>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</si>
  <si>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</si>
  <si>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</si>
  <si>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</si>
  <si>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</si>
  <si>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</si>
  <si>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</si>
  <si>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</si>
  <si>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</si>
  <si>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</si>
  <si>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</si>
  <si>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</si>
  <si>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</si>
  <si>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</si>
  <si>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</si>
  <si>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</si>
  <si>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</si>
  <si>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</si>
  <si>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</si>
  <si>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</si>
  <si>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</si>
  <si>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</si>
  <si>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</si>
  <si>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</si>
  <si>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</si>
  <si>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</si>
  <si>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</si>
  <si>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</si>
  <si>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</si>
  <si>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</si>
  <si>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</si>
  <si>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</si>
  <si>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</si>
  <si>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</si>
  <si>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</si>
  <si>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</si>
  <si>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</si>
  <si>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</si>
  <si>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</si>
  <si>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</si>
  <si>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</si>
  <si>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</si>
  <si>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</si>
  <si>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</si>
  <si>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</si>
  <si>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</si>
  <si>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</si>
  <si>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</si>
  <si>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</si>
  <si>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</si>
  <si>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</si>
  <si>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</si>
  <si>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</si>
  <si>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</si>
  <si>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</si>
  <si>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</si>
  <si>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</si>
  <si>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</si>
  <si>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</si>
  <si>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</si>
  <si>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</si>
  <si>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</si>
  <si>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</si>
  <si>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</si>
  <si>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</si>
  <si>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</si>
  <si>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</si>
  <si>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</si>
  <si>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</si>
  <si>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</si>
  <si>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</si>
  <si>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</si>
  <si>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</si>
  <si>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</si>
  <si>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</si>
  <si>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</si>
  <si>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</si>
  <si>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</si>
  <si>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</si>
  <si>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</si>
  <si>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</si>
  <si>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</si>
  <si>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</si>
  <si>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</si>
  <si>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</si>
  <si>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</si>
  <si>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</si>
  <si>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</si>
  <si>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</si>
  <si>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</si>
  <si>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</si>
  <si>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</si>
  <si>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</si>
  <si>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</si>
  <si>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</si>
  <si>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</si>
  <si>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</si>
  <si>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</si>
  <si>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</si>
  <si>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</si>
  <si>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</si>
  <si>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</si>
  <si>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</si>
  <si>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</si>
  <si>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</si>
  <si>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</si>
  <si>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</si>
  <si>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</si>
  <si>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</si>
  <si>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</si>
  <si>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</si>
  <si>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</si>
  <si>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</si>
  <si>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</si>
  <si>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</si>
  <si>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</si>
  <si>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</si>
  <si>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</si>
  <si>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</si>
  <si>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</si>
  <si>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</si>
  <si>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</si>
  <si>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</si>
  <si>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</si>
  <si>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</si>
  <si>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</si>
  <si>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</si>
  <si>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</si>
  <si>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</si>
  <si>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</si>
  <si>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</si>
  <si>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</si>
  <si>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</si>
  <si>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</si>
  <si>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</si>
  <si>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</si>
  <si>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</si>
  <si>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</si>
  <si>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</si>
  <si>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</si>
  <si>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</si>
  <si>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</si>
  <si>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</si>
  <si>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</si>
  <si>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</si>
  <si>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</si>
  <si>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</si>
  <si>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</si>
  <si>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</si>
  <si>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</si>
  <si>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</si>
  <si>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</si>
  <si>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</si>
  <si>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</si>
  <si>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</si>
  <si>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</si>
  <si>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</si>
  <si>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</si>
  <si>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</si>
  <si>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</si>
  <si>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</si>
  <si>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</si>
  <si>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</si>
  <si>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</si>
  <si>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</si>
  <si>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</si>
  <si>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</si>
  <si>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</si>
  <si>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</si>
  <si>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</si>
  <si>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</si>
  <si>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</si>
  <si>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</si>
  <si>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</si>
  <si>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</si>
  <si>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</si>
  <si>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</si>
  <si>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</si>
  <si>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</si>
  <si>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</si>
  <si>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</si>
  <si>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</si>
  <si>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</si>
  <si>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</si>
  <si>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</si>
  <si>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</si>
  <si>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</si>
  <si>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</si>
  <si>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</si>
  <si>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</si>
  <si>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</si>
  <si>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</si>
  <si>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</si>
  <si>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</si>
  <si>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</si>
  <si>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</si>
  <si>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</si>
  <si>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</si>
  <si>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</si>
  <si>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</si>
  <si>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</si>
  <si>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</si>
  <si>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</si>
  <si>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</si>
  <si>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</si>
  <si>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</si>
  <si>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</si>
  <si>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</si>
  <si>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</si>
  <si>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</si>
  <si>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</si>
  <si>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</si>
  <si>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</si>
  <si>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</si>
  <si>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</si>
  <si>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</si>
  <si>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</si>
  <si>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</si>
  <si>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</si>
  <si>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</si>
  <si>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</si>
  <si>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</si>
  <si>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</si>
  <si>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</si>
  <si>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</si>
  <si>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</si>
  <si>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</si>
  <si>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</si>
  <si>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</si>
  <si>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</si>
  <si>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</si>
  <si>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</si>
  <si>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</si>
  <si>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</si>
  <si>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</si>
  <si>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</si>
  <si>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</si>
  <si>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</si>
  <si>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</si>
  <si>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</si>
  <si>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</si>
  <si>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</si>
  <si>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</si>
  <si>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</si>
  <si>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</si>
  <si>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</si>
  <si>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</si>
  <si>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</si>
  <si>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</si>
  <si>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</si>
  <si>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</si>
  <si>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</si>
  <si>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</si>
  <si>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</si>
  <si>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</si>
  <si>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</si>
  <si>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</si>
  <si>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</si>
  <si>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</si>
  <si>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</si>
  <si>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</si>
  <si>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</si>
  <si>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</si>
  <si>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</si>
  <si>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</si>
  <si>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</si>
  <si>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</si>
  <si>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</si>
  <si>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</si>
  <si>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</si>
  <si>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</si>
  <si>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</si>
  <si>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</si>
  <si>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</si>
  <si>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</si>
  <si>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</si>
  <si>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</si>
  <si>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</si>
  <si>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</si>
  <si>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</si>
  <si>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</si>
  <si>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</si>
  <si>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</si>
  <si>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</si>
  <si>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</si>
  <si>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</si>
  <si>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</si>
  <si>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</si>
  <si>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</si>
  <si>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</si>
  <si>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</si>
  <si>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</si>
  <si>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</si>
  <si>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</si>
  <si>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</si>
  <si>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</si>
  <si>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</si>
  <si>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</si>
  <si>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</si>
  <si>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</si>
  <si>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</si>
  <si>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</si>
  <si>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</si>
  <si>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</si>
  <si>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</si>
  <si>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</si>
  <si>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</si>
  <si>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</si>
  <si>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</si>
  <si>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</si>
  <si>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</si>
  <si>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</si>
  <si>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</si>
  <si>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</si>
  <si>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</si>
  <si>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</si>
  <si>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</si>
  <si>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</si>
  <si>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</si>
  <si>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</si>
  <si>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</si>
  <si>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</si>
  <si>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</si>
  <si>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</si>
  <si>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</si>
  <si>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</si>
  <si>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</si>
  <si>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</si>
  <si>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</si>
  <si>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</si>
  <si>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</si>
  <si>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</si>
  <si>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</si>
  <si>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</si>
  <si>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</si>
  <si>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</si>
  <si>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</si>
  <si>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</si>
  <si>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</si>
  <si>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</si>
  <si>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</si>
  <si>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</si>
  <si>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</si>
  <si>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</si>
  <si>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</si>
  <si>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</si>
  <si>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</si>
  <si>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</si>
  <si>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</si>
  <si>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</si>
  <si>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</si>
  <si>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</si>
  <si>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</si>
  <si>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</si>
  <si>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</si>
  <si>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</si>
  <si>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</si>
  <si>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</si>
  <si>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</si>
  <si>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</si>
  <si>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</si>
  <si>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</si>
  <si>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</si>
  <si>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</si>
  <si>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</si>
  <si>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</si>
  <si>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</si>
  <si>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</si>
  <si>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</si>
  <si>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</si>
  <si>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</si>
  <si>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</si>
  <si>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</si>
  <si>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</si>
  <si>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</si>
  <si>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</si>
  <si>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</si>
  <si>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</si>
  <si>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</si>
  <si>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</si>
  <si>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</si>
  <si>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</si>
  <si>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</si>
  <si>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</si>
  <si>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</si>
  <si>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</si>
  <si>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</si>
  <si>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</si>
  <si>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</si>
  <si>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</si>
  <si>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</si>
  <si>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</si>
  <si>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</si>
  <si>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</si>
  <si>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</si>
  <si>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</si>
  <si>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</si>
  <si>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</si>
  <si>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</si>
  <si>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</si>
  <si>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</si>
  <si>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</si>
  <si>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</si>
  <si>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</si>
  <si>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</si>
  <si>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</si>
  <si>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</si>
  <si>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</si>
  <si>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</si>
  <si>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</si>
  <si>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</si>
  <si>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</si>
  <si>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</si>
  <si>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</si>
  <si>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</si>
  <si>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</si>
  <si>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</si>
  <si>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</si>
  <si>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</si>
  <si>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</si>
  <si>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</si>
  <si>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</si>
  <si>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</si>
  <si>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</si>
  <si>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</si>
  <si>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</si>
  <si>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</si>
  <si>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</si>
  <si>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</si>
  <si>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</si>
  <si>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</si>
  <si>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</si>
  <si>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</si>
  <si>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</si>
  <si>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</si>
  <si>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</si>
  <si>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</si>
  <si>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</si>
  <si>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</si>
  <si>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</si>
  <si>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</si>
  <si>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</si>
  <si>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</si>
  <si>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</si>
  <si>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</si>
  <si>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</si>
  <si>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</si>
  <si>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</si>
  <si>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</si>
  <si>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</si>
  <si>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</si>
  <si>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</si>
  <si>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</si>
  <si>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</si>
  <si>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</si>
  <si>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</si>
  <si>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</si>
  <si>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</si>
  <si>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</si>
  <si>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</si>
  <si>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</si>
  <si>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</si>
  <si>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</si>
  <si>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</si>
  <si>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</si>
  <si>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</si>
  <si>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</si>
  <si>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</si>
  <si>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</si>
  <si>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</si>
  <si>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</si>
  <si>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</si>
  <si>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</si>
  <si>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</si>
  <si>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</si>
  <si>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</si>
  <si>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</si>
  <si>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</si>
  <si>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</si>
  <si>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</si>
  <si>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</si>
  <si>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</si>
  <si>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</si>
  <si>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</si>
  <si>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</si>
  <si>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</si>
  <si>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</si>
  <si>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</si>
  <si>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</si>
  <si>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</si>
  <si>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</si>
  <si>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</si>
  <si>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</si>
  <si>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</si>
  <si>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</si>
  <si>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</si>
  <si>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</si>
  <si>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</si>
  <si>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</si>
  <si>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</si>
  <si>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</si>
  <si>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</si>
  <si>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</si>
  <si>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</si>
  <si>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</si>
  <si>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</si>
  <si>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</si>
  <si>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</si>
  <si>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</si>
  <si>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</si>
  <si>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</si>
  <si>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</si>
  <si>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</si>
  <si>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</si>
  <si>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</si>
  <si>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</si>
  <si>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</si>
  <si>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</si>
  <si>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</si>
  <si>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</si>
  <si>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</si>
  <si>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</si>
  <si>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</si>
  <si>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</si>
  <si>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</si>
  <si>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</si>
  <si>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</si>
  <si>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</si>
  <si>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</si>
  <si>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</si>
  <si>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</si>
  <si>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</si>
  <si>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</si>
  <si>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</si>
  <si>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</si>
  <si>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</si>
  <si>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</si>
  <si>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</si>
  <si>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</si>
  <si>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</si>
  <si>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</si>
  <si>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</si>
  <si>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</si>
  <si>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</si>
  <si>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</si>
  <si>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</si>
  <si>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</si>
  <si>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</si>
  <si>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</si>
  <si>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</si>
  <si>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</si>
  <si>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</si>
  <si>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</si>
  <si>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</si>
  <si>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</si>
  <si>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</si>
  <si>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</si>
  <si>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</si>
  <si>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</si>
  <si>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</si>
  <si>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</si>
  <si>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</si>
  <si>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</si>
  <si>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</si>
  <si>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</si>
  <si>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</si>
  <si>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</si>
  <si>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</si>
  <si>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</si>
  <si>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</si>
  <si>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</si>
  <si>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</si>
  <si>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</si>
  <si>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</si>
  <si>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</si>
  <si>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</si>
  <si>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</si>
  <si>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</si>
  <si>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</si>
  <si>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</si>
  <si>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</si>
  <si>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</si>
  <si>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</si>
  <si>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</si>
  <si>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</si>
  <si>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</si>
  <si>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</si>
  <si>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</si>
  <si>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</si>
  <si>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</si>
  <si>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</si>
  <si>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</si>
  <si>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</si>
  <si>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</si>
  <si>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</si>
  <si>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</si>
  <si>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</si>
  <si>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</si>
  <si>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</si>
  <si>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</si>
  <si>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</si>
  <si>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</si>
  <si>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</si>
  <si>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</si>
  <si>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</si>
  <si>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</si>
  <si>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</si>
  <si>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</si>
  <si>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</si>
  <si>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</si>
  <si>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</si>
  <si>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</si>
  <si>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</si>
  <si>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</si>
  <si>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</si>
  <si>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</si>
  <si>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</si>
  <si>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</si>
  <si>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</si>
  <si>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</si>
  <si>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</si>
  <si>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</si>
  <si>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</si>
  <si>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</si>
  <si>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</si>
  <si>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</si>
  <si>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</si>
  <si>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</si>
  <si>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</si>
  <si>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</si>
  <si>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</si>
  <si>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</si>
  <si>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</si>
  <si>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</si>
  <si>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</si>
  <si>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</si>
  <si>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</si>
  <si>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</si>
  <si>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</si>
  <si>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</si>
  <si>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</si>
  <si>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</si>
  <si>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</si>
  <si>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</si>
  <si>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</si>
  <si>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</si>
  <si>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</si>
  <si>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</si>
  <si>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</si>
  <si>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</si>
  <si>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</si>
  <si>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</si>
  <si>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</si>
  <si>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</si>
  <si>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</si>
  <si>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</si>
  <si>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</si>
  <si>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</si>
  <si>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</si>
  <si>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</si>
  <si>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</si>
  <si>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</si>
  <si>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</si>
  <si>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</si>
  <si>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</si>
  <si>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</si>
  <si>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</si>
  <si>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</si>
  <si>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</si>
  <si>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</si>
  <si>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</si>
  <si>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</si>
  <si>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</si>
  <si>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</si>
  <si>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</si>
  <si>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</si>
  <si>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</si>
  <si>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</si>
  <si>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</si>
  <si>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</si>
  <si>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</si>
  <si>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</si>
  <si>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</si>
  <si>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</si>
  <si>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</si>
  <si>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</si>
  <si>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</si>
  <si>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</si>
  <si>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</si>
  <si>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</si>
  <si>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</si>
  <si>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</si>
  <si>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</si>
  <si>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</si>
  <si>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</si>
  <si>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</si>
  <si>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</si>
  <si>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</si>
  <si>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</si>
  <si>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</si>
  <si>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</si>
  <si>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</si>
  <si>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</si>
  <si>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</si>
  <si>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</si>
  <si>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</si>
  <si>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</si>
  <si>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</si>
  <si>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</si>
  <si>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</si>
  <si>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</si>
  <si>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</si>
  <si>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</si>
  <si>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</si>
  <si>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</si>
  <si>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</si>
  <si>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</si>
  <si>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</si>
  <si>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</si>
  <si>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</si>
  <si>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</si>
  <si>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</si>
  <si>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</si>
  <si>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</si>
  <si>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</si>
  <si>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</si>
  <si>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</si>
  <si>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</si>
  <si>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</si>
  <si>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</si>
  <si>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</si>
  <si>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</si>
  <si>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</si>
  <si>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</si>
  <si>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</si>
  <si>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</si>
  <si>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</si>
  <si>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</si>
  <si>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</si>
  <si>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</si>
  <si>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</si>
  <si>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</si>
  <si>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</si>
  <si>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</si>
  <si>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</si>
  <si>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</si>
  <si>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</si>
  <si>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</si>
  <si>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</si>
  <si>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</si>
  <si>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</si>
  <si>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</si>
  <si>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</si>
  <si>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</si>
  <si>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</si>
  <si>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</si>
  <si>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</si>
  <si>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</si>
  <si>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</si>
  <si>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</si>
  <si>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</si>
  <si>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</si>
  <si>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</si>
  <si>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</si>
  <si>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</si>
  <si>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</si>
  <si>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</si>
  <si>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</si>
  <si>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</si>
  <si>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</si>
  <si>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</si>
  <si>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</si>
  <si>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</si>
  <si>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</si>
  <si>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</si>
  <si>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</si>
  <si>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</si>
  <si>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</si>
  <si>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</si>
  <si>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</si>
  <si>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</si>
  <si>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</si>
  <si>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</si>
  <si>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</si>
  <si>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</si>
  <si>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</si>
  <si>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</si>
  <si>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</si>
  <si>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</si>
  <si>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</si>
  <si>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</si>
  <si>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</si>
  <si>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</si>
  <si>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</si>
  <si>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</si>
  <si>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</si>
  <si>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</si>
  <si>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</si>
  <si>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</si>
  <si>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</si>
  <si>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</si>
  <si>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</si>
  <si>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</si>
  <si>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</si>
  <si>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</si>
  <si>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</si>
  <si>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</si>
  <si>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</si>
  <si>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</si>
  <si>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</si>
  <si>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</si>
  <si>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</si>
  <si>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</si>
  <si>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</si>
  <si>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</si>
  <si>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</si>
  <si>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</si>
  <si>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</si>
  <si>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</si>
  <si>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</si>
  <si>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</si>
  <si>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</si>
  <si>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</si>
  <si>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</si>
  <si>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</si>
  <si>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</si>
  <si>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</si>
  <si>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</si>
  <si>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</si>
  <si>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</si>
  <si>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</si>
  <si>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</si>
  <si>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</si>
  <si>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</si>
  <si>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</si>
  <si>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</si>
  <si>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</si>
  <si>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</si>
  <si>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</si>
  <si>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</si>
  <si>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</si>
  <si>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</si>
  <si>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</si>
  <si>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</si>
  <si>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</si>
  <si>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</si>
  <si>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</si>
  <si>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</si>
  <si>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</si>
  <si>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</si>
  <si>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</si>
  <si>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</si>
  <si>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</si>
  <si>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</si>
  <si>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</si>
  <si>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</si>
  <si>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</si>
  <si>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</si>
  <si>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</si>
  <si>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</si>
  <si>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</si>
  <si>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</si>
  <si>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</si>
  <si>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</si>
  <si>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</si>
  <si>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</si>
  <si>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</si>
  <si>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</si>
  <si>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</si>
  <si>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</si>
  <si>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</si>
  <si>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</si>
  <si>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</si>
  <si>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</si>
  <si>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</si>
  <si>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</si>
  <si>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</si>
  <si>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</si>
  <si>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</si>
  <si>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</si>
  <si>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</si>
  <si>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</si>
  <si>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</si>
  <si>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</si>
  <si>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</si>
  <si>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</si>
  <si>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</si>
  <si>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</si>
  <si>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</si>
  <si>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</si>
  <si>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</si>
  <si>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</si>
  <si>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</si>
  <si>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</si>
  <si>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</si>
  <si>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</si>
  <si>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</si>
  <si>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</si>
  <si>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</si>
  <si>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</si>
  <si>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</si>
  <si>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</si>
  <si>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</si>
  <si>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</si>
  <si>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</si>
  <si>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</si>
  <si>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</si>
  <si>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</si>
  <si>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</si>
  <si>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</si>
  <si>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</si>
  <si>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</si>
  <si>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</si>
  <si>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</si>
  <si>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</si>
  <si>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</si>
  <si>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</si>
  <si>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</si>
  <si>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</si>
  <si>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</si>
  <si>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</si>
  <si>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</si>
  <si>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</si>
  <si>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</si>
  <si>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</si>
  <si>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</si>
  <si>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</si>
  <si>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</si>
  <si>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</si>
  <si>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</si>
  <si>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</si>
  <si>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</si>
  <si>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</si>
  <si>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</si>
  <si>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</si>
  <si>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</si>
  <si>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</si>
  <si>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</si>
  <si>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</si>
  <si>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</si>
  <si>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</si>
  <si>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</si>
  <si>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</si>
  <si>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</si>
  <si>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</si>
  <si>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</si>
  <si>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</si>
  <si>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</si>
  <si>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</si>
  <si>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</si>
  <si>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</si>
  <si>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</si>
  <si>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</si>
  <si>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</si>
  <si>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</si>
  <si>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</si>
  <si>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</si>
  <si>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</si>
  <si>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</si>
  <si>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</si>
  <si>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</si>
  <si>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</si>
  <si>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</si>
  <si>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</si>
  <si>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</si>
  <si>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</si>
  <si>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</si>
  <si>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</si>
  <si>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</si>
  <si>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</si>
  <si>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</si>
  <si>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</si>
  <si>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</si>
  <si>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</si>
  <si>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</si>
  <si>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</si>
  <si>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</si>
  <si>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</si>
  <si>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</si>
  <si>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</si>
  <si>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</si>
  <si>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</si>
  <si>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</si>
  <si>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</si>
  <si>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</si>
  <si>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</si>
  <si>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</si>
  <si>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</si>
  <si>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</si>
  <si>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</si>
  <si>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</si>
  <si>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</si>
  <si>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</si>
  <si>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</si>
  <si>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</si>
  <si>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</si>
  <si>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</si>
  <si>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</si>
  <si>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</si>
  <si>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</si>
  <si>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</si>
  <si>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</si>
  <si>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</si>
  <si>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</si>
  <si>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</si>
  <si>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</si>
  <si>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</si>
  <si>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</si>
  <si>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</si>
  <si>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</si>
  <si>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</si>
  <si>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</si>
  <si>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</si>
  <si>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</si>
  <si>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</si>
  <si>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</si>
  <si>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</si>
  <si>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</si>
  <si>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</si>
  <si>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</si>
  <si>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</si>
  <si>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</si>
  <si>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</si>
  <si>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</si>
  <si>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</si>
  <si>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</si>
  <si>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</si>
  <si>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</si>
  <si>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</si>
  <si>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</si>
  <si>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</si>
  <si>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</si>
  <si>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</si>
  <si>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</si>
  <si>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</si>
  <si>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</si>
  <si>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</si>
  <si>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</si>
  <si>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</si>
  <si>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</si>
  <si>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</si>
  <si>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</si>
  <si>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</si>
  <si>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</si>
  <si>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</si>
  <si>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</si>
  <si>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</si>
  <si>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</si>
  <si>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</si>
  <si>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</si>
  <si>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</si>
  <si>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</si>
  <si>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</si>
  <si>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</si>
  <si>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</si>
  <si>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</si>
  <si>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</si>
  <si>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</si>
  <si>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</si>
  <si>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</si>
  <si>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</si>
  <si>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</si>
  <si>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</si>
  <si>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</si>
  <si>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</si>
  <si>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</si>
  <si>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</si>
  <si>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</si>
  <si>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</si>
  <si>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</si>
  <si>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</si>
  <si>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</si>
  <si>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</si>
  <si>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</si>
  <si>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</si>
  <si>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</si>
  <si>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</si>
  <si>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</si>
  <si>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</si>
  <si>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</si>
  <si>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</si>
  <si>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</si>
  <si>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</si>
  <si>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</si>
  <si>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</si>
  <si>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</si>
  <si>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</si>
  <si>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</si>
  <si>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</si>
  <si>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</si>
  <si>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</si>
  <si>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</si>
  <si>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</si>
  <si>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</si>
  <si>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</si>
  <si>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</si>
  <si>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</si>
  <si>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</si>
  <si>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</si>
  <si>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</si>
  <si>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</si>
  <si>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</si>
  <si>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</si>
  <si>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</si>
  <si>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</si>
  <si>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</si>
  <si>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</si>
  <si>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</si>
  <si>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</si>
  <si>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</si>
  <si>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</si>
  <si>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</si>
  <si>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</si>
  <si>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</si>
  <si>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</si>
  <si>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</si>
  <si>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</si>
  <si>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</si>
  <si>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</si>
  <si>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</si>
  <si>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</si>
  <si>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</si>
  <si>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</si>
  <si>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</si>
  <si>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</si>
  <si>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</si>
  <si>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</si>
  <si>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</si>
  <si>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</si>
  <si>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</si>
  <si>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</si>
  <si>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</si>
  <si>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</si>
  <si>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</si>
  <si>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</si>
  <si>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</si>
  <si>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</si>
  <si>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</si>
  <si>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</si>
  <si>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</si>
  <si>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</si>
  <si>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</si>
  <si>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</si>
  <si>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</si>
  <si>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</si>
  <si>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</si>
  <si>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</si>
  <si>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</si>
  <si>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</si>
  <si>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</si>
  <si>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</si>
  <si>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</si>
  <si>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</si>
  <si>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</si>
  <si>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</si>
  <si>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</si>
  <si>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</si>
  <si>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</si>
  <si>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</si>
  <si>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</si>
  <si>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</si>
  <si>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</si>
  <si>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</si>
  <si>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</si>
  <si>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</si>
  <si>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</si>
  <si>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</si>
  <si>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</si>
  <si>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</si>
  <si>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</si>
  <si>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</si>
  <si>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</si>
  <si>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</si>
  <si>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</si>
  <si>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</si>
  <si>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</si>
  <si>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</si>
  <si>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</si>
  <si>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</si>
  <si>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</si>
  <si>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</si>
  <si>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</si>
  <si>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</si>
  <si>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</si>
  <si>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</si>
  <si>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</si>
  <si>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</si>
  <si>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</si>
  <si>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</si>
  <si>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</si>
  <si>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</si>
  <si>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</si>
  <si>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</si>
  <si>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</si>
  <si>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</si>
  <si>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</si>
  <si>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</si>
  <si>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</si>
  <si>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</si>
  <si>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</si>
  <si>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</si>
  <si>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</si>
  <si>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</si>
  <si>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</si>
  <si>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</si>
  <si>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</si>
  <si>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</si>
  <si>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</si>
  <si>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</si>
  <si>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</si>
  <si>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</si>
  <si>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</si>
  <si>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</si>
  <si>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</si>
  <si>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</si>
  <si>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</si>
  <si>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</si>
  <si>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</si>
  <si>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</si>
  <si>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</si>
  <si>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</si>
  <si>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</si>
  <si>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</si>
  <si>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</si>
  <si>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</si>
  <si>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</si>
  <si>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</si>
  <si>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</si>
  <si>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</si>
  <si>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</si>
  <si>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</si>
  <si>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</si>
  <si>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</si>
  <si>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</si>
  <si>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</si>
  <si>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</si>
  <si>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</si>
  <si>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</si>
  <si>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</si>
  <si>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</si>
  <si>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</si>
  <si>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</si>
  <si>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</si>
  <si>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</si>
  <si>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</si>
  <si>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</si>
  <si>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</si>
  <si>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</si>
  <si>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</si>
  <si>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</si>
  <si>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</si>
  <si>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</si>
  <si>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</si>
  <si>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</si>
  <si>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</si>
  <si>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</si>
  <si>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</si>
  <si>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</si>
  <si>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</si>
  <si>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</si>
  <si>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</si>
  <si>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</si>
  <si>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</si>
  <si>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</si>
  <si>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</si>
  <si>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</si>
  <si>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</si>
  <si>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</si>
  <si>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</si>
  <si>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</si>
  <si>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</si>
  <si>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</si>
  <si>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</si>
  <si>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</si>
  <si>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</si>
  <si>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</si>
  <si>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</si>
  <si>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</si>
  <si>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</si>
  <si>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</si>
  <si>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</si>
  <si>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</si>
  <si>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</si>
  <si>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</si>
  <si>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</si>
  <si>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</si>
  <si>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</si>
  <si>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</si>
  <si>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</si>
  <si>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</si>
  <si>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</si>
  <si>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</si>
  <si>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</si>
  <si>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</si>
  <si>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</si>
  <si>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</si>
  <si>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</si>
  <si>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</si>
  <si>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</si>
  <si>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</si>
  <si>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</si>
  <si>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</si>
  <si>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</si>
  <si>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</si>
  <si>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</si>
  <si>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</si>
  <si>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</si>
  <si>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</si>
  <si>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</si>
  <si>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</si>
  <si>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</si>
  <si>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</si>
  <si>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</si>
  <si>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</si>
  <si>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</si>
  <si>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</si>
  <si>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</si>
  <si>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</si>
  <si>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</si>
  <si>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</si>
  <si>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</si>
  <si>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</si>
  <si>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</si>
  <si>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</si>
  <si>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</si>
  <si>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</si>
  <si>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</si>
  <si>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</si>
  <si>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</si>
  <si>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</si>
  <si>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</si>
  <si>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</si>
  <si>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</si>
  <si>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</si>
  <si>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</si>
  <si>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</si>
  <si>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</si>
  <si>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</si>
  <si>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</si>
  <si>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</si>
  <si>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</si>
  <si>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</si>
  <si>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</si>
  <si>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</si>
  <si>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</si>
  <si>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</si>
  <si>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</si>
  <si>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</si>
  <si>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</si>
  <si>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</si>
  <si>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</si>
  <si>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</si>
  <si>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</si>
  <si>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</si>
  <si>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</si>
  <si>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</si>
  <si>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</si>
  <si>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</si>
  <si>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</si>
  <si>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</si>
  <si>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</si>
  <si>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</si>
  <si>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</si>
  <si>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</si>
  <si>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</si>
  <si>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</si>
  <si>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</si>
  <si>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</si>
  <si>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</si>
  <si>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</si>
  <si>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</si>
  <si>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</si>
  <si>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</si>
  <si>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</si>
  <si>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</si>
  <si>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</si>
  <si>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</si>
  <si>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</si>
  <si>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</si>
  <si>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</si>
  <si>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</si>
  <si>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</si>
  <si>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</si>
  <si>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</si>
  <si>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</si>
  <si>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</si>
  <si>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</si>
  <si>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</si>
  <si>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</si>
  <si>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</si>
  <si>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</si>
  <si>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</si>
  <si>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</si>
  <si>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</si>
  <si>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</si>
  <si>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</si>
  <si>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</si>
  <si>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</si>
  <si>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</si>
  <si>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</si>
  <si>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</si>
  <si>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</si>
  <si>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</si>
  <si>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</si>
  <si>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</si>
  <si>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</si>
  <si>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</si>
  <si>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</si>
  <si>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</si>
  <si>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</si>
  <si>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</si>
  <si>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</si>
  <si>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</si>
  <si>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</si>
  <si>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</si>
  <si>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</si>
  <si>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</si>
  <si>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</si>
  <si>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</si>
  <si>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</si>
  <si>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</si>
  <si>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</si>
  <si>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</si>
  <si>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</si>
  <si>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</si>
  <si>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</si>
  <si>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</si>
  <si>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</si>
  <si>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</si>
  <si>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</si>
  <si>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</si>
  <si>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</si>
  <si>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</si>
  <si>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</si>
  <si>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</si>
  <si>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</si>
  <si>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</si>
  <si>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</si>
  <si>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</si>
  <si>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</si>
  <si>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</si>
  <si>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</si>
  <si>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</si>
  <si>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</si>
  <si>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</si>
  <si>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</si>
  <si>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</si>
  <si>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</si>
  <si>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</si>
  <si>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</si>
  <si>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</si>
  <si>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</si>
  <si>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</si>
  <si>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</si>
  <si>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</si>
  <si>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</si>
  <si>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</si>
  <si>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</si>
  <si>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</si>
  <si>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</si>
  <si>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</si>
  <si>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</si>
  <si>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</si>
  <si>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</si>
  <si>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</si>
  <si>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</si>
  <si>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</si>
  <si>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</si>
  <si>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</si>
  <si>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</si>
  <si>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</si>
  <si>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</si>
  <si>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</si>
  <si>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</si>
  <si>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</si>
  <si>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</si>
  <si>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</si>
  <si>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</si>
  <si>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</si>
  <si>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</si>
  <si>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</si>
  <si>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</si>
  <si>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</si>
  <si>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</si>
  <si>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</si>
  <si>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</si>
  <si>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</si>
  <si>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</si>
  <si>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</si>
  <si>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</si>
  <si>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</si>
  <si>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</si>
  <si>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</si>
  <si>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</si>
  <si>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</si>
  <si>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</si>
  <si>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</si>
  <si>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</si>
  <si>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</si>
  <si>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</si>
  <si>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</si>
  <si>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</si>
  <si>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</si>
  <si>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</si>
  <si>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</si>
  <si>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</si>
  <si>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</si>
  <si>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</si>
  <si>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</si>
  <si>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</si>
  <si>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</si>
  <si>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</si>
  <si>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</si>
  <si>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</si>
  <si>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</si>
  <si>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</si>
  <si>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</si>
  <si>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</si>
  <si>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12125 Pleasant Valley Rd</t>
  </si>
  <si>
    <t>Chillicothe</t>
  </si>
  <si>
    <t>Ohio</t>
  </si>
  <si>
    <t>Siddons</t>
  </si>
  <si>
    <t>Rod</t>
  </si>
  <si>
    <t>Chief Development Officer</t>
  </si>
  <si>
    <t>Frontier Community Services</t>
  </si>
  <si>
    <t>Mr.</t>
  </si>
  <si>
    <t>rsiddons@frontiercommunity.com</t>
  </si>
  <si>
    <t>www.frontiercommunity.com</t>
  </si>
  <si>
    <t>Arcaro</t>
  </si>
  <si>
    <t>CEO</t>
  </si>
  <si>
    <t>Gregory J.</t>
  </si>
  <si>
    <t xml:space="preserve">Mr. </t>
  </si>
  <si>
    <t>gararo@frontiercommunity.com</t>
  </si>
  <si>
    <t>12125 Pleasant Valley Road</t>
  </si>
  <si>
    <t xml:space="preserve">Chillicothe </t>
  </si>
  <si>
    <t>31-0950828</t>
  </si>
  <si>
    <t>rsiddons@FrontierCommunity.com</t>
  </si>
  <si>
    <t>FP</t>
  </si>
  <si>
    <t>NP</t>
  </si>
  <si>
    <t xml:space="preserve">Siddons </t>
  </si>
  <si>
    <t>LW Associates Inc.</t>
  </si>
  <si>
    <t>31-1339301</t>
  </si>
  <si>
    <t>184 West Main St</t>
  </si>
  <si>
    <t xml:space="preserve">Ashville </t>
  </si>
  <si>
    <t>Leatherwood</t>
  </si>
  <si>
    <t>Mark</t>
  </si>
  <si>
    <t>President</t>
  </si>
  <si>
    <t>mleatherwood@lwassociates.net</t>
  </si>
  <si>
    <t>www.lwassociates.net</t>
  </si>
  <si>
    <t>Carpico Design</t>
  </si>
  <si>
    <t>Ryan Carpico</t>
  </si>
  <si>
    <t xml:space="preserve">rcarpico@carpicodesign.com 
</t>
  </si>
  <si>
    <t xml:space="preserve">Carlile, Patchen and Murphy 
</t>
  </si>
  <si>
    <t>Carol Sheehan</t>
  </si>
  <si>
    <t>csheehan@cpmlaw.com</t>
  </si>
  <si>
    <t>Clark Schaefer Hackett</t>
  </si>
  <si>
    <t>Casey J. Hinkle</t>
  </si>
  <si>
    <t>cjhinkle@cshco.com</t>
  </si>
  <si>
    <t>Community Investment Management Services</t>
  </si>
  <si>
    <t>184 W. Main St</t>
  </si>
  <si>
    <t>Whapham</t>
  </si>
  <si>
    <t>Andrew</t>
  </si>
  <si>
    <t>awhapham@cimsmanagementservices.com</t>
  </si>
  <si>
    <t>www.cimanagmentservices.com</t>
  </si>
  <si>
    <t>OH</t>
  </si>
  <si>
    <t>26-2828611</t>
  </si>
  <si>
    <t>Carpico</t>
  </si>
  <si>
    <t>Ryan</t>
  </si>
  <si>
    <t xml:space="preserve">Architect </t>
  </si>
  <si>
    <t>ryan@carpicodesign.com</t>
  </si>
  <si>
    <t>Dog Park, Com Garden, Signage</t>
  </si>
  <si>
    <t>Community Building Equipment</t>
  </si>
  <si>
    <t>Pond, Pond Protection</t>
  </si>
  <si>
    <t>Mailboxes, Parking Block, Stripping</t>
  </si>
  <si>
    <t>Oh</t>
  </si>
  <si>
    <t xml:space="preserve">Gregory J. </t>
  </si>
  <si>
    <t>garcaro@frontiercommunity.com</t>
  </si>
  <si>
    <t>Gregory J. Arcaro</t>
  </si>
  <si>
    <t>HDAP (Home)</t>
  </si>
  <si>
    <t xml:space="preserve">Pickaway </t>
  </si>
  <si>
    <t>FAMILY</t>
  </si>
  <si>
    <t>SENIOR</t>
  </si>
  <si>
    <t>NEW</t>
  </si>
  <si>
    <t>MF APT</t>
  </si>
  <si>
    <t>Countryside Commons</t>
  </si>
  <si>
    <t>Sydney</t>
  </si>
  <si>
    <t>OHTF</t>
  </si>
  <si>
    <t>Majority General Partner</t>
  </si>
  <si>
    <t xml:space="preserve">Ridegwood Senior </t>
  </si>
  <si>
    <t>Bucyrus</t>
  </si>
  <si>
    <t xml:space="preserve">Riverview Senior </t>
  </si>
  <si>
    <t>Kingston Mound Manor II</t>
  </si>
  <si>
    <t>Circleville TWP</t>
  </si>
  <si>
    <t>Quail Run Senior Villas</t>
  </si>
  <si>
    <t>Hillsboro</t>
  </si>
  <si>
    <t>Delphos Senior Villas</t>
  </si>
  <si>
    <t>Delphos</t>
  </si>
  <si>
    <t>Upper Sandusky Senior Villas</t>
  </si>
  <si>
    <t>Upper Sandusky</t>
  </si>
  <si>
    <t>Crosscreek Meadows</t>
  </si>
  <si>
    <t>Minority General Partner</t>
  </si>
  <si>
    <t>Union TWP</t>
  </si>
  <si>
    <t xml:space="preserve">Ross </t>
  </si>
  <si>
    <t>Kenton Station Senior Villas</t>
  </si>
  <si>
    <t>Voegele Apartments</t>
  </si>
  <si>
    <t>Lamplighter Senior Village</t>
  </si>
  <si>
    <t>Kenton</t>
  </si>
  <si>
    <t>Mansfield</t>
  </si>
  <si>
    <t xml:space="preserve">Grove City </t>
  </si>
  <si>
    <t>Home</t>
  </si>
  <si>
    <t>Groveport Senior Village</t>
  </si>
  <si>
    <t>Grove Port</t>
  </si>
  <si>
    <t>Kingston Mound Manor III</t>
  </si>
  <si>
    <t>Circleville Twp</t>
  </si>
  <si>
    <t>Cross Creek Meadows II</t>
  </si>
  <si>
    <t>Union Twp</t>
  </si>
  <si>
    <t>no</t>
  </si>
  <si>
    <t xml:space="preserve">The ownership of the project will be an LLC.   The investor member will own 99.99% and the General Partner Interests will own .01%.   The two entities within the General Partner Interests are the Managing General Partner which will own .009% and the General Partner which will own .001%.    The managing General Partner will be owned 100% by Frontier Community Services.     Frontier will have first right of refusal noted in the operating agreement to purchase the project at the bargain sale.  
</t>
  </si>
  <si>
    <t xml:space="preserve">Responsibilities within the project are shared between Frontier and LW.    All decisions are made jointly and severally.    Frontier does take on the long term guarantees without LW and if a partner fails to fulfill their responsiblities,  they can be removed by the Investor member.  If they are removed, they lose all future earnings possible and these are then split between the remaining parties.    Frontier and LW have worked closely together for several years and have been successful in creating 16 LIHTC developments with 640 units of affordable rental housing.  
</t>
  </si>
  <si>
    <t xml:space="preserve">"The Investor Member will not make decisions on day to day operations of the project but they do reserve the right to restrict the ability of the Managing General Partner to obligate the project with any additional debt and to replace the Managing General Partner after sufficient notification and time for repair/correction of an issue with which the Investor Member takes exception.   The Managing General Partner performs all the day to day functions of owner for the project and only provides notice to the investor member as required within the Operating Agreement Limitations on Authorityof the Managing General Partner section.  That document will be created after an award of credits.  Frontier and LW Associates are Co-developers on most of our projects and we work together to come up with designs and budgets to make these projects feasible.  Consensus building is the most common form of reaching decisions with our two groups.
"            
</t>
  </si>
  <si>
    <t xml:space="preserve">"100% of the Developer Fees will be paid to Frontier Community Services. See attached Sheet ""Development Team Review Con't for schedule.
"            
</t>
  </si>
  <si>
    <t xml:space="preserve">"Frontier Community Services is on all guarantees for the project.  LW Associates are on guarantees on through Stabilized Occupancy at 1 year after lease up.  The only compensation Frontier is receiving during the development phase is the developer fee or part thereof based on our project proforma.      Compensation is not predicated on the guarantees provided.
"            
</t>
  </si>
  <si>
    <t xml:space="preserve">"LW and Frontier resolve our disputes in face to face meetings.   We do have a mediation  clause in our development agreements if it comes to that point.
"            
</t>
  </si>
  <si>
    <t xml:space="preserve">"The partnership (LLC) cannot be terminated unless the project is sold to the non profit at the end of the compliance period..   If, at the end of the compliance period, the non profit does not wish to purchase and the Investor Member does not wish to sell, the project will continue with the original owners in place.
"            
</t>
  </si>
  <si>
    <t>Developer fee Schedule of Values</t>
  </si>
  <si>
    <t>Frontier Communiy Services</t>
  </si>
  <si>
    <t>Developer Fee</t>
  </si>
  <si>
    <t>OHFA ( Home Funds)</t>
  </si>
  <si>
    <t>GP Capital contribution</t>
  </si>
  <si>
    <t>OHFA (Home Funds)</t>
  </si>
  <si>
    <t xml:space="preserve">The financial structure is not expected to change. </t>
  </si>
  <si>
    <t>NA</t>
  </si>
  <si>
    <t>Upper Sandusky Senior Apartments, II</t>
  </si>
  <si>
    <t>200 Nantucket Dr.</t>
  </si>
  <si>
    <t xml:space="preserve">Upper Sandusky  </t>
  </si>
  <si>
    <t>Upper Sandusky Senior Housing II, LLC</t>
  </si>
  <si>
    <t>Upper Sandusky Senior Housing II, Inc</t>
  </si>
  <si>
    <t>200 Nantuckect Dr Upper Sandusky Oh 43351-9781</t>
  </si>
  <si>
    <t>06-1895-0500</t>
  </si>
  <si>
    <t>O</t>
  </si>
  <si>
    <t>Koehler-Dale Properties, LTD</t>
  </si>
  <si>
    <t>655 Fox Run Road Suite B Findlay Oh 45840</t>
  </si>
  <si>
    <t>N</t>
  </si>
  <si>
    <t>Makeever &amp; Associates</t>
  </si>
  <si>
    <t>Robert Lynn Makeever</t>
  </si>
  <si>
    <t>rmakeever@makever.com</t>
  </si>
  <si>
    <t>Upper Sandusky II</t>
  </si>
  <si>
    <t>Rod Siddons</t>
  </si>
  <si>
    <t>47-2605285</t>
  </si>
  <si>
    <t>Rural</t>
  </si>
  <si>
    <t>Supportive Services Fee</t>
  </si>
  <si>
    <t>MHA</t>
  </si>
  <si>
    <t>US Bank CDC</t>
  </si>
  <si>
    <t>yes</t>
  </si>
  <si>
    <t>All predevelopment funds will be advanced by LDC Housing Corp. II and Frontier Communtiy Services the Developer.  These are 0% interest loans, to be repaid upon closing the equity and/or construction loan.  These funds will cover the costs of identifying and securing the site, obtaining local support, preparing and submitting the funding applications, and various professional fees (legal, accounting, surveying, architectural, engineering, environmental review) to prepare the project and site for construction start.</t>
  </si>
  <si>
    <t xml:space="preserve">The project will set aside $131,884 for Operating Reserves.   This is based on approximately 6 months of operating expenses and debt service. Lease- reserves of $57,600. Replacement Reserves of $350 per unit per year.  All reserves were determined after consultation with various equity partners, lenders, and management company.   
</t>
  </si>
  <si>
    <t>740-772-1396</t>
  </si>
  <si>
    <t>Chillicothe, Ohio 45601-9785</t>
  </si>
  <si>
    <t xml:space="preserve">Rural </t>
  </si>
  <si>
    <t>Multifamily Ranch w garages</t>
  </si>
  <si>
    <t>Upper Sandusky, Ohio 43351-9781</t>
  </si>
  <si>
    <t xml:space="preserve">Frontier Community Services </t>
  </si>
  <si>
    <t xml:space="preserve">Community Investment Management Services </t>
  </si>
  <si>
    <t>Upper Sandusky Senior Housing II, Inc.</t>
  </si>
  <si>
    <t>Somerset</t>
  </si>
  <si>
    <t>3995 Township Rd 70</t>
  </si>
  <si>
    <t xml:space="preserve">Asset Mgt </t>
  </si>
  <si>
    <t>PNC Bank</t>
  </si>
  <si>
    <t>PNC Real Estate</t>
  </si>
  <si>
    <t>Ryan L. Edwards</t>
  </si>
  <si>
    <t>Extremely Low Income (&lt;= 35% AMGI)</t>
  </si>
  <si>
    <r>
      <t>Extremely Low Income (&lt;= 35% AMGI)</t>
    </r>
    <r>
      <rPr>
        <sz val="14"/>
        <rFont val="Calibri"/>
        <family val="2"/>
      </rPr>
      <t xml:space="preserve"> ------------------&gt;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</si>
</sst>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u/>
      <sz val="11"/>
      <color indexed="12"/>
      <name val="Calibri"/>
      <family val="2"/>
    </font>
    <font>
      <i/>
      <sz val="9"/>
      <color theme="1"/>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429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3" fillId="0" borderId="0" applyFont="0" applyFill="0" applyBorder="0" applyAlignment="0" applyProtection="0">
      <protection locked="0"/>
    </xf>
    <xf numFmtId="38" fontId="194" fillId="0" borderId="0" applyFont="0" applyAlignment="0" applyProtection="0">
      <alignment horizontal="right"/>
      <protection locked="0"/>
    </xf>
    <xf numFmtId="38" fontId="1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9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02">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0" fillId="0" borderId="0" xfId="0"/>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1" fontId="59" fillId="0" borderId="103" xfId="0" applyNumberFormat="1" applyFont="1" applyBorder="1" applyProtection="1">
      <protection locked="0"/>
    </xf>
    <xf numFmtId="0" fontId="64" fillId="0" borderId="103" xfId="0" applyNumberFormat="1" applyFont="1" applyFill="1" applyBorder="1" applyAlignment="1" applyProtection="1">
      <alignment horizontal="left"/>
      <protection locked="0"/>
    </xf>
    <xf numFmtId="164" fontId="45" fillId="0" borderId="0" xfId="0" applyFont="1"/>
    <xf numFmtId="10" fontId="0" fillId="0" borderId="0" xfId="0" applyNumberFormat="1"/>
    <xf numFmtId="164" fontId="59" fillId="0" borderId="103" xfId="0" applyFont="1" applyBorder="1" applyAlignment="1" applyProtection="1">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85" fillId="11" borderId="26" xfId="5" applyNumberFormat="1" applyFont="1" applyFill="1" applyBorder="1" applyAlignment="1" applyProtection="1">
      <alignment horizontal="right"/>
    </xf>
    <xf numFmtId="10" fontId="59" fillId="0" borderId="0" xfId="32" applyNumberFormat="1" applyFont="1" applyProtection="1">
      <protection locked="0"/>
    </xf>
    <xf numFmtId="10" fontId="59" fillId="0" borderId="107" xfId="0" applyNumberFormat="1" applyFont="1" applyFill="1" applyBorder="1" applyAlignment="1" applyProtection="1">
      <alignment horizontal="center"/>
      <protection locked="0"/>
    </xf>
    <xf numFmtId="164" fontId="141" fillId="22" borderId="31" xfId="0" applyFont="1" applyFill="1" applyBorder="1" applyAlignment="1" applyProtection="1"/>
    <xf numFmtId="164" fontId="142" fillId="22" borderId="11" xfId="0" applyNumberFormat="1" applyFont="1" applyFill="1" applyBorder="1" applyAlignment="1" applyProtection="1"/>
    <xf numFmtId="164" fontId="142" fillId="22" borderId="48" xfId="0" applyNumberFormat="1" applyFont="1" applyFill="1" applyBorder="1" applyAlignment="1" applyProtection="1"/>
    <xf numFmtId="0" fontId="141" fillId="0" borderId="0" xfId="30" applyFont="1" applyAlignment="1" applyProtection="1">
      <alignment horizontal="center"/>
    </xf>
    <xf numFmtId="0" fontId="196" fillId="0" borderId="0" xfId="30" applyFont="1" applyAlignment="1" applyProtection="1">
      <alignment wrapText="1"/>
    </xf>
    <xf numFmtId="0" fontId="141" fillId="0" borderId="0" xfId="30" applyFont="1" applyProtection="1"/>
    <xf numFmtId="0" fontId="142" fillId="0" borderId="0" xfId="30" applyFont="1" applyAlignment="1" applyProtection="1">
      <alignment horizontal="center" wrapText="1"/>
    </xf>
    <xf numFmtId="0" fontId="142" fillId="0" borderId="0" xfId="30" applyFont="1" applyAlignment="1" applyProtection="1">
      <alignment horizontal="right"/>
    </xf>
    <xf numFmtId="172" fontId="141" fillId="0" borderId="103" xfId="30" applyNumberFormat="1" applyFont="1" applyBorder="1" applyAlignment="1" applyProtection="1">
      <alignment horizontal="right"/>
      <protection locked="0"/>
    </xf>
    <xf numFmtId="172" fontId="141" fillId="0" borderId="0" xfId="30" applyNumberFormat="1" applyFont="1" applyBorder="1" applyAlignment="1">
      <alignment horizontal="right"/>
    </xf>
    <xf numFmtId="172" fontId="141" fillId="0" borderId="90" xfId="30" applyNumberFormat="1" applyFont="1" applyBorder="1" applyAlignment="1">
      <alignment horizontal="right"/>
    </xf>
    <xf numFmtId="0" fontId="141" fillId="0" borderId="0" xfId="29" applyFont="1" applyAlignment="1">
      <alignment horizontal="left" wrapText="1"/>
    </xf>
    <xf numFmtId="0" fontId="141" fillId="0" borderId="0" xfId="29" applyFont="1"/>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164" fontId="64" fillId="19" borderId="90" xfId="0" applyNumberFormat="1" applyFont="1" applyFill="1" applyBorder="1" applyAlignment="1" applyProtection="1">
      <alignment horizontal="center"/>
    </xf>
    <xf numFmtId="183" fontId="0" fillId="0" borderId="0" xfId="0" applyNumberFormat="1"/>
    <xf numFmtId="164" fontId="0" fillId="0" borderId="200" xfId="0" applyBorder="1"/>
    <xf numFmtId="10" fontId="0" fillId="0" borderId="200" xfId="0" applyNumberFormat="1" applyBorder="1"/>
    <xf numFmtId="183" fontId="0" fillId="0" borderId="200" xfId="0" applyNumberFormat="1" applyBorder="1"/>
    <xf numFmtId="164" fontId="0" fillId="34" borderId="200" xfId="0" applyFill="1" applyBorder="1" applyAlignment="1">
      <alignment horizontal="center"/>
    </xf>
    <xf numFmtId="164" fontId="0" fillId="35" borderId="0" xfId="0" applyFill="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alignment horizontal="center"/>
    </xf>
    <xf numFmtId="164" fontId="59" fillId="0" borderId="90" xfId="0" applyFont="1" applyBorder="1" applyAlignment="1" applyProtection="1">
      <alignment horizontal="center"/>
    </xf>
    <xf numFmtId="164" fontId="64" fillId="0" borderId="0" xfId="32" applyNumberFormat="1" applyFont="1" applyFill="1" applyBorder="1" applyAlignment="1" applyProtection="1"/>
    <xf numFmtId="164" fontId="59" fillId="0" borderId="0" xfId="0" applyFont="1" applyBorder="1" applyAlignment="1" applyProtection="1"/>
    <xf numFmtId="164" fontId="91" fillId="0" borderId="90" xfId="32" applyNumberFormat="1" applyFont="1" applyFill="1" applyBorder="1" applyAlignment="1" applyProtection="1">
      <alignment horizontal="left"/>
    </xf>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center"/>
      <protection locked="0"/>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center"/>
      <protection locked="0"/>
    </xf>
    <xf numFmtId="164" fontId="64" fillId="0" borderId="108" xfId="0" applyFont="1" applyBorder="1" applyAlignment="1" applyProtection="1">
      <alignment horizontal="center"/>
      <protection locked="0"/>
    </xf>
    <xf numFmtId="164" fontId="64" fillId="0" borderId="109" xfId="0" applyFont="1" applyBorder="1" applyAlignment="1" applyProtection="1">
      <alignment horizontal="center"/>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183" fontId="188" fillId="0" borderId="119" xfId="0" applyNumberFormat="1" applyFont="1" applyBorder="1" applyAlignment="1">
      <alignment horizontal="center" vertical="center" wrapText="1"/>
    </xf>
    <xf numFmtId="183" fontId="188" fillId="0" borderId="225" xfId="0" applyNumberFormat="1" applyFont="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24" borderId="130" xfId="0" applyFill="1" applyBorder="1" applyAlignment="1" applyProtection="1">
      <alignment horizontal="left" vertical="top"/>
      <protection locked="0"/>
    </xf>
    <xf numFmtId="164" fontId="0" fillId="24" borderId="131" xfId="0" applyFill="1" applyBorder="1" applyAlignment="1" applyProtection="1">
      <alignment horizontal="left" vertical="top"/>
      <protection locked="0"/>
    </xf>
    <xf numFmtId="164" fontId="0" fillId="24" borderId="132" xfId="0" applyFill="1" applyBorder="1" applyAlignment="1" applyProtection="1">
      <alignment horizontal="left" vertical="top"/>
      <protection locked="0"/>
    </xf>
    <xf numFmtId="164" fontId="0" fillId="24" borderId="133" xfId="0" applyFill="1" applyBorder="1" applyAlignment="1" applyProtection="1">
      <alignment horizontal="left" vertical="top"/>
      <protection locked="0"/>
    </xf>
    <xf numFmtId="164" fontId="0" fillId="24" borderId="0" xfId="0" applyFill="1" applyBorder="1" applyAlignment="1" applyProtection="1">
      <alignment horizontal="left" vertical="top"/>
      <protection locked="0"/>
    </xf>
    <xf numFmtId="164" fontId="0" fillId="24" borderId="199" xfId="0" applyFill="1" applyBorder="1" applyAlignment="1" applyProtection="1">
      <alignment horizontal="left" vertical="top"/>
      <protection locked="0"/>
    </xf>
    <xf numFmtId="164" fontId="0" fillId="24" borderId="137" xfId="0" applyFill="1" applyBorder="1" applyAlignment="1" applyProtection="1">
      <alignment horizontal="left" vertical="top"/>
      <protection locked="0"/>
    </xf>
    <xf numFmtId="164" fontId="0" fillId="24" borderId="135" xfId="0" applyFill="1" applyBorder="1" applyAlignment="1" applyProtection="1">
      <alignment horizontal="left" vertical="top"/>
      <protection locked="0"/>
    </xf>
    <xf numFmtId="164" fontId="0" fillId="24"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45" fillId="0" borderId="131" xfId="0" applyFont="1" applyBorder="1" applyAlignment="1">
      <alignment horizontal="righ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2429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7528"/>
    <cellStyle name="Currency 5 2 2 2" xfId="22272"/>
    <cellStyle name="Currency 5 2 3" xfId="16789"/>
    <cellStyle name="Currency 5 2 4" xfId="13011"/>
    <cellStyle name="Currency 5 2 5" xfId="2045"/>
    <cellStyle name="Currency 5 3" xfId="5823"/>
    <cellStyle name="Currency 5 3 2" xfId="20567"/>
    <cellStyle name="Currency 5 3 3" xfId="11306"/>
    <cellStyle name="Currency 5 4" xfId="4118"/>
    <cellStyle name="Currency 5 4 2" xfId="18862"/>
    <cellStyle name="Currency 5 5" xfId="15084"/>
    <cellStyle name="Currency 5 6" xfId="9601"/>
    <cellStyle name="Currency 5 7" xfId="330"/>
    <cellStyle name="Currency 6" xfId="104"/>
    <cellStyle name="Currency 6 2" xfId="175"/>
    <cellStyle name="Currency 6 2 2" xfId="7539"/>
    <cellStyle name="Currency 6 2 2 2" xfId="22283"/>
    <cellStyle name="Currency 6 2 3" xfId="16800"/>
    <cellStyle name="Currency 6 2 4" xfId="13022"/>
    <cellStyle name="Currency 6 2 5" xfId="2056"/>
    <cellStyle name="Currency 6 3" xfId="5834"/>
    <cellStyle name="Currency 6 3 2" xfId="20578"/>
    <cellStyle name="Currency 6 3 3" xfId="11317"/>
    <cellStyle name="Currency 6 4" xfId="4129"/>
    <cellStyle name="Currency 6 4 2" xfId="18873"/>
    <cellStyle name="Currency 6 5" xfId="15095"/>
    <cellStyle name="Currency 6 6" xfId="9612"/>
    <cellStyle name="Currency 6 7" xfId="341"/>
    <cellStyle name="Hyperlink" xfId="10" builtinId="8"/>
    <cellStyle name="Hyperlink 2" xfId="11"/>
    <cellStyle name="Hyperlink 2 2" xfId="932"/>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646"/>
    <cellStyle name="Normal 10 10 2" xfId="3351"/>
    <cellStyle name="Normal 10 10 2 2" xfId="8834"/>
    <cellStyle name="Normal 10 10 2 2 2" xfId="23578"/>
    <cellStyle name="Normal 10 10 2 3" xfId="18095"/>
    <cellStyle name="Normal 10 10 2 4" xfId="14317"/>
    <cellStyle name="Normal 10 10 3" xfId="7129"/>
    <cellStyle name="Normal 10 10 3 2" xfId="21873"/>
    <cellStyle name="Normal 10 10 3 3" xfId="12612"/>
    <cellStyle name="Normal 10 10 4" xfId="5424"/>
    <cellStyle name="Normal 10 10 4 2" xfId="20168"/>
    <cellStyle name="Normal 10 10 5" xfId="16390"/>
    <cellStyle name="Normal 10 10 6" xfId="10907"/>
    <cellStyle name="Normal 10 11" xfId="2014"/>
    <cellStyle name="Normal 10 11 2" xfId="7497"/>
    <cellStyle name="Normal 10 11 2 2" xfId="22241"/>
    <cellStyle name="Normal 10 11 3" xfId="16758"/>
    <cellStyle name="Normal 10 11 4" xfId="12980"/>
    <cellStyle name="Normal 10 12" xfId="3719"/>
    <cellStyle name="Normal 10 12 2" xfId="9202"/>
    <cellStyle name="Normal 10 12 2 2" xfId="23946"/>
    <cellStyle name="Normal 10 12 3" xfId="18463"/>
    <cellStyle name="Normal 10 12 4" xfId="14685"/>
    <cellStyle name="Normal 10 13" xfId="5792"/>
    <cellStyle name="Normal 10 13 2" xfId="20536"/>
    <cellStyle name="Normal 10 13 3" xfId="11275"/>
    <cellStyle name="Normal 10 14" xfId="4087"/>
    <cellStyle name="Normal 10 14 2" xfId="18831"/>
    <cellStyle name="Normal 10 15" xfId="15053"/>
    <cellStyle name="Normal 10 16" xfId="9570"/>
    <cellStyle name="Normal 10 17" xfId="299"/>
    <cellStyle name="Normal 10 2" xfId="85"/>
    <cellStyle name="Normal 10 2 10" xfId="2041"/>
    <cellStyle name="Normal 10 2 10 2" xfId="7524"/>
    <cellStyle name="Normal 10 2 10 2 2" xfId="22268"/>
    <cellStyle name="Normal 10 2 10 3" xfId="16785"/>
    <cellStyle name="Normal 10 2 10 4" xfId="13007"/>
    <cellStyle name="Normal 10 2 11" xfId="3746"/>
    <cellStyle name="Normal 10 2 11 2" xfId="9229"/>
    <cellStyle name="Normal 10 2 11 2 2" xfId="23973"/>
    <cellStyle name="Normal 10 2 11 3" xfId="18490"/>
    <cellStyle name="Normal 10 2 11 4" xfId="14712"/>
    <cellStyle name="Normal 10 2 12" xfId="5819"/>
    <cellStyle name="Normal 10 2 12 2" xfId="20563"/>
    <cellStyle name="Normal 10 2 12 3" xfId="11302"/>
    <cellStyle name="Normal 10 2 13" xfId="4114"/>
    <cellStyle name="Normal 10 2 13 2" xfId="18858"/>
    <cellStyle name="Normal 10 2 14" xfId="15080"/>
    <cellStyle name="Normal 10 2 15" xfId="9597"/>
    <cellStyle name="Normal 10 2 16" xfId="326"/>
    <cellStyle name="Normal 10 2 2" xfId="180"/>
    <cellStyle name="Normal 10 2 2 10" xfId="15257"/>
    <cellStyle name="Normal 10 2 2 11" xfId="9774"/>
    <cellStyle name="Normal 10 2 2 12" xfId="506"/>
    <cellStyle name="Normal 10 2 2 2" xfId="641"/>
    <cellStyle name="Normal 10 2 2 2 10" xfId="9904"/>
    <cellStyle name="Normal 10 2 2 2 2" xfId="901"/>
    <cellStyle name="Normal 10 2 2 2 2 2" xfId="1537"/>
    <cellStyle name="Normal 10 2 2 2 2 2 2" xfId="3242"/>
    <cellStyle name="Normal 10 2 2 2 2 2 2 2" xfId="8725"/>
    <cellStyle name="Normal 10 2 2 2 2 2 2 2 2" xfId="23469"/>
    <cellStyle name="Normal 10 2 2 2 2 2 2 3" xfId="17986"/>
    <cellStyle name="Normal 10 2 2 2 2 2 2 4" xfId="14208"/>
    <cellStyle name="Normal 10 2 2 2 2 2 3" xfId="7020"/>
    <cellStyle name="Normal 10 2 2 2 2 2 3 2" xfId="21764"/>
    <cellStyle name="Normal 10 2 2 2 2 2 3 3" xfId="12503"/>
    <cellStyle name="Normal 10 2 2 2 2 2 4" xfId="5315"/>
    <cellStyle name="Normal 10 2 2 2 2 2 4 2" xfId="20059"/>
    <cellStyle name="Normal 10 2 2 2 2 2 5" xfId="16281"/>
    <cellStyle name="Normal 10 2 2 2 2 2 6" xfId="10798"/>
    <cellStyle name="Normal 10 2 2 2 2 3" xfId="2608"/>
    <cellStyle name="Normal 10 2 2 2 2 3 2" xfId="8091"/>
    <cellStyle name="Normal 10 2 2 2 2 3 2 2" xfId="22835"/>
    <cellStyle name="Normal 10 2 2 2 2 3 3" xfId="17352"/>
    <cellStyle name="Normal 10 2 2 2 2 3 4" xfId="13574"/>
    <cellStyle name="Normal 10 2 2 2 2 4" xfId="6386"/>
    <cellStyle name="Normal 10 2 2 2 2 4 2" xfId="21130"/>
    <cellStyle name="Normal 10 2 2 2 2 4 3" xfId="11869"/>
    <cellStyle name="Normal 10 2 2 2 2 5" xfId="4681"/>
    <cellStyle name="Normal 10 2 2 2 2 5 2" xfId="19425"/>
    <cellStyle name="Normal 10 2 2 2 2 6" xfId="15647"/>
    <cellStyle name="Normal 10 2 2 2 2 7" xfId="10164"/>
    <cellStyle name="Normal 10 2 2 2 3" xfId="1277"/>
    <cellStyle name="Normal 10 2 2 2 3 2" xfId="2982"/>
    <cellStyle name="Normal 10 2 2 2 3 2 2" xfId="8465"/>
    <cellStyle name="Normal 10 2 2 2 3 2 2 2" xfId="23209"/>
    <cellStyle name="Normal 10 2 2 2 3 2 3" xfId="17726"/>
    <cellStyle name="Normal 10 2 2 2 3 2 4" xfId="13948"/>
    <cellStyle name="Normal 10 2 2 2 3 3" xfId="6760"/>
    <cellStyle name="Normal 10 2 2 2 3 3 2" xfId="21504"/>
    <cellStyle name="Normal 10 2 2 2 3 3 3" xfId="12243"/>
    <cellStyle name="Normal 10 2 2 2 3 4" xfId="5055"/>
    <cellStyle name="Normal 10 2 2 2 3 4 2" xfId="19799"/>
    <cellStyle name="Normal 10 2 2 2 3 5" xfId="16021"/>
    <cellStyle name="Normal 10 2 2 2 3 6" xfId="10538"/>
    <cellStyle name="Normal 10 2 2 2 4" xfId="1911"/>
    <cellStyle name="Normal 10 2 2 2 4 2" xfId="3616"/>
    <cellStyle name="Normal 10 2 2 2 4 2 2" xfId="9099"/>
    <cellStyle name="Normal 10 2 2 2 4 2 2 2" xfId="23843"/>
    <cellStyle name="Normal 10 2 2 2 4 2 3" xfId="18360"/>
    <cellStyle name="Normal 10 2 2 2 4 2 4" xfId="14582"/>
    <cellStyle name="Normal 10 2 2 2 4 3" xfId="7394"/>
    <cellStyle name="Normal 10 2 2 2 4 3 2" xfId="22138"/>
    <cellStyle name="Normal 10 2 2 2 4 3 3" xfId="12877"/>
    <cellStyle name="Normal 10 2 2 2 4 4" xfId="5689"/>
    <cellStyle name="Normal 10 2 2 2 4 4 2" xfId="20433"/>
    <cellStyle name="Normal 10 2 2 2 4 5" xfId="16655"/>
    <cellStyle name="Normal 10 2 2 2 4 6" xfId="11172"/>
    <cellStyle name="Normal 10 2 2 2 5" xfId="2348"/>
    <cellStyle name="Normal 10 2 2 2 5 2" xfId="7831"/>
    <cellStyle name="Normal 10 2 2 2 5 2 2" xfId="22575"/>
    <cellStyle name="Normal 10 2 2 2 5 3" xfId="17092"/>
    <cellStyle name="Normal 10 2 2 2 5 4" xfId="13314"/>
    <cellStyle name="Normal 10 2 2 2 6" xfId="3984"/>
    <cellStyle name="Normal 10 2 2 2 6 2" xfId="9467"/>
    <cellStyle name="Normal 10 2 2 2 6 2 2" xfId="24211"/>
    <cellStyle name="Normal 10 2 2 2 6 3" xfId="18728"/>
    <cellStyle name="Normal 10 2 2 2 6 4" xfId="14950"/>
    <cellStyle name="Normal 10 2 2 2 7" xfId="6126"/>
    <cellStyle name="Normal 10 2 2 2 7 2" xfId="20870"/>
    <cellStyle name="Normal 10 2 2 2 7 3" xfId="11609"/>
    <cellStyle name="Normal 10 2 2 2 8" xfId="4421"/>
    <cellStyle name="Normal 10 2 2 2 8 2" xfId="19165"/>
    <cellStyle name="Normal 10 2 2 2 9" xfId="15387"/>
    <cellStyle name="Normal 10 2 2 3" xfId="771"/>
    <cellStyle name="Normal 10 2 2 3 2" xfId="1407"/>
    <cellStyle name="Normal 10 2 2 3 2 2" xfId="3112"/>
    <cellStyle name="Normal 10 2 2 3 2 2 2" xfId="8595"/>
    <cellStyle name="Normal 10 2 2 3 2 2 2 2" xfId="23339"/>
    <cellStyle name="Normal 10 2 2 3 2 2 3" xfId="17856"/>
    <cellStyle name="Normal 10 2 2 3 2 2 4" xfId="14078"/>
    <cellStyle name="Normal 10 2 2 3 2 3" xfId="6890"/>
    <cellStyle name="Normal 10 2 2 3 2 3 2" xfId="21634"/>
    <cellStyle name="Normal 10 2 2 3 2 3 3" xfId="12373"/>
    <cellStyle name="Normal 10 2 2 3 2 4" xfId="5185"/>
    <cellStyle name="Normal 10 2 2 3 2 4 2" xfId="19929"/>
    <cellStyle name="Normal 10 2 2 3 2 5" xfId="16151"/>
    <cellStyle name="Normal 10 2 2 3 2 6" xfId="10668"/>
    <cellStyle name="Normal 10 2 2 3 3" xfId="2478"/>
    <cellStyle name="Normal 10 2 2 3 3 2" xfId="7961"/>
    <cellStyle name="Normal 10 2 2 3 3 2 2" xfId="22705"/>
    <cellStyle name="Normal 10 2 2 3 3 3" xfId="17222"/>
    <cellStyle name="Normal 10 2 2 3 3 4" xfId="13444"/>
    <cellStyle name="Normal 10 2 2 3 4" xfId="6256"/>
    <cellStyle name="Normal 10 2 2 3 4 2" xfId="21000"/>
    <cellStyle name="Normal 10 2 2 3 4 3" xfId="11739"/>
    <cellStyle name="Normal 10 2 2 3 5" xfId="4551"/>
    <cellStyle name="Normal 10 2 2 3 5 2" xfId="19295"/>
    <cellStyle name="Normal 10 2 2 3 6" xfId="15517"/>
    <cellStyle name="Normal 10 2 2 3 7" xfId="10034"/>
    <cellStyle name="Normal 10 2 2 4" xfId="1147"/>
    <cellStyle name="Normal 10 2 2 4 2" xfId="2852"/>
    <cellStyle name="Normal 10 2 2 4 2 2" xfId="8335"/>
    <cellStyle name="Normal 10 2 2 4 2 2 2" xfId="23079"/>
    <cellStyle name="Normal 10 2 2 4 2 3" xfId="17596"/>
    <cellStyle name="Normal 10 2 2 4 2 4" xfId="13818"/>
    <cellStyle name="Normal 10 2 2 4 3" xfId="6630"/>
    <cellStyle name="Normal 10 2 2 4 3 2" xfId="21374"/>
    <cellStyle name="Normal 10 2 2 4 3 3" xfId="12113"/>
    <cellStyle name="Normal 10 2 2 4 4" xfId="4925"/>
    <cellStyle name="Normal 10 2 2 4 4 2" xfId="19669"/>
    <cellStyle name="Normal 10 2 2 4 5" xfId="15891"/>
    <cellStyle name="Normal 10 2 2 4 6" xfId="10408"/>
    <cellStyle name="Normal 10 2 2 5" xfId="1781"/>
    <cellStyle name="Normal 10 2 2 5 2" xfId="3486"/>
    <cellStyle name="Normal 10 2 2 5 2 2" xfId="8969"/>
    <cellStyle name="Normal 10 2 2 5 2 2 2" xfId="23713"/>
    <cellStyle name="Normal 10 2 2 5 2 3" xfId="18230"/>
    <cellStyle name="Normal 10 2 2 5 2 4" xfId="14452"/>
    <cellStyle name="Normal 10 2 2 5 3" xfId="7264"/>
    <cellStyle name="Normal 10 2 2 5 3 2" xfId="22008"/>
    <cellStyle name="Normal 10 2 2 5 3 3" xfId="12747"/>
    <cellStyle name="Normal 10 2 2 5 4" xfId="5559"/>
    <cellStyle name="Normal 10 2 2 5 4 2" xfId="20303"/>
    <cellStyle name="Normal 10 2 2 5 5" xfId="16525"/>
    <cellStyle name="Normal 10 2 2 5 6" xfId="11042"/>
    <cellStyle name="Normal 10 2 2 6" xfId="2218"/>
    <cellStyle name="Normal 10 2 2 6 2" xfId="7701"/>
    <cellStyle name="Normal 10 2 2 6 2 2" xfId="22445"/>
    <cellStyle name="Normal 10 2 2 6 3" xfId="16962"/>
    <cellStyle name="Normal 10 2 2 6 4" xfId="13184"/>
    <cellStyle name="Normal 10 2 2 7" xfId="3854"/>
    <cellStyle name="Normal 10 2 2 7 2" xfId="9337"/>
    <cellStyle name="Normal 10 2 2 7 2 2" xfId="24081"/>
    <cellStyle name="Normal 10 2 2 7 3" xfId="18598"/>
    <cellStyle name="Normal 10 2 2 7 4" xfId="14820"/>
    <cellStyle name="Normal 10 2 2 8" xfId="5996"/>
    <cellStyle name="Normal 10 2 2 8 2" xfId="20740"/>
    <cellStyle name="Normal 10 2 2 8 3" xfId="11479"/>
    <cellStyle name="Normal 10 2 2 9" xfId="4291"/>
    <cellStyle name="Normal 10 2 2 9 2" xfId="19035"/>
    <cellStyle name="Normal 10 2 3" xfId="181"/>
    <cellStyle name="Normal 10 2 3 10" xfId="9850"/>
    <cellStyle name="Normal 10 2 3 11" xfId="587"/>
    <cellStyle name="Normal 10 2 3 2" xfId="847"/>
    <cellStyle name="Normal 10 2 3 2 2" xfId="1483"/>
    <cellStyle name="Normal 10 2 3 2 2 2" xfId="3188"/>
    <cellStyle name="Normal 10 2 3 2 2 2 2" xfId="8671"/>
    <cellStyle name="Normal 10 2 3 2 2 2 2 2" xfId="23415"/>
    <cellStyle name="Normal 10 2 3 2 2 2 3" xfId="17932"/>
    <cellStyle name="Normal 10 2 3 2 2 2 4" xfId="14154"/>
    <cellStyle name="Normal 10 2 3 2 2 3" xfId="6966"/>
    <cellStyle name="Normal 10 2 3 2 2 3 2" xfId="21710"/>
    <cellStyle name="Normal 10 2 3 2 2 3 3" xfId="12449"/>
    <cellStyle name="Normal 10 2 3 2 2 4" xfId="5261"/>
    <cellStyle name="Normal 10 2 3 2 2 4 2" xfId="20005"/>
    <cellStyle name="Normal 10 2 3 2 2 5" xfId="16227"/>
    <cellStyle name="Normal 10 2 3 2 2 6" xfId="10744"/>
    <cellStyle name="Normal 10 2 3 2 3" xfId="2554"/>
    <cellStyle name="Normal 10 2 3 2 3 2" xfId="8037"/>
    <cellStyle name="Normal 10 2 3 2 3 2 2" xfId="22781"/>
    <cellStyle name="Normal 10 2 3 2 3 3" xfId="17298"/>
    <cellStyle name="Normal 10 2 3 2 3 4" xfId="13520"/>
    <cellStyle name="Normal 10 2 3 2 4" xfId="6332"/>
    <cellStyle name="Normal 10 2 3 2 4 2" xfId="21076"/>
    <cellStyle name="Normal 10 2 3 2 4 3" xfId="11815"/>
    <cellStyle name="Normal 10 2 3 2 5" xfId="4627"/>
    <cellStyle name="Normal 10 2 3 2 5 2" xfId="19371"/>
    <cellStyle name="Normal 10 2 3 2 6" xfId="15593"/>
    <cellStyle name="Normal 10 2 3 2 7" xfId="10110"/>
    <cellStyle name="Normal 10 2 3 3" xfId="1223"/>
    <cellStyle name="Normal 10 2 3 3 2" xfId="2928"/>
    <cellStyle name="Normal 10 2 3 3 2 2" xfId="8411"/>
    <cellStyle name="Normal 10 2 3 3 2 2 2" xfId="23155"/>
    <cellStyle name="Normal 10 2 3 3 2 3" xfId="17672"/>
    <cellStyle name="Normal 10 2 3 3 2 4" xfId="13894"/>
    <cellStyle name="Normal 10 2 3 3 3" xfId="6706"/>
    <cellStyle name="Normal 10 2 3 3 3 2" xfId="21450"/>
    <cellStyle name="Normal 10 2 3 3 3 3" xfId="12189"/>
    <cellStyle name="Normal 10 2 3 3 4" xfId="5001"/>
    <cellStyle name="Normal 10 2 3 3 4 2" xfId="19745"/>
    <cellStyle name="Normal 10 2 3 3 5" xfId="15967"/>
    <cellStyle name="Normal 10 2 3 3 6" xfId="10484"/>
    <cellStyle name="Normal 10 2 3 4" xfId="1857"/>
    <cellStyle name="Normal 10 2 3 4 2" xfId="3562"/>
    <cellStyle name="Normal 10 2 3 4 2 2" xfId="9045"/>
    <cellStyle name="Normal 10 2 3 4 2 2 2" xfId="23789"/>
    <cellStyle name="Normal 10 2 3 4 2 3" xfId="18306"/>
    <cellStyle name="Normal 10 2 3 4 2 4" xfId="14528"/>
    <cellStyle name="Normal 10 2 3 4 3" xfId="7340"/>
    <cellStyle name="Normal 10 2 3 4 3 2" xfId="22084"/>
    <cellStyle name="Normal 10 2 3 4 3 3" xfId="12823"/>
    <cellStyle name="Normal 10 2 3 4 4" xfId="5635"/>
    <cellStyle name="Normal 10 2 3 4 4 2" xfId="20379"/>
    <cellStyle name="Normal 10 2 3 4 5" xfId="16601"/>
    <cellStyle name="Normal 10 2 3 4 6" xfId="11118"/>
    <cellStyle name="Normal 10 2 3 5" xfId="2294"/>
    <cellStyle name="Normal 10 2 3 5 2" xfId="7777"/>
    <cellStyle name="Normal 10 2 3 5 2 2" xfId="22521"/>
    <cellStyle name="Normal 10 2 3 5 3" xfId="17038"/>
    <cellStyle name="Normal 10 2 3 5 4" xfId="13260"/>
    <cellStyle name="Normal 10 2 3 6" xfId="3930"/>
    <cellStyle name="Normal 10 2 3 6 2" xfId="9413"/>
    <cellStyle name="Normal 10 2 3 6 2 2" xfId="24157"/>
    <cellStyle name="Normal 10 2 3 6 3" xfId="18674"/>
    <cellStyle name="Normal 10 2 3 6 4" xfId="14896"/>
    <cellStyle name="Normal 10 2 3 7" xfId="6072"/>
    <cellStyle name="Normal 10 2 3 7 2" xfId="20816"/>
    <cellStyle name="Normal 10 2 3 7 3" xfId="11555"/>
    <cellStyle name="Normal 10 2 3 8" xfId="4367"/>
    <cellStyle name="Normal 10 2 3 8 2" xfId="19111"/>
    <cellStyle name="Normal 10 2 3 9" xfId="15333"/>
    <cellStyle name="Normal 10 2 4" xfId="160"/>
    <cellStyle name="Normal 10 2 4 10" xfId="452"/>
    <cellStyle name="Normal 10 2 4 2" xfId="1093"/>
    <cellStyle name="Normal 10 2 4 2 2" xfId="2798"/>
    <cellStyle name="Normal 10 2 4 2 2 2" xfId="8281"/>
    <cellStyle name="Normal 10 2 4 2 2 2 2" xfId="23025"/>
    <cellStyle name="Normal 10 2 4 2 2 3" xfId="17542"/>
    <cellStyle name="Normal 10 2 4 2 2 4" xfId="13764"/>
    <cellStyle name="Normal 10 2 4 2 3" xfId="6576"/>
    <cellStyle name="Normal 10 2 4 2 3 2" xfId="21320"/>
    <cellStyle name="Normal 10 2 4 2 3 3" xfId="12059"/>
    <cellStyle name="Normal 10 2 4 2 4" xfId="4871"/>
    <cellStyle name="Normal 10 2 4 2 4 2" xfId="19615"/>
    <cellStyle name="Normal 10 2 4 2 5" xfId="15837"/>
    <cellStyle name="Normal 10 2 4 2 6" xfId="10354"/>
    <cellStyle name="Normal 10 2 4 3" xfId="1727"/>
    <cellStyle name="Normal 10 2 4 3 2" xfId="3432"/>
    <cellStyle name="Normal 10 2 4 3 2 2" xfId="8915"/>
    <cellStyle name="Normal 10 2 4 3 2 2 2" xfId="23659"/>
    <cellStyle name="Normal 10 2 4 3 2 3" xfId="18176"/>
    <cellStyle name="Normal 10 2 4 3 2 4" xfId="14398"/>
    <cellStyle name="Normal 10 2 4 3 3" xfId="7210"/>
    <cellStyle name="Normal 10 2 4 3 3 2" xfId="21954"/>
    <cellStyle name="Normal 10 2 4 3 3 3" xfId="12693"/>
    <cellStyle name="Normal 10 2 4 3 4" xfId="5505"/>
    <cellStyle name="Normal 10 2 4 3 4 2" xfId="20249"/>
    <cellStyle name="Normal 10 2 4 3 5" xfId="16471"/>
    <cellStyle name="Normal 10 2 4 3 6" xfId="10988"/>
    <cellStyle name="Normal 10 2 4 4" xfId="2164"/>
    <cellStyle name="Normal 10 2 4 4 2" xfId="7647"/>
    <cellStyle name="Normal 10 2 4 4 2 2" xfId="22391"/>
    <cellStyle name="Normal 10 2 4 4 3" xfId="16908"/>
    <cellStyle name="Normal 10 2 4 4 4" xfId="13130"/>
    <cellStyle name="Normal 10 2 4 5" xfId="3800"/>
    <cellStyle name="Normal 10 2 4 5 2" xfId="9283"/>
    <cellStyle name="Normal 10 2 4 5 2 2" xfId="24027"/>
    <cellStyle name="Normal 10 2 4 5 3" xfId="18544"/>
    <cellStyle name="Normal 10 2 4 5 4" xfId="14766"/>
    <cellStyle name="Normal 10 2 4 6" xfId="5942"/>
    <cellStyle name="Normal 10 2 4 6 2" xfId="20686"/>
    <cellStyle name="Normal 10 2 4 6 3" xfId="11425"/>
    <cellStyle name="Normal 10 2 4 7" xfId="4237"/>
    <cellStyle name="Normal 10 2 4 7 2" xfId="18981"/>
    <cellStyle name="Normal 10 2 4 8" xfId="15203"/>
    <cellStyle name="Normal 10 2 4 9" xfId="9720"/>
    <cellStyle name="Normal 10 2 5" xfId="717"/>
    <cellStyle name="Normal 10 2 5 2" xfId="1353"/>
    <cellStyle name="Normal 10 2 5 2 2" xfId="3058"/>
    <cellStyle name="Normal 10 2 5 2 2 2" xfId="8541"/>
    <cellStyle name="Normal 10 2 5 2 2 2 2" xfId="23285"/>
    <cellStyle name="Normal 10 2 5 2 2 3" xfId="17802"/>
    <cellStyle name="Normal 10 2 5 2 2 4" xfId="14024"/>
    <cellStyle name="Normal 10 2 5 2 3" xfId="6836"/>
    <cellStyle name="Normal 10 2 5 2 3 2" xfId="21580"/>
    <cellStyle name="Normal 10 2 5 2 3 3" xfId="12319"/>
    <cellStyle name="Normal 10 2 5 2 4" xfId="5131"/>
    <cellStyle name="Normal 10 2 5 2 4 2" xfId="19875"/>
    <cellStyle name="Normal 10 2 5 2 5" xfId="16097"/>
    <cellStyle name="Normal 10 2 5 2 6" xfId="10614"/>
    <cellStyle name="Normal 10 2 5 3" xfId="1987"/>
    <cellStyle name="Normal 10 2 5 3 2" xfId="3692"/>
    <cellStyle name="Normal 10 2 5 3 2 2" xfId="9175"/>
    <cellStyle name="Normal 10 2 5 3 2 2 2" xfId="23919"/>
    <cellStyle name="Normal 10 2 5 3 2 3" xfId="18436"/>
    <cellStyle name="Normal 10 2 5 3 2 4" xfId="14658"/>
    <cellStyle name="Normal 10 2 5 3 3" xfId="7470"/>
    <cellStyle name="Normal 10 2 5 3 3 2" xfId="22214"/>
    <cellStyle name="Normal 10 2 5 3 3 3" xfId="12953"/>
    <cellStyle name="Normal 10 2 5 3 4" xfId="5765"/>
    <cellStyle name="Normal 10 2 5 3 4 2" xfId="20509"/>
    <cellStyle name="Normal 10 2 5 3 5" xfId="16731"/>
    <cellStyle name="Normal 10 2 5 3 6" xfId="11248"/>
    <cellStyle name="Normal 10 2 5 4" xfId="2424"/>
    <cellStyle name="Normal 10 2 5 4 2" xfId="7907"/>
    <cellStyle name="Normal 10 2 5 4 2 2" xfId="22651"/>
    <cellStyle name="Normal 10 2 5 4 3" xfId="17168"/>
    <cellStyle name="Normal 10 2 5 4 4" xfId="13390"/>
    <cellStyle name="Normal 10 2 5 5" xfId="4060"/>
    <cellStyle name="Normal 10 2 5 5 2" xfId="9543"/>
    <cellStyle name="Normal 10 2 5 5 2 2" xfId="24287"/>
    <cellStyle name="Normal 10 2 5 5 3" xfId="18804"/>
    <cellStyle name="Normal 10 2 5 5 4" xfId="15026"/>
    <cellStyle name="Normal 10 2 5 6" xfId="6202"/>
    <cellStyle name="Normal 10 2 5 6 2" xfId="20946"/>
    <cellStyle name="Normal 10 2 5 6 3" xfId="11685"/>
    <cellStyle name="Normal 10 2 5 7" xfId="4497"/>
    <cellStyle name="Normal 10 2 5 7 2" xfId="19241"/>
    <cellStyle name="Normal 10 2 5 8" xfId="15463"/>
    <cellStyle name="Normal 10 2 5 9" xfId="9980"/>
    <cellStyle name="Normal 10 2 6" xfId="985"/>
    <cellStyle name="Normal 10 2 6 2" xfId="1619"/>
    <cellStyle name="Normal 10 2 6 2 2" xfId="3324"/>
    <cellStyle name="Normal 10 2 6 2 2 2" xfId="8807"/>
    <cellStyle name="Normal 10 2 6 2 2 2 2" xfId="23551"/>
    <cellStyle name="Normal 10 2 6 2 2 3" xfId="18068"/>
    <cellStyle name="Normal 10 2 6 2 2 4" xfId="14290"/>
    <cellStyle name="Normal 10 2 6 2 3" xfId="7102"/>
    <cellStyle name="Normal 10 2 6 2 3 2" xfId="21846"/>
    <cellStyle name="Normal 10 2 6 2 3 3" xfId="12585"/>
    <cellStyle name="Normal 10 2 6 2 4" xfId="5397"/>
    <cellStyle name="Normal 10 2 6 2 4 2" xfId="20141"/>
    <cellStyle name="Normal 10 2 6 2 5" xfId="16363"/>
    <cellStyle name="Normal 10 2 6 2 6" xfId="10880"/>
    <cellStyle name="Normal 10 2 6 3" xfId="2690"/>
    <cellStyle name="Normal 10 2 6 3 2" xfId="8173"/>
    <cellStyle name="Normal 10 2 6 3 2 2" xfId="22917"/>
    <cellStyle name="Normal 10 2 6 3 3" xfId="17434"/>
    <cellStyle name="Normal 10 2 6 3 4" xfId="13656"/>
    <cellStyle name="Normal 10 2 6 4" xfId="6468"/>
    <cellStyle name="Normal 10 2 6 4 2" xfId="21212"/>
    <cellStyle name="Normal 10 2 6 4 3" xfId="11951"/>
    <cellStyle name="Normal 10 2 6 5" xfId="4763"/>
    <cellStyle name="Normal 10 2 6 5 2" xfId="19507"/>
    <cellStyle name="Normal 10 2 6 6" xfId="15729"/>
    <cellStyle name="Normal 10 2 6 7" xfId="10246"/>
    <cellStyle name="Normal 10 2 7" xfId="1039"/>
    <cellStyle name="Normal 10 2 7 2" xfId="2744"/>
    <cellStyle name="Normal 10 2 7 2 2" xfId="8227"/>
    <cellStyle name="Normal 10 2 7 2 2 2" xfId="22971"/>
    <cellStyle name="Normal 10 2 7 2 3" xfId="17488"/>
    <cellStyle name="Normal 10 2 7 2 4" xfId="13710"/>
    <cellStyle name="Normal 10 2 7 3" xfId="6522"/>
    <cellStyle name="Normal 10 2 7 3 2" xfId="21266"/>
    <cellStyle name="Normal 10 2 7 3 3" xfId="12005"/>
    <cellStyle name="Normal 10 2 7 4" xfId="4817"/>
    <cellStyle name="Normal 10 2 7 4 2" xfId="19561"/>
    <cellStyle name="Normal 10 2 7 5" xfId="15783"/>
    <cellStyle name="Normal 10 2 7 6" xfId="10300"/>
    <cellStyle name="Normal 10 2 8" xfId="398"/>
    <cellStyle name="Normal 10 2 8 2" xfId="2110"/>
    <cellStyle name="Normal 10 2 8 2 2" xfId="7593"/>
    <cellStyle name="Normal 10 2 8 2 2 2" xfId="22337"/>
    <cellStyle name="Normal 10 2 8 2 3" xfId="16854"/>
    <cellStyle name="Normal 10 2 8 2 4" xfId="13076"/>
    <cellStyle name="Normal 10 2 8 3" xfId="5888"/>
    <cellStyle name="Normal 10 2 8 3 2" xfId="20632"/>
    <cellStyle name="Normal 10 2 8 3 3" xfId="11371"/>
    <cellStyle name="Normal 10 2 8 4" xfId="4183"/>
    <cellStyle name="Normal 10 2 8 4 2" xfId="18927"/>
    <cellStyle name="Normal 10 2 8 5" xfId="15149"/>
    <cellStyle name="Normal 10 2 8 6" xfId="9666"/>
    <cellStyle name="Normal 10 2 9" xfId="1673"/>
    <cellStyle name="Normal 10 2 9 2" xfId="3378"/>
    <cellStyle name="Normal 10 2 9 2 2" xfId="8861"/>
    <cellStyle name="Normal 10 2 9 2 2 2" xfId="23605"/>
    <cellStyle name="Normal 10 2 9 2 3" xfId="18122"/>
    <cellStyle name="Normal 10 2 9 2 4" xfId="14344"/>
    <cellStyle name="Normal 10 2 9 3" xfId="7156"/>
    <cellStyle name="Normal 10 2 9 3 2" xfId="21900"/>
    <cellStyle name="Normal 10 2 9 3 3" xfId="12639"/>
    <cellStyle name="Normal 10 2 9 4" xfId="5451"/>
    <cellStyle name="Normal 10 2 9 4 2" xfId="20195"/>
    <cellStyle name="Normal 10 2 9 5" xfId="16417"/>
    <cellStyle name="Normal 10 2 9 6" xfId="10934"/>
    <cellStyle name="Normal 10 3" xfId="107"/>
    <cellStyle name="Normal 10 3 10" xfId="4130"/>
    <cellStyle name="Normal 10 3 10 2" xfId="18874"/>
    <cellStyle name="Normal 10 3 11" xfId="15096"/>
    <cellStyle name="Normal 10 3 12" xfId="9613"/>
    <cellStyle name="Normal 10 3 13" xfId="342"/>
    <cellStyle name="Normal 10 3 2" xfId="178"/>
    <cellStyle name="Normal 10 3 2 10" xfId="9877"/>
    <cellStyle name="Normal 10 3 2 11" xfId="614"/>
    <cellStyle name="Normal 10 3 2 2" xfId="874"/>
    <cellStyle name="Normal 10 3 2 2 2" xfId="1510"/>
    <cellStyle name="Normal 10 3 2 2 2 2" xfId="3215"/>
    <cellStyle name="Normal 10 3 2 2 2 2 2" xfId="8698"/>
    <cellStyle name="Normal 10 3 2 2 2 2 2 2" xfId="23442"/>
    <cellStyle name="Normal 10 3 2 2 2 2 3" xfId="17959"/>
    <cellStyle name="Normal 10 3 2 2 2 2 4" xfId="14181"/>
    <cellStyle name="Normal 10 3 2 2 2 3" xfId="6993"/>
    <cellStyle name="Normal 10 3 2 2 2 3 2" xfId="21737"/>
    <cellStyle name="Normal 10 3 2 2 2 3 3" xfId="12476"/>
    <cellStyle name="Normal 10 3 2 2 2 4" xfId="5288"/>
    <cellStyle name="Normal 10 3 2 2 2 4 2" xfId="20032"/>
    <cellStyle name="Normal 10 3 2 2 2 5" xfId="16254"/>
    <cellStyle name="Normal 10 3 2 2 2 6" xfId="10771"/>
    <cellStyle name="Normal 10 3 2 2 3" xfId="2581"/>
    <cellStyle name="Normal 10 3 2 2 3 2" xfId="8064"/>
    <cellStyle name="Normal 10 3 2 2 3 2 2" xfId="22808"/>
    <cellStyle name="Normal 10 3 2 2 3 3" xfId="17325"/>
    <cellStyle name="Normal 10 3 2 2 3 4" xfId="13547"/>
    <cellStyle name="Normal 10 3 2 2 4" xfId="6359"/>
    <cellStyle name="Normal 10 3 2 2 4 2" xfId="21103"/>
    <cellStyle name="Normal 10 3 2 2 4 3" xfId="11842"/>
    <cellStyle name="Normal 10 3 2 2 5" xfId="4654"/>
    <cellStyle name="Normal 10 3 2 2 5 2" xfId="19398"/>
    <cellStyle name="Normal 10 3 2 2 6" xfId="15620"/>
    <cellStyle name="Normal 10 3 2 2 7" xfId="10137"/>
    <cellStyle name="Normal 10 3 2 3" xfId="1250"/>
    <cellStyle name="Normal 10 3 2 3 2" xfId="2955"/>
    <cellStyle name="Normal 10 3 2 3 2 2" xfId="8438"/>
    <cellStyle name="Normal 10 3 2 3 2 2 2" xfId="23182"/>
    <cellStyle name="Normal 10 3 2 3 2 3" xfId="17699"/>
    <cellStyle name="Normal 10 3 2 3 2 4" xfId="13921"/>
    <cellStyle name="Normal 10 3 2 3 3" xfId="6733"/>
    <cellStyle name="Normal 10 3 2 3 3 2" xfId="21477"/>
    <cellStyle name="Normal 10 3 2 3 3 3" xfId="12216"/>
    <cellStyle name="Normal 10 3 2 3 4" xfId="5028"/>
    <cellStyle name="Normal 10 3 2 3 4 2" xfId="19772"/>
    <cellStyle name="Normal 10 3 2 3 5" xfId="15994"/>
    <cellStyle name="Normal 10 3 2 3 6" xfId="10511"/>
    <cellStyle name="Normal 10 3 2 4" xfId="1884"/>
    <cellStyle name="Normal 10 3 2 4 2" xfId="3589"/>
    <cellStyle name="Normal 10 3 2 4 2 2" xfId="9072"/>
    <cellStyle name="Normal 10 3 2 4 2 2 2" xfId="23816"/>
    <cellStyle name="Normal 10 3 2 4 2 3" xfId="18333"/>
    <cellStyle name="Normal 10 3 2 4 2 4" xfId="14555"/>
    <cellStyle name="Normal 10 3 2 4 3" xfId="7367"/>
    <cellStyle name="Normal 10 3 2 4 3 2" xfId="22111"/>
    <cellStyle name="Normal 10 3 2 4 3 3" xfId="12850"/>
    <cellStyle name="Normal 10 3 2 4 4" xfId="5662"/>
    <cellStyle name="Normal 10 3 2 4 4 2" xfId="20406"/>
    <cellStyle name="Normal 10 3 2 4 5" xfId="16628"/>
    <cellStyle name="Normal 10 3 2 4 6" xfId="11145"/>
    <cellStyle name="Normal 10 3 2 5" xfId="2321"/>
    <cellStyle name="Normal 10 3 2 5 2" xfId="7804"/>
    <cellStyle name="Normal 10 3 2 5 2 2" xfId="22548"/>
    <cellStyle name="Normal 10 3 2 5 3" xfId="17065"/>
    <cellStyle name="Normal 10 3 2 5 4" xfId="13287"/>
    <cellStyle name="Normal 10 3 2 6" xfId="3957"/>
    <cellStyle name="Normal 10 3 2 6 2" xfId="9440"/>
    <cellStyle name="Normal 10 3 2 6 2 2" xfId="24184"/>
    <cellStyle name="Normal 10 3 2 6 3" xfId="18701"/>
    <cellStyle name="Normal 10 3 2 6 4" xfId="14923"/>
    <cellStyle name="Normal 10 3 2 7" xfId="6099"/>
    <cellStyle name="Normal 10 3 2 7 2" xfId="20843"/>
    <cellStyle name="Normal 10 3 2 7 3" xfId="11582"/>
    <cellStyle name="Normal 10 3 2 8" xfId="4394"/>
    <cellStyle name="Normal 10 3 2 8 2" xfId="19138"/>
    <cellStyle name="Normal 10 3 2 9" xfId="15360"/>
    <cellStyle name="Normal 10 3 3" xfId="176"/>
    <cellStyle name="Normal 10 3 3 2" xfId="1380"/>
    <cellStyle name="Normal 10 3 3 2 2" xfId="3085"/>
    <cellStyle name="Normal 10 3 3 2 2 2" xfId="8568"/>
    <cellStyle name="Normal 10 3 3 2 2 2 2" xfId="23312"/>
    <cellStyle name="Normal 10 3 3 2 2 3" xfId="17829"/>
    <cellStyle name="Normal 10 3 3 2 2 4" xfId="14051"/>
    <cellStyle name="Normal 10 3 3 2 3" xfId="6863"/>
    <cellStyle name="Normal 10 3 3 2 3 2" xfId="21607"/>
    <cellStyle name="Normal 10 3 3 2 3 3" xfId="12346"/>
    <cellStyle name="Normal 10 3 3 2 4" xfId="5158"/>
    <cellStyle name="Normal 10 3 3 2 4 2" xfId="19902"/>
    <cellStyle name="Normal 10 3 3 2 5" xfId="16124"/>
    <cellStyle name="Normal 10 3 3 2 6" xfId="10641"/>
    <cellStyle name="Normal 10 3 3 3" xfId="274"/>
    <cellStyle name="Normal 10 3 3 3 2" xfId="7934"/>
    <cellStyle name="Normal 10 3 3 3 2 2" xfId="22678"/>
    <cellStyle name="Normal 10 3 3 3 3" xfId="17195"/>
    <cellStyle name="Normal 10 3 3 3 4" xfId="13417"/>
    <cellStyle name="Normal 10 3 3 3 5" xfId="2451"/>
    <cellStyle name="Normal 10 3 3 4" xfId="6229"/>
    <cellStyle name="Normal 10 3 3 4 2" xfId="20973"/>
    <cellStyle name="Normal 10 3 3 4 3" xfId="11712"/>
    <cellStyle name="Normal 10 3 3 5" xfId="4524"/>
    <cellStyle name="Normal 10 3 3 5 2" xfId="19268"/>
    <cellStyle name="Normal 10 3 3 6" xfId="15490"/>
    <cellStyle name="Normal 10 3 3 7" xfId="10007"/>
    <cellStyle name="Normal 10 3 3 8" xfId="744"/>
    <cellStyle name="Normal 10 3 4" xfId="1120"/>
    <cellStyle name="Normal 10 3 4 2" xfId="2825"/>
    <cellStyle name="Normal 10 3 4 2 2" xfId="8308"/>
    <cellStyle name="Normal 10 3 4 2 2 2" xfId="23052"/>
    <cellStyle name="Normal 10 3 4 2 3" xfId="17569"/>
    <cellStyle name="Normal 10 3 4 2 4" xfId="13791"/>
    <cellStyle name="Normal 10 3 4 3" xfId="6603"/>
    <cellStyle name="Normal 10 3 4 3 2" xfId="21347"/>
    <cellStyle name="Normal 10 3 4 3 3" xfId="12086"/>
    <cellStyle name="Normal 10 3 4 4" xfId="4898"/>
    <cellStyle name="Normal 10 3 4 4 2" xfId="19642"/>
    <cellStyle name="Normal 10 3 4 5" xfId="15864"/>
    <cellStyle name="Normal 10 3 4 6" xfId="10381"/>
    <cellStyle name="Normal 10 3 5" xfId="479"/>
    <cellStyle name="Normal 10 3 5 2" xfId="2191"/>
    <cellStyle name="Normal 10 3 5 2 2" xfId="7674"/>
    <cellStyle name="Normal 10 3 5 2 2 2" xfId="22418"/>
    <cellStyle name="Normal 10 3 5 2 3" xfId="16935"/>
    <cellStyle name="Normal 10 3 5 2 4" xfId="13157"/>
    <cellStyle name="Normal 10 3 5 3" xfId="5969"/>
    <cellStyle name="Normal 10 3 5 3 2" xfId="20713"/>
    <cellStyle name="Normal 10 3 5 3 3" xfId="11452"/>
    <cellStyle name="Normal 10 3 5 4" xfId="4264"/>
    <cellStyle name="Normal 10 3 5 4 2" xfId="19008"/>
    <cellStyle name="Normal 10 3 5 5" xfId="15230"/>
    <cellStyle name="Normal 10 3 5 6" xfId="9747"/>
    <cellStyle name="Normal 10 3 6" xfId="1754"/>
    <cellStyle name="Normal 10 3 6 2" xfId="3459"/>
    <cellStyle name="Normal 10 3 6 2 2" xfId="8942"/>
    <cellStyle name="Normal 10 3 6 2 2 2" xfId="23686"/>
    <cellStyle name="Normal 10 3 6 2 3" xfId="18203"/>
    <cellStyle name="Normal 10 3 6 2 4" xfId="14425"/>
    <cellStyle name="Normal 10 3 6 3" xfId="7237"/>
    <cellStyle name="Normal 10 3 6 3 2" xfId="21981"/>
    <cellStyle name="Normal 10 3 6 3 3" xfId="12720"/>
    <cellStyle name="Normal 10 3 6 4" xfId="5532"/>
    <cellStyle name="Normal 10 3 6 4 2" xfId="20276"/>
    <cellStyle name="Normal 10 3 6 5" xfId="16498"/>
    <cellStyle name="Normal 10 3 6 6" xfId="11015"/>
    <cellStyle name="Normal 10 3 7" xfId="2057"/>
    <cellStyle name="Normal 10 3 7 2" xfId="7540"/>
    <cellStyle name="Normal 10 3 7 2 2" xfId="22284"/>
    <cellStyle name="Normal 10 3 7 3" xfId="16801"/>
    <cellStyle name="Normal 10 3 7 4" xfId="13023"/>
    <cellStyle name="Normal 10 3 8" xfId="3827"/>
    <cellStyle name="Normal 10 3 8 2" xfId="9310"/>
    <cellStyle name="Normal 10 3 8 2 2" xfId="24054"/>
    <cellStyle name="Normal 10 3 8 3" xfId="18571"/>
    <cellStyle name="Normal 10 3 8 4" xfId="14793"/>
    <cellStyle name="Normal 10 3 9" xfId="5835"/>
    <cellStyle name="Normal 10 3 9 2" xfId="20579"/>
    <cellStyle name="Normal 10 3 9 3" xfId="11318"/>
    <cellStyle name="Normal 10 4" xfId="108"/>
    <cellStyle name="Normal 10 4 10" xfId="15097"/>
    <cellStyle name="Normal 10 4 11" xfId="9614"/>
    <cellStyle name="Normal 10 4 12" xfId="343"/>
    <cellStyle name="Normal 10 4 2" xfId="179"/>
    <cellStyle name="Normal 10 4 2 2" xfId="1456"/>
    <cellStyle name="Normal 10 4 2 2 2" xfId="3161"/>
    <cellStyle name="Normal 10 4 2 2 2 2" xfId="8644"/>
    <cellStyle name="Normal 10 4 2 2 2 2 2" xfId="23388"/>
    <cellStyle name="Normal 10 4 2 2 2 3" xfId="17905"/>
    <cellStyle name="Normal 10 4 2 2 2 4" xfId="14127"/>
    <cellStyle name="Normal 10 4 2 2 3" xfId="6939"/>
    <cellStyle name="Normal 10 4 2 2 3 2" xfId="21683"/>
    <cellStyle name="Normal 10 4 2 2 3 3" xfId="12422"/>
    <cellStyle name="Normal 10 4 2 2 4" xfId="5234"/>
    <cellStyle name="Normal 10 4 2 2 4 2" xfId="19978"/>
    <cellStyle name="Normal 10 4 2 2 5" xfId="16200"/>
    <cellStyle name="Normal 10 4 2 2 6" xfId="10717"/>
    <cellStyle name="Normal 10 4 2 3" xfId="2527"/>
    <cellStyle name="Normal 10 4 2 3 2" xfId="8010"/>
    <cellStyle name="Normal 10 4 2 3 2 2" xfId="22754"/>
    <cellStyle name="Normal 10 4 2 3 3" xfId="17271"/>
    <cellStyle name="Normal 10 4 2 3 4" xfId="13493"/>
    <cellStyle name="Normal 10 4 2 4" xfId="6305"/>
    <cellStyle name="Normal 10 4 2 4 2" xfId="21049"/>
    <cellStyle name="Normal 10 4 2 4 3" xfId="11788"/>
    <cellStyle name="Normal 10 4 2 5" xfId="4600"/>
    <cellStyle name="Normal 10 4 2 5 2" xfId="19344"/>
    <cellStyle name="Normal 10 4 2 6" xfId="15566"/>
    <cellStyle name="Normal 10 4 2 7" xfId="10083"/>
    <cellStyle name="Normal 10 4 2 8" xfId="820"/>
    <cellStyle name="Normal 10 4 3" xfId="177"/>
    <cellStyle name="Normal 10 4 3 2" xfId="2901"/>
    <cellStyle name="Normal 10 4 3 2 2" xfId="8384"/>
    <cellStyle name="Normal 10 4 3 2 2 2" xfId="23128"/>
    <cellStyle name="Normal 10 4 3 2 3" xfId="17645"/>
    <cellStyle name="Normal 10 4 3 2 4" xfId="13867"/>
    <cellStyle name="Normal 10 4 3 3" xfId="6679"/>
    <cellStyle name="Normal 10 4 3 3 2" xfId="21423"/>
    <cellStyle name="Normal 10 4 3 3 3" xfId="12162"/>
    <cellStyle name="Normal 10 4 3 4" xfId="4974"/>
    <cellStyle name="Normal 10 4 3 4 2" xfId="19718"/>
    <cellStyle name="Normal 10 4 3 5" xfId="15940"/>
    <cellStyle name="Normal 10 4 3 6" xfId="10457"/>
    <cellStyle name="Normal 10 4 3 7" xfId="1196"/>
    <cellStyle name="Normal 10 4 4" xfId="560"/>
    <cellStyle name="Normal 10 4 4 2" xfId="2267"/>
    <cellStyle name="Normal 10 4 4 2 2" xfId="7750"/>
    <cellStyle name="Normal 10 4 4 2 2 2" xfId="22494"/>
    <cellStyle name="Normal 10 4 4 2 3" xfId="17011"/>
    <cellStyle name="Normal 10 4 4 2 4" xfId="13233"/>
    <cellStyle name="Normal 10 4 4 3" xfId="6045"/>
    <cellStyle name="Normal 10 4 4 3 2" xfId="20789"/>
    <cellStyle name="Normal 10 4 4 3 3" xfId="11528"/>
    <cellStyle name="Normal 10 4 4 4" xfId="4340"/>
    <cellStyle name="Normal 10 4 4 4 2" xfId="19084"/>
    <cellStyle name="Normal 10 4 4 5" xfId="15306"/>
    <cellStyle name="Normal 10 4 4 6" xfId="9823"/>
    <cellStyle name="Normal 10 4 5" xfId="1830"/>
    <cellStyle name="Normal 10 4 5 2" xfId="3535"/>
    <cellStyle name="Normal 10 4 5 2 2" xfId="9018"/>
    <cellStyle name="Normal 10 4 5 2 2 2" xfId="23762"/>
    <cellStyle name="Normal 10 4 5 2 3" xfId="18279"/>
    <cellStyle name="Normal 10 4 5 2 4" xfId="14501"/>
    <cellStyle name="Normal 10 4 5 3" xfId="7313"/>
    <cellStyle name="Normal 10 4 5 3 2" xfId="22057"/>
    <cellStyle name="Normal 10 4 5 3 3" xfId="12796"/>
    <cellStyle name="Normal 10 4 5 4" xfId="5608"/>
    <cellStyle name="Normal 10 4 5 4 2" xfId="20352"/>
    <cellStyle name="Normal 10 4 5 5" xfId="16574"/>
    <cellStyle name="Normal 10 4 5 6" xfId="11091"/>
    <cellStyle name="Normal 10 4 6" xfId="2058"/>
    <cellStyle name="Normal 10 4 6 2" xfId="7541"/>
    <cellStyle name="Normal 10 4 6 2 2" xfId="22285"/>
    <cellStyle name="Normal 10 4 6 3" xfId="16802"/>
    <cellStyle name="Normal 10 4 6 4" xfId="13024"/>
    <cellStyle name="Normal 10 4 7" xfId="3903"/>
    <cellStyle name="Normal 10 4 7 2" xfId="9386"/>
    <cellStyle name="Normal 10 4 7 2 2" xfId="24130"/>
    <cellStyle name="Normal 10 4 7 3" xfId="18647"/>
    <cellStyle name="Normal 10 4 7 4" xfId="14869"/>
    <cellStyle name="Normal 10 4 8" xfId="5836"/>
    <cellStyle name="Normal 10 4 8 2" xfId="20580"/>
    <cellStyle name="Normal 10 4 8 3" xfId="11319"/>
    <cellStyle name="Normal 10 4 9" xfId="4131"/>
    <cellStyle name="Normal 10 4 9 2" xfId="18875"/>
    <cellStyle name="Normal 10 5" xfId="182"/>
    <cellStyle name="Normal 10 5 10" xfId="425"/>
    <cellStyle name="Normal 10 5 2" xfId="1066"/>
    <cellStyle name="Normal 10 5 2 2" xfId="2771"/>
    <cellStyle name="Normal 10 5 2 2 2" xfId="8254"/>
    <cellStyle name="Normal 10 5 2 2 2 2" xfId="22998"/>
    <cellStyle name="Normal 10 5 2 2 3" xfId="17515"/>
    <cellStyle name="Normal 10 5 2 2 4" xfId="13737"/>
    <cellStyle name="Normal 10 5 2 3" xfId="6549"/>
    <cellStyle name="Normal 10 5 2 3 2" xfId="21293"/>
    <cellStyle name="Normal 10 5 2 3 3" xfId="12032"/>
    <cellStyle name="Normal 10 5 2 4" xfId="4844"/>
    <cellStyle name="Normal 10 5 2 4 2" xfId="19588"/>
    <cellStyle name="Normal 10 5 2 5" xfId="15810"/>
    <cellStyle name="Normal 10 5 2 6" xfId="10327"/>
    <cellStyle name="Normal 10 5 3" xfId="1700"/>
    <cellStyle name="Normal 10 5 3 2" xfId="3405"/>
    <cellStyle name="Normal 10 5 3 2 2" xfId="8888"/>
    <cellStyle name="Normal 10 5 3 2 2 2" xfId="23632"/>
    <cellStyle name="Normal 10 5 3 2 3" xfId="18149"/>
    <cellStyle name="Normal 10 5 3 2 4" xfId="14371"/>
    <cellStyle name="Normal 10 5 3 3" xfId="7183"/>
    <cellStyle name="Normal 10 5 3 3 2" xfId="21927"/>
    <cellStyle name="Normal 10 5 3 3 3" xfId="12666"/>
    <cellStyle name="Normal 10 5 3 4" xfId="5478"/>
    <cellStyle name="Normal 10 5 3 4 2" xfId="20222"/>
    <cellStyle name="Normal 10 5 3 5" xfId="16444"/>
    <cellStyle name="Normal 10 5 3 6" xfId="10961"/>
    <cellStyle name="Normal 10 5 4" xfId="2137"/>
    <cellStyle name="Normal 10 5 4 2" xfId="7620"/>
    <cellStyle name="Normal 10 5 4 2 2" xfId="22364"/>
    <cellStyle name="Normal 10 5 4 3" xfId="16881"/>
    <cellStyle name="Normal 10 5 4 4" xfId="13103"/>
    <cellStyle name="Normal 10 5 5" xfId="3773"/>
    <cellStyle name="Normal 10 5 5 2" xfId="9256"/>
    <cellStyle name="Normal 10 5 5 2 2" xfId="24000"/>
    <cellStyle name="Normal 10 5 5 3" xfId="18517"/>
    <cellStyle name="Normal 10 5 5 4" xfId="14739"/>
    <cellStyle name="Normal 10 5 6" xfId="5915"/>
    <cellStyle name="Normal 10 5 6 2" xfId="20659"/>
    <cellStyle name="Normal 10 5 6 3" xfId="11398"/>
    <cellStyle name="Normal 10 5 7" xfId="4210"/>
    <cellStyle name="Normal 10 5 7 2" xfId="18954"/>
    <cellStyle name="Normal 10 5 8" xfId="15176"/>
    <cellStyle name="Normal 10 5 9" xfId="9693"/>
    <cellStyle name="Normal 10 6" xfId="133"/>
    <cellStyle name="Normal 10 6 10" xfId="690"/>
    <cellStyle name="Normal 10 6 2" xfId="1326"/>
    <cellStyle name="Normal 10 6 2 2" xfId="3031"/>
    <cellStyle name="Normal 10 6 2 2 2" xfId="8514"/>
    <cellStyle name="Normal 10 6 2 2 2 2" xfId="23258"/>
    <cellStyle name="Normal 10 6 2 2 3" xfId="17775"/>
    <cellStyle name="Normal 10 6 2 2 4" xfId="13997"/>
    <cellStyle name="Normal 10 6 2 3" xfId="6809"/>
    <cellStyle name="Normal 10 6 2 3 2" xfId="21553"/>
    <cellStyle name="Normal 10 6 2 3 3" xfId="12292"/>
    <cellStyle name="Normal 10 6 2 4" xfId="5104"/>
    <cellStyle name="Normal 10 6 2 4 2" xfId="19848"/>
    <cellStyle name="Normal 10 6 2 5" xfId="16070"/>
    <cellStyle name="Normal 10 6 2 6" xfId="10587"/>
    <cellStyle name="Normal 10 6 3" xfId="1960"/>
    <cellStyle name="Normal 10 6 3 2" xfId="3665"/>
    <cellStyle name="Normal 10 6 3 2 2" xfId="9148"/>
    <cellStyle name="Normal 10 6 3 2 2 2" xfId="23892"/>
    <cellStyle name="Normal 10 6 3 2 3" xfId="18409"/>
    <cellStyle name="Normal 10 6 3 2 4" xfId="14631"/>
    <cellStyle name="Normal 10 6 3 3" xfId="7443"/>
    <cellStyle name="Normal 10 6 3 3 2" xfId="22187"/>
    <cellStyle name="Normal 10 6 3 3 3" xfId="12926"/>
    <cellStyle name="Normal 10 6 3 4" xfId="5738"/>
    <cellStyle name="Normal 10 6 3 4 2" xfId="20482"/>
    <cellStyle name="Normal 10 6 3 5" xfId="16704"/>
    <cellStyle name="Normal 10 6 3 6" xfId="11221"/>
    <cellStyle name="Normal 10 6 4" xfId="2397"/>
    <cellStyle name="Normal 10 6 4 2" xfId="7880"/>
    <cellStyle name="Normal 10 6 4 2 2" xfId="22624"/>
    <cellStyle name="Normal 10 6 4 3" xfId="17141"/>
    <cellStyle name="Normal 10 6 4 4" xfId="13363"/>
    <cellStyle name="Normal 10 6 5" xfId="4033"/>
    <cellStyle name="Normal 10 6 5 2" xfId="9516"/>
    <cellStyle name="Normal 10 6 5 2 2" xfId="24260"/>
    <cellStyle name="Normal 10 6 5 3" xfId="18777"/>
    <cellStyle name="Normal 10 6 5 4" xfId="14999"/>
    <cellStyle name="Normal 10 6 6" xfId="6175"/>
    <cellStyle name="Normal 10 6 6 2" xfId="20919"/>
    <cellStyle name="Normal 10 6 6 3" xfId="11658"/>
    <cellStyle name="Normal 10 6 7" xfId="4470"/>
    <cellStyle name="Normal 10 6 7 2" xfId="19214"/>
    <cellStyle name="Normal 10 6 8" xfId="15436"/>
    <cellStyle name="Normal 10 6 9" xfId="9953"/>
    <cellStyle name="Normal 10 7" xfId="958"/>
    <cellStyle name="Normal 10 7 2" xfId="1592"/>
    <cellStyle name="Normal 10 7 2 2" xfId="3297"/>
    <cellStyle name="Normal 10 7 2 2 2" xfId="8780"/>
    <cellStyle name="Normal 10 7 2 2 2 2" xfId="23524"/>
    <cellStyle name="Normal 10 7 2 2 3" xfId="18041"/>
    <cellStyle name="Normal 10 7 2 2 4" xfId="14263"/>
    <cellStyle name="Normal 10 7 2 3" xfId="7075"/>
    <cellStyle name="Normal 10 7 2 3 2" xfId="21819"/>
    <cellStyle name="Normal 10 7 2 3 3" xfId="12558"/>
    <cellStyle name="Normal 10 7 2 4" xfId="5370"/>
    <cellStyle name="Normal 10 7 2 4 2" xfId="20114"/>
    <cellStyle name="Normal 10 7 2 5" xfId="16336"/>
    <cellStyle name="Normal 10 7 2 6" xfId="10853"/>
    <cellStyle name="Normal 10 7 3" xfId="2663"/>
    <cellStyle name="Normal 10 7 3 2" xfId="8146"/>
    <cellStyle name="Normal 10 7 3 2 2" xfId="22890"/>
    <cellStyle name="Normal 10 7 3 3" xfId="17407"/>
    <cellStyle name="Normal 10 7 3 4" xfId="13629"/>
    <cellStyle name="Normal 10 7 4" xfId="6441"/>
    <cellStyle name="Normal 10 7 4 2" xfId="21185"/>
    <cellStyle name="Normal 10 7 4 3" xfId="11924"/>
    <cellStyle name="Normal 10 7 5" xfId="4736"/>
    <cellStyle name="Normal 10 7 5 2" xfId="19480"/>
    <cellStyle name="Normal 10 7 6" xfId="15702"/>
    <cellStyle name="Normal 10 7 7" xfId="10219"/>
    <cellStyle name="Normal 10 8" xfId="1012"/>
    <cellStyle name="Normal 10 8 2" xfId="2717"/>
    <cellStyle name="Normal 10 8 2 2" xfId="8200"/>
    <cellStyle name="Normal 10 8 2 2 2" xfId="22944"/>
    <cellStyle name="Normal 10 8 2 3" xfId="17461"/>
    <cellStyle name="Normal 10 8 2 4" xfId="13683"/>
    <cellStyle name="Normal 10 8 3" xfId="6495"/>
    <cellStyle name="Normal 10 8 3 2" xfId="21239"/>
    <cellStyle name="Normal 10 8 3 3" xfId="11978"/>
    <cellStyle name="Normal 10 8 4" xfId="4790"/>
    <cellStyle name="Normal 10 8 4 2" xfId="19534"/>
    <cellStyle name="Normal 10 8 5" xfId="15756"/>
    <cellStyle name="Normal 10 8 6" xfId="10273"/>
    <cellStyle name="Normal 10 9" xfId="371"/>
    <cellStyle name="Normal 10 9 2" xfId="2083"/>
    <cellStyle name="Normal 10 9 2 2" xfId="7566"/>
    <cellStyle name="Normal 10 9 2 2 2" xfId="22310"/>
    <cellStyle name="Normal 10 9 2 3" xfId="16827"/>
    <cellStyle name="Normal 10 9 2 4" xfId="13049"/>
    <cellStyle name="Normal 10 9 3" xfId="5861"/>
    <cellStyle name="Normal 10 9 3 2" xfId="20605"/>
    <cellStyle name="Normal 10 9 3 3" xfId="11344"/>
    <cellStyle name="Normal 10 9 4" xfId="4156"/>
    <cellStyle name="Normal 10 9 4 2" xfId="18900"/>
    <cellStyle name="Normal 10 9 5" xfId="15122"/>
    <cellStyle name="Normal 10 9 6" xfId="9639"/>
    <cellStyle name="Normal 11" xfId="57"/>
    <cellStyle name="Normal 12" xfId="88"/>
    <cellStyle name="Normal 12 10" xfId="4117"/>
    <cellStyle name="Normal 12 10 2" xfId="18861"/>
    <cellStyle name="Normal 12 11" xfId="15083"/>
    <cellStyle name="Normal 12 12" xfId="9600"/>
    <cellStyle name="Normal 12 13" xfId="329"/>
    <cellStyle name="Normal 12 2" xfId="163"/>
    <cellStyle name="Normal 12 2 10" xfId="9927"/>
    <cellStyle name="Normal 12 2 11" xfId="664"/>
    <cellStyle name="Normal 12 2 2" xfId="924"/>
    <cellStyle name="Normal 12 2 2 2" xfId="1560"/>
    <cellStyle name="Normal 12 2 2 2 2" xfId="3265"/>
    <cellStyle name="Normal 12 2 2 2 2 2" xfId="8748"/>
    <cellStyle name="Normal 12 2 2 2 2 2 2" xfId="23492"/>
    <cellStyle name="Normal 12 2 2 2 2 3" xfId="18009"/>
    <cellStyle name="Normal 12 2 2 2 2 4" xfId="14231"/>
    <cellStyle name="Normal 12 2 2 2 3" xfId="7043"/>
    <cellStyle name="Normal 12 2 2 2 3 2" xfId="21787"/>
    <cellStyle name="Normal 12 2 2 2 3 3" xfId="12526"/>
    <cellStyle name="Normal 12 2 2 2 4" xfId="5338"/>
    <cellStyle name="Normal 12 2 2 2 4 2" xfId="20082"/>
    <cellStyle name="Normal 12 2 2 2 5" xfId="16304"/>
    <cellStyle name="Normal 12 2 2 2 6" xfId="10821"/>
    <cellStyle name="Normal 12 2 2 3" xfId="2631"/>
    <cellStyle name="Normal 12 2 2 3 2" xfId="8114"/>
    <cellStyle name="Normal 12 2 2 3 2 2" xfId="22858"/>
    <cellStyle name="Normal 12 2 2 3 3" xfId="17375"/>
    <cellStyle name="Normal 12 2 2 3 4" xfId="13597"/>
    <cellStyle name="Normal 12 2 2 4" xfId="6409"/>
    <cellStyle name="Normal 12 2 2 4 2" xfId="21153"/>
    <cellStyle name="Normal 12 2 2 4 3" xfId="11892"/>
    <cellStyle name="Normal 12 2 2 5" xfId="4704"/>
    <cellStyle name="Normal 12 2 2 5 2" xfId="19448"/>
    <cellStyle name="Normal 12 2 2 6" xfId="15670"/>
    <cellStyle name="Normal 12 2 2 7" xfId="10187"/>
    <cellStyle name="Normal 12 2 3" xfId="1300"/>
    <cellStyle name="Normal 12 2 3 2" xfId="3005"/>
    <cellStyle name="Normal 12 2 3 2 2" xfId="8488"/>
    <cellStyle name="Normal 12 2 3 2 2 2" xfId="23232"/>
    <cellStyle name="Normal 12 2 3 2 3" xfId="17749"/>
    <cellStyle name="Normal 12 2 3 2 4" xfId="13971"/>
    <cellStyle name="Normal 12 2 3 3" xfId="6783"/>
    <cellStyle name="Normal 12 2 3 3 2" xfId="21527"/>
    <cellStyle name="Normal 12 2 3 3 3" xfId="12266"/>
    <cellStyle name="Normal 12 2 3 4" xfId="5078"/>
    <cellStyle name="Normal 12 2 3 4 2" xfId="19822"/>
    <cellStyle name="Normal 12 2 3 5" xfId="16044"/>
    <cellStyle name="Normal 12 2 3 6" xfId="10561"/>
    <cellStyle name="Normal 12 2 4" xfId="1934"/>
    <cellStyle name="Normal 12 2 4 2" xfId="3639"/>
    <cellStyle name="Normal 12 2 4 2 2" xfId="9122"/>
    <cellStyle name="Normal 12 2 4 2 2 2" xfId="23866"/>
    <cellStyle name="Normal 12 2 4 2 3" xfId="18383"/>
    <cellStyle name="Normal 12 2 4 2 4" xfId="14605"/>
    <cellStyle name="Normal 12 2 4 3" xfId="7417"/>
    <cellStyle name="Normal 12 2 4 3 2" xfId="22161"/>
    <cellStyle name="Normal 12 2 4 3 3" xfId="12900"/>
    <cellStyle name="Normal 12 2 4 4" xfId="5712"/>
    <cellStyle name="Normal 12 2 4 4 2" xfId="20456"/>
    <cellStyle name="Normal 12 2 4 5" xfId="16678"/>
    <cellStyle name="Normal 12 2 4 6" xfId="11195"/>
    <cellStyle name="Normal 12 2 5" xfId="2371"/>
    <cellStyle name="Normal 12 2 5 2" xfId="7854"/>
    <cellStyle name="Normal 12 2 5 2 2" xfId="22598"/>
    <cellStyle name="Normal 12 2 5 3" xfId="17115"/>
    <cellStyle name="Normal 12 2 5 4" xfId="13337"/>
    <cellStyle name="Normal 12 2 6" xfId="4007"/>
    <cellStyle name="Normal 12 2 6 2" xfId="9490"/>
    <cellStyle name="Normal 12 2 6 2 2" xfId="24234"/>
    <cellStyle name="Normal 12 2 6 3" xfId="18751"/>
    <cellStyle name="Normal 12 2 6 4" xfId="14973"/>
    <cellStyle name="Normal 12 2 7" xfId="6149"/>
    <cellStyle name="Normal 12 2 7 2" xfId="20893"/>
    <cellStyle name="Normal 12 2 7 3" xfId="11632"/>
    <cellStyle name="Normal 12 2 8" xfId="4444"/>
    <cellStyle name="Normal 12 2 8 2" xfId="19188"/>
    <cellStyle name="Normal 12 2 9" xfId="15410"/>
    <cellStyle name="Normal 12 3" xfId="794"/>
    <cellStyle name="Normal 12 3 2" xfId="1430"/>
    <cellStyle name="Normal 12 3 2 2" xfId="3135"/>
    <cellStyle name="Normal 12 3 2 2 2" xfId="8618"/>
    <cellStyle name="Normal 12 3 2 2 2 2" xfId="23362"/>
    <cellStyle name="Normal 12 3 2 2 3" xfId="17879"/>
    <cellStyle name="Normal 12 3 2 2 4" xfId="14101"/>
    <cellStyle name="Normal 12 3 2 3" xfId="6913"/>
    <cellStyle name="Normal 12 3 2 3 2" xfId="21657"/>
    <cellStyle name="Normal 12 3 2 3 3" xfId="12396"/>
    <cellStyle name="Normal 12 3 2 4" xfId="5208"/>
    <cellStyle name="Normal 12 3 2 4 2" xfId="19952"/>
    <cellStyle name="Normal 12 3 2 5" xfId="16174"/>
    <cellStyle name="Normal 12 3 2 6" xfId="10691"/>
    <cellStyle name="Normal 12 3 3" xfId="2501"/>
    <cellStyle name="Normal 12 3 3 2" xfId="7984"/>
    <cellStyle name="Normal 12 3 3 2 2" xfId="22728"/>
    <cellStyle name="Normal 12 3 3 3" xfId="17245"/>
    <cellStyle name="Normal 12 3 3 4" xfId="13467"/>
    <cellStyle name="Normal 12 3 4" xfId="6279"/>
    <cellStyle name="Normal 12 3 4 2" xfId="21023"/>
    <cellStyle name="Normal 12 3 4 3" xfId="11762"/>
    <cellStyle name="Normal 12 3 5" xfId="4574"/>
    <cellStyle name="Normal 12 3 5 2" xfId="19318"/>
    <cellStyle name="Normal 12 3 6" xfId="15540"/>
    <cellStyle name="Normal 12 3 7" xfId="10057"/>
    <cellStyle name="Normal 12 4" xfId="1170"/>
    <cellStyle name="Normal 12 4 2" xfId="2875"/>
    <cellStyle name="Normal 12 4 2 2" xfId="8358"/>
    <cellStyle name="Normal 12 4 2 2 2" xfId="23102"/>
    <cellStyle name="Normal 12 4 2 3" xfId="17619"/>
    <cellStyle name="Normal 12 4 2 4" xfId="13841"/>
    <cellStyle name="Normal 12 4 3" xfId="6653"/>
    <cellStyle name="Normal 12 4 3 2" xfId="21397"/>
    <cellStyle name="Normal 12 4 3 3" xfId="12136"/>
    <cellStyle name="Normal 12 4 4" xfId="4948"/>
    <cellStyle name="Normal 12 4 4 2" xfId="19692"/>
    <cellStyle name="Normal 12 4 5" xfId="15914"/>
    <cellStyle name="Normal 12 4 6" xfId="10431"/>
    <cellStyle name="Normal 12 5" xfId="534"/>
    <cellStyle name="Normal 12 5 2" xfId="2241"/>
    <cellStyle name="Normal 12 5 2 2" xfId="7724"/>
    <cellStyle name="Normal 12 5 2 2 2" xfId="22468"/>
    <cellStyle name="Normal 12 5 2 3" xfId="16985"/>
    <cellStyle name="Normal 12 5 2 4" xfId="13207"/>
    <cellStyle name="Normal 12 5 3" xfId="6019"/>
    <cellStyle name="Normal 12 5 3 2" xfId="20763"/>
    <cellStyle name="Normal 12 5 3 3" xfId="11502"/>
    <cellStyle name="Normal 12 5 4" xfId="4314"/>
    <cellStyle name="Normal 12 5 4 2" xfId="19058"/>
    <cellStyle name="Normal 12 5 5" xfId="15280"/>
    <cellStyle name="Normal 12 5 6" xfId="9797"/>
    <cellStyle name="Normal 12 6" xfId="1804"/>
    <cellStyle name="Normal 12 6 2" xfId="3509"/>
    <cellStyle name="Normal 12 6 2 2" xfId="8992"/>
    <cellStyle name="Normal 12 6 2 2 2" xfId="23736"/>
    <cellStyle name="Normal 12 6 2 3" xfId="18253"/>
    <cellStyle name="Normal 12 6 2 4" xfId="14475"/>
    <cellStyle name="Normal 12 6 3" xfId="7287"/>
    <cellStyle name="Normal 12 6 3 2" xfId="22031"/>
    <cellStyle name="Normal 12 6 3 3" xfId="12770"/>
    <cellStyle name="Normal 12 6 4" xfId="5582"/>
    <cellStyle name="Normal 12 6 4 2" xfId="20326"/>
    <cellStyle name="Normal 12 6 5" xfId="16548"/>
    <cellStyle name="Normal 12 6 6" xfId="11065"/>
    <cellStyle name="Normal 12 7" xfId="2044"/>
    <cellStyle name="Normal 12 7 2" xfId="7527"/>
    <cellStyle name="Normal 12 7 2 2" xfId="22271"/>
    <cellStyle name="Normal 12 7 3" xfId="16788"/>
    <cellStyle name="Normal 12 7 4" xfId="13010"/>
    <cellStyle name="Normal 12 8" xfId="3877"/>
    <cellStyle name="Normal 12 8 2" xfId="9360"/>
    <cellStyle name="Normal 12 8 2 2" xfId="24104"/>
    <cellStyle name="Normal 12 8 3" xfId="18621"/>
    <cellStyle name="Normal 12 8 4" xfId="14843"/>
    <cellStyle name="Normal 12 9" xfId="5822"/>
    <cellStyle name="Normal 12 9 2" xfId="20566"/>
    <cellStyle name="Normal 12 9 3" xfId="11305"/>
    <cellStyle name="Normal 13" xfId="926"/>
    <cellStyle name="Normal 13 2" xfId="1562"/>
    <cellStyle name="Normal 13 2 2" xfId="3267"/>
    <cellStyle name="Normal 13 2 2 2" xfId="8750"/>
    <cellStyle name="Normal 13 2 2 2 2" xfId="23494"/>
    <cellStyle name="Normal 13 2 2 3" xfId="18011"/>
    <cellStyle name="Normal 13 2 2 4" xfId="14233"/>
    <cellStyle name="Normal 13 2 3" xfId="7045"/>
    <cellStyle name="Normal 13 2 3 2" xfId="21789"/>
    <cellStyle name="Normal 13 2 3 3" xfId="12528"/>
    <cellStyle name="Normal 13 2 4" xfId="5340"/>
    <cellStyle name="Normal 13 2 4 2" xfId="20084"/>
    <cellStyle name="Normal 13 2 5" xfId="16306"/>
    <cellStyle name="Normal 13 2 6" xfId="10823"/>
    <cellStyle name="Normal 13 3" xfId="2633"/>
    <cellStyle name="Normal 13 3 2" xfId="8116"/>
    <cellStyle name="Normal 13 3 2 2" xfId="22860"/>
    <cellStyle name="Normal 13 3 3" xfId="17377"/>
    <cellStyle name="Normal 13 3 4" xfId="13599"/>
    <cellStyle name="Normal 13 4" xfId="6411"/>
    <cellStyle name="Normal 13 4 2" xfId="21155"/>
    <cellStyle name="Normal 13 4 3" xfId="11894"/>
    <cellStyle name="Normal 13 5" xfId="4706"/>
    <cellStyle name="Normal 13 5 2" xfId="19450"/>
    <cellStyle name="Normal 13 6" xfId="15672"/>
    <cellStyle name="Normal 13 7" xfId="10189"/>
    <cellStyle name="Normal 14" xfId="929"/>
    <cellStyle name="Normal 14 2" xfId="1565"/>
    <cellStyle name="Normal 14 2 2" xfId="3270"/>
    <cellStyle name="Normal 14 2 2 2" xfId="8753"/>
    <cellStyle name="Normal 14 2 2 2 2" xfId="23497"/>
    <cellStyle name="Normal 14 2 2 3" xfId="18014"/>
    <cellStyle name="Normal 14 2 2 4" xfId="14236"/>
    <cellStyle name="Normal 14 2 3" xfId="7048"/>
    <cellStyle name="Normal 14 2 3 2" xfId="21792"/>
    <cellStyle name="Normal 14 2 3 3" xfId="12531"/>
    <cellStyle name="Normal 14 2 4" xfId="5343"/>
    <cellStyle name="Normal 14 2 4 2" xfId="20087"/>
    <cellStyle name="Normal 14 2 5" xfId="16309"/>
    <cellStyle name="Normal 14 2 6" xfId="10826"/>
    <cellStyle name="Normal 14 3" xfId="2636"/>
    <cellStyle name="Normal 14 3 2" xfId="8119"/>
    <cellStyle name="Normal 14 3 2 2" xfId="22863"/>
    <cellStyle name="Normal 14 3 3" xfId="17380"/>
    <cellStyle name="Normal 14 3 4" xfId="13602"/>
    <cellStyle name="Normal 14 4" xfId="6414"/>
    <cellStyle name="Normal 14 4 2" xfId="21158"/>
    <cellStyle name="Normal 14 4 3" xfId="11897"/>
    <cellStyle name="Normal 14 5" xfId="4709"/>
    <cellStyle name="Normal 14 5 2" xfId="19453"/>
    <cellStyle name="Normal 14 6" xfId="15675"/>
    <cellStyle name="Normal 14 7" xfId="10192"/>
    <cellStyle name="Normal 2" xfId="15"/>
    <cellStyle name="Normal 2 10" xfId="109"/>
    <cellStyle name="Normal 2 10 10" xfId="9799"/>
    <cellStyle name="Normal 2 10 11" xfId="536"/>
    <cellStyle name="Normal 2 10 2" xfId="796"/>
    <cellStyle name="Normal 2 10 2 2" xfId="1432"/>
    <cellStyle name="Normal 2 10 2 2 2" xfId="3137"/>
    <cellStyle name="Normal 2 10 2 2 2 2" xfId="8620"/>
    <cellStyle name="Normal 2 10 2 2 2 2 2" xfId="23364"/>
    <cellStyle name="Normal 2 10 2 2 2 3" xfId="17881"/>
    <cellStyle name="Normal 2 10 2 2 2 4" xfId="14103"/>
    <cellStyle name="Normal 2 10 2 2 3" xfId="6915"/>
    <cellStyle name="Normal 2 10 2 2 3 2" xfId="21659"/>
    <cellStyle name="Normal 2 10 2 2 3 3" xfId="12398"/>
    <cellStyle name="Normal 2 10 2 2 4" xfId="5210"/>
    <cellStyle name="Normal 2 10 2 2 4 2" xfId="19954"/>
    <cellStyle name="Normal 2 10 2 2 5" xfId="16176"/>
    <cellStyle name="Normal 2 10 2 2 6" xfId="10693"/>
    <cellStyle name="Normal 2 10 2 3" xfId="2503"/>
    <cellStyle name="Normal 2 10 2 3 2" xfId="7986"/>
    <cellStyle name="Normal 2 10 2 3 2 2" xfId="22730"/>
    <cellStyle name="Normal 2 10 2 3 3" xfId="17247"/>
    <cellStyle name="Normal 2 10 2 3 4" xfId="13469"/>
    <cellStyle name="Normal 2 10 2 4" xfId="6281"/>
    <cellStyle name="Normal 2 10 2 4 2" xfId="21025"/>
    <cellStyle name="Normal 2 10 2 4 3" xfId="11764"/>
    <cellStyle name="Normal 2 10 2 5" xfId="4576"/>
    <cellStyle name="Normal 2 10 2 5 2" xfId="19320"/>
    <cellStyle name="Normal 2 10 2 6" xfId="15542"/>
    <cellStyle name="Normal 2 10 2 7" xfId="10059"/>
    <cellStyle name="Normal 2 10 3" xfId="1172"/>
    <cellStyle name="Normal 2 10 3 2" xfId="2877"/>
    <cellStyle name="Normal 2 10 3 2 2" xfId="8360"/>
    <cellStyle name="Normal 2 10 3 2 2 2" xfId="23104"/>
    <cellStyle name="Normal 2 10 3 2 3" xfId="17621"/>
    <cellStyle name="Normal 2 10 3 2 4" xfId="13843"/>
    <cellStyle name="Normal 2 10 3 3" xfId="6655"/>
    <cellStyle name="Normal 2 10 3 3 2" xfId="21399"/>
    <cellStyle name="Normal 2 10 3 3 3" xfId="12138"/>
    <cellStyle name="Normal 2 10 3 4" xfId="4950"/>
    <cellStyle name="Normal 2 10 3 4 2" xfId="19694"/>
    <cellStyle name="Normal 2 10 3 5" xfId="15916"/>
    <cellStyle name="Normal 2 10 3 6" xfId="10433"/>
    <cellStyle name="Normal 2 10 4" xfId="1806"/>
    <cellStyle name="Normal 2 10 4 2" xfId="3511"/>
    <cellStyle name="Normal 2 10 4 2 2" xfId="8994"/>
    <cellStyle name="Normal 2 10 4 2 2 2" xfId="23738"/>
    <cellStyle name="Normal 2 10 4 2 3" xfId="18255"/>
    <cellStyle name="Normal 2 10 4 2 4" xfId="14477"/>
    <cellStyle name="Normal 2 10 4 3" xfId="7289"/>
    <cellStyle name="Normal 2 10 4 3 2" xfId="22033"/>
    <cellStyle name="Normal 2 10 4 3 3" xfId="12772"/>
    <cellStyle name="Normal 2 10 4 4" xfId="5584"/>
    <cellStyle name="Normal 2 10 4 4 2" xfId="20328"/>
    <cellStyle name="Normal 2 10 4 5" xfId="16550"/>
    <cellStyle name="Normal 2 10 4 6" xfId="11067"/>
    <cellStyle name="Normal 2 10 5" xfId="2243"/>
    <cellStyle name="Normal 2 10 5 2" xfId="7726"/>
    <cellStyle name="Normal 2 10 5 2 2" xfId="22470"/>
    <cellStyle name="Normal 2 10 5 3" xfId="16987"/>
    <cellStyle name="Normal 2 10 5 4" xfId="13209"/>
    <cellStyle name="Normal 2 10 6" xfId="3879"/>
    <cellStyle name="Normal 2 10 6 2" xfId="9362"/>
    <cellStyle name="Normal 2 10 6 2 2" xfId="24106"/>
    <cellStyle name="Normal 2 10 6 3" xfId="18623"/>
    <cellStyle name="Normal 2 10 6 4" xfId="14845"/>
    <cellStyle name="Normal 2 10 7" xfId="6021"/>
    <cellStyle name="Normal 2 10 7 2" xfId="20765"/>
    <cellStyle name="Normal 2 10 7 3" xfId="11504"/>
    <cellStyle name="Normal 2 10 8" xfId="4316"/>
    <cellStyle name="Normal 2 10 8 2" xfId="19060"/>
    <cellStyle name="Normal 2 10 9" xfId="15282"/>
    <cellStyle name="Normal 2 11" xfId="401"/>
    <cellStyle name="Normal 2 11 2" xfId="1042"/>
    <cellStyle name="Normal 2 11 2 2" xfId="2747"/>
    <cellStyle name="Normal 2 11 2 2 2" xfId="8230"/>
    <cellStyle name="Normal 2 11 2 2 2 2" xfId="22974"/>
    <cellStyle name="Normal 2 11 2 2 3" xfId="17491"/>
    <cellStyle name="Normal 2 11 2 2 4" xfId="13713"/>
    <cellStyle name="Normal 2 11 2 3" xfId="6525"/>
    <cellStyle name="Normal 2 11 2 3 2" xfId="21269"/>
    <cellStyle name="Normal 2 11 2 3 3" xfId="12008"/>
    <cellStyle name="Normal 2 11 2 4" xfId="4820"/>
    <cellStyle name="Normal 2 11 2 4 2" xfId="19564"/>
    <cellStyle name="Normal 2 11 2 5" xfId="15786"/>
    <cellStyle name="Normal 2 11 2 6" xfId="10303"/>
    <cellStyle name="Normal 2 11 3" xfId="1676"/>
    <cellStyle name="Normal 2 11 3 2" xfId="3381"/>
    <cellStyle name="Normal 2 11 3 2 2" xfId="8864"/>
    <cellStyle name="Normal 2 11 3 2 2 2" xfId="23608"/>
    <cellStyle name="Normal 2 11 3 2 3" xfId="18125"/>
    <cellStyle name="Normal 2 11 3 2 4" xfId="14347"/>
    <cellStyle name="Normal 2 11 3 3" xfId="7159"/>
    <cellStyle name="Normal 2 11 3 3 2" xfId="21903"/>
    <cellStyle name="Normal 2 11 3 3 3" xfId="12642"/>
    <cellStyle name="Normal 2 11 3 4" xfId="5454"/>
    <cellStyle name="Normal 2 11 3 4 2" xfId="20198"/>
    <cellStyle name="Normal 2 11 3 5" xfId="16420"/>
    <cellStyle name="Normal 2 11 3 6" xfId="10937"/>
    <cellStyle name="Normal 2 11 4" xfId="2113"/>
    <cellStyle name="Normal 2 11 4 2" xfId="7596"/>
    <cellStyle name="Normal 2 11 4 2 2" xfId="22340"/>
    <cellStyle name="Normal 2 11 4 3" xfId="16857"/>
    <cellStyle name="Normal 2 11 4 4" xfId="13079"/>
    <cellStyle name="Normal 2 11 5" xfId="3749"/>
    <cellStyle name="Normal 2 11 5 2" xfId="9232"/>
    <cellStyle name="Normal 2 11 5 2 2" xfId="23976"/>
    <cellStyle name="Normal 2 11 5 3" xfId="18493"/>
    <cellStyle name="Normal 2 11 5 4" xfId="14715"/>
    <cellStyle name="Normal 2 11 6" xfId="5891"/>
    <cellStyle name="Normal 2 11 6 2" xfId="20635"/>
    <cellStyle name="Normal 2 11 6 3" xfId="11374"/>
    <cellStyle name="Normal 2 11 7" xfId="4186"/>
    <cellStyle name="Normal 2 11 7 2" xfId="18930"/>
    <cellStyle name="Normal 2 11 8" xfId="15152"/>
    <cellStyle name="Normal 2 11 9" xfId="9669"/>
    <cellStyle name="Normal 2 12" xfId="666"/>
    <cellStyle name="Normal 2 12 2" xfId="1302"/>
    <cellStyle name="Normal 2 12 2 2" xfId="3007"/>
    <cellStyle name="Normal 2 12 2 2 2" xfId="8490"/>
    <cellStyle name="Normal 2 12 2 2 2 2" xfId="23234"/>
    <cellStyle name="Normal 2 12 2 2 3" xfId="17751"/>
    <cellStyle name="Normal 2 12 2 2 4" xfId="13973"/>
    <cellStyle name="Normal 2 12 2 3" xfId="6785"/>
    <cellStyle name="Normal 2 12 2 3 2" xfId="21529"/>
    <cellStyle name="Normal 2 12 2 3 3" xfId="12268"/>
    <cellStyle name="Normal 2 12 2 4" xfId="5080"/>
    <cellStyle name="Normal 2 12 2 4 2" xfId="19824"/>
    <cellStyle name="Normal 2 12 2 5" xfId="16046"/>
    <cellStyle name="Normal 2 12 2 6" xfId="10563"/>
    <cellStyle name="Normal 2 12 3" xfId="1936"/>
    <cellStyle name="Normal 2 12 3 2" xfId="3641"/>
    <cellStyle name="Normal 2 12 3 2 2" xfId="9124"/>
    <cellStyle name="Normal 2 12 3 2 2 2" xfId="23868"/>
    <cellStyle name="Normal 2 12 3 2 3" xfId="18385"/>
    <cellStyle name="Normal 2 12 3 2 4" xfId="14607"/>
    <cellStyle name="Normal 2 12 3 3" xfId="7419"/>
    <cellStyle name="Normal 2 12 3 3 2" xfId="22163"/>
    <cellStyle name="Normal 2 12 3 3 3" xfId="12902"/>
    <cellStyle name="Normal 2 12 3 4" xfId="5714"/>
    <cellStyle name="Normal 2 12 3 4 2" xfId="20458"/>
    <cellStyle name="Normal 2 12 3 5" xfId="16680"/>
    <cellStyle name="Normal 2 12 3 6" xfId="11197"/>
    <cellStyle name="Normal 2 12 4" xfId="2373"/>
    <cellStyle name="Normal 2 12 4 2" xfId="7856"/>
    <cellStyle name="Normal 2 12 4 2 2" xfId="22600"/>
    <cellStyle name="Normal 2 12 4 3" xfId="17117"/>
    <cellStyle name="Normal 2 12 4 4" xfId="13339"/>
    <cellStyle name="Normal 2 12 5" xfId="4009"/>
    <cellStyle name="Normal 2 12 5 2" xfId="9492"/>
    <cellStyle name="Normal 2 12 5 2 2" xfId="24236"/>
    <cellStyle name="Normal 2 12 5 3" xfId="18753"/>
    <cellStyle name="Normal 2 12 5 4" xfId="14975"/>
    <cellStyle name="Normal 2 12 6" xfId="6151"/>
    <cellStyle name="Normal 2 12 6 2" xfId="20895"/>
    <cellStyle name="Normal 2 12 6 3" xfId="11634"/>
    <cellStyle name="Normal 2 12 7" xfId="4446"/>
    <cellStyle name="Normal 2 12 7 2" xfId="19190"/>
    <cellStyle name="Normal 2 12 8" xfId="15412"/>
    <cellStyle name="Normal 2 12 9" xfId="9929"/>
    <cellStyle name="Normal 2 13" xfId="933"/>
    <cellStyle name="Normal 2 13 2" xfId="1568"/>
    <cellStyle name="Normal 2 13 2 2" xfId="3273"/>
    <cellStyle name="Normal 2 13 2 2 2" xfId="8756"/>
    <cellStyle name="Normal 2 13 2 2 2 2" xfId="23500"/>
    <cellStyle name="Normal 2 13 2 2 3" xfId="18017"/>
    <cellStyle name="Normal 2 13 2 2 4" xfId="14239"/>
    <cellStyle name="Normal 2 13 2 3" xfId="7051"/>
    <cellStyle name="Normal 2 13 2 3 2" xfId="21795"/>
    <cellStyle name="Normal 2 13 2 3 3" xfId="12534"/>
    <cellStyle name="Normal 2 13 2 4" xfId="5346"/>
    <cellStyle name="Normal 2 13 2 4 2" xfId="20090"/>
    <cellStyle name="Normal 2 13 2 5" xfId="16312"/>
    <cellStyle name="Normal 2 13 2 6" xfId="10829"/>
    <cellStyle name="Normal 2 13 3" xfId="2639"/>
    <cellStyle name="Normal 2 13 3 2" xfId="8122"/>
    <cellStyle name="Normal 2 13 3 2 2" xfId="22866"/>
    <cellStyle name="Normal 2 13 3 3" xfId="17383"/>
    <cellStyle name="Normal 2 13 3 4" xfId="13605"/>
    <cellStyle name="Normal 2 13 4" xfId="6417"/>
    <cellStyle name="Normal 2 13 4 2" xfId="21161"/>
    <cellStyle name="Normal 2 13 4 3" xfId="11900"/>
    <cellStyle name="Normal 2 13 5" xfId="4712"/>
    <cellStyle name="Normal 2 13 5 2" xfId="19456"/>
    <cellStyle name="Normal 2 13 6" xfId="15678"/>
    <cellStyle name="Normal 2 13 7" xfId="10195"/>
    <cellStyle name="Normal 2 14" xfId="988"/>
    <cellStyle name="Normal 2 14 2" xfId="2693"/>
    <cellStyle name="Normal 2 14 2 2" xfId="8176"/>
    <cellStyle name="Normal 2 14 2 2 2" xfId="22920"/>
    <cellStyle name="Normal 2 14 2 3" xfId="17437"/>
    <cellStyle name="Normal 2 14 2 4" xfId="13659"/>
    <cellStyle name="Normal 2 14 3" xfId="6471"/>
    <cellStyle name="Normal 2 14 3 2" xfId="21215"/>
    <cellStyle name="Normal 2 14 3 3" xfId="11954"/>
    <cellStyle name="Normal 2 14 4" xfId="4766"/>
    <cellStyle name="Normal 2 14 4 2" xfId="19510"/>
    <cellStyle name="Normal 2 14 5" xfId="15732"/>
    <cellStyle name="Normal 2 14 6" xfId="10249"/>
    <cellStyle name="Normal 2 15" xfId="347"/>
    <cellStyle name="Normal 2 15 2" xfId="2059"/>
    <cellStyle name="Normal 2 15 2 2" xfId="7542"/>
    <cellStyle name="Normal 2 15 2 2 2" xfId="22286"/>
    <cellStyle name="Normal 2 15 2 3" xfId="16803"/>
    <cellStyle name="Normal 2 15 2 4" xfId="13025"/>
    <cellStyle name="Normal 2 15 3" xfId="5837"/>
    <cellStyle name="Normal 2 15 3 2" xfId="20581"/>
    <cellStyle name="Normal 2 15 3 3" xfId="11320"/>
    <cellStyle name="Normal 2 15 4" xfId="4132"/>
    <cellStyle name="Normal 2 15 4 2" xfId="18876"/>
    <cellStyle name="Normal 2 15 5" xfId="15098"/>
    <cellStyle name="Normal 2 15 6" xfId="9615"/>
    <cellStyle name="Normal 2 16" xfId="1622"/>
    <cellStyle name="Normal 2 16 2" xfId="3327"/>
    <cellStyle name="Normal 2 16 2 2" xfId="8810"/>
    <cellStyle name="Normal 2 16 2 2 2" xfId="23554"/>
    <cellStyle name="Normal 2 16 2 3" xfId="18071"/>
    <cellStyle name="Normal 2 16 2 4" xfId="14293"/>
    <cellStyle name="Normal 2 16 3" xfId="7105"/>
    <cellStyle name="Normal 2 16 3 2" xfId="21849"/>
    <cellStyle name="Normal 2 16 3 3" xfId="12588"/>
    <cellStyle name="Normal 2 16 4" xfId="5400"/>
    <cellStyle name="Normal 2 16 4 2" xfId="20144"/>
    <cellStyle name="Normal 2 16 5" xfId="16366"/>
    <cellStyle name="Normal 2 16 6" xfId="10883"/>
    <cellStyle name="Normal 2 17" xfId="1990"/>
    <cellStyle name="Normal 2 17 2" xfId="7473"/>
    <cellStyle name="Normal 2 17 2 2" xfId="22217"/>
    <cellStyle name="Normal 2 17 3" xfId="16734"/>
    <cellStyle name="Normal 2 17 4" xfId="12956"/>
    <cellStyle name="Normal 2 18" xfId="3695"/>
    <cellStyle name="Normal 2 18 2" xfId="9178"/>
    <cellStyle name="Normal 2 18 2 2" xfId="23922"/>
    <cellStyle name="Normal 2 18 3" xfId="18439"/>
    <cellStyle name="Normal 2 18 4" xfId="14661"/>
    <cellStyle name="Normal 2 19" xfId="5768"/>
    <cellStyle name="Normal 2 19 2" xfId="20512"/>
    <cellStyle name="Normal 2 19 3" xfId="11251"/>
    <cellStyle name="Normal 2 2" xfId="16"/>
    <cellStyle name="Normal 2 2 10" xfId="667"/>
    <cellStyle name="Normal 2 2 10 2" xfId="1303"/>
    <cellStyle name="Normal 2 2 10 2 2" xfId="3008"/>
    <cellStyle name="Normal 2 2 10 2 2 2" xfId="8491"/>
    <cellStyle name="Normal 2 2 10 2 2 2 2" xfId="23235"/>
    <cellStyle name="Normal 2 2 10 2 2 3" xfId="17752"/>
    <cellStyle name="Normal 2 2 10 2 2 4" xfId="13974"/>
    <cellStyle name="Normal 2 2 10 2 3" xfId="6786"/>
    <cellStyle name="Normal 2 2 10 2 3 2" xfId="21530"/>
    <cellStyle name="Normal 2 2 10 2 3 3" xfId="12269"/>
    <cellStyle name="Normal 2 2 10 2 4" xfId="5081"/>
    <cellStyle name="Normal 2 2 10 2 4 2" xfId="19825"/>
    <cellStyle name="Normal 2 2 10 2 5" xfId="16047"/>
    <cellStyle name="Normal 2 2 10 2 6" xfId="10564"/>
    <cellStyle name="Normal 2 2 10 3" xfId="1937"/>
    <cellStyle name="Normal 2 2 10 3 2" xfId="3642"/>
    <cellStyle name="Normal 2 2 10 3 2 2" xfId="9125"/>
    <cellStyle name="Normal 2 2 10 3 2 2 2" xfId="23869"/>
    <cellStyle name="Normal 2 2 10 3 2 3" xfId="18386"/>
    <cellStyle name="Normal 2 2 10 3 2 4" xfId="14608"/>
    <cellStyle name="Normal 2 2 10 3 3" xfId="7420"/>
    <cellStyle name="Normal 2 2 10 3 3 2" xfId="22164"/>
    <cellStyle name="Normal 2 2 10 3 3 3" xfId="12903"/>
    <cellStyle name="Normal 2 2 10 3 4" xfId="5715"/>
    <cellStyle name="Normal 2 2 10 3 4 2" xfId="20459"/>
    <cellStyle name="Normal 2 2 10 3 5" xfId="16681"/>
    <cellStyle name="Normal 2 2 10 3 6" xfId="11198"/>
    <cellStyle name="Normal 2 2 10 4" xfId="2374"/>
    <cellStyle name="Normal 2 2 10 4 2" xfId="7857"/>
    <cellStyle name="Normal 2 2 10 4 2 2" xfId="22601"/>
    <cellStyle name="Normal 2 2 10 4 3" xfId="17118"/>
    <cellStyle name="Normal 2 2 10 4 4" xfId="13340"/>
    <cellStyle name="Normal 2 2 10 5" xfId="4010"/>
    <cellStyle name="Normal 2 2 10 5 2" xfId="9493"/>
    <cellStyle name="Normal 2 2 10 5 2 2" xfId="24237"/>
    <cellStyle name="Normal 2 2 10 5 3" xfId="18754"/>
    <cellStyle name="Normal 2 2 10 5 4" xfId="14976"/>
    <cellStyle name="Normal 2 2 10 6" xfId="6152"/>
    <cellStyle name="Normal 2 2 10 6 2" xfId="20896"/>
    <cellStyle name="Normal 2 2 10 6 3" xfId="11635"/>
    <cellStyle name="Normal 2 2 10 7" xfId="4447"/>
    <cellStyle name="Normal 2 2 10 7 2" xfId="19191"/>
    <cellStyle name="Normal 2 2 10 8" xfId="15413"/>
    <cellStyle name="Normal 2 2 10 9" xfId="9930"/>
    <cellStyle name="Normal 2 2 11" xfId="934"/>
    <cellStyle name="Normal 2 2 11 2" xfId="1569"/>
    <cellStyle name="Normal 2 2 11 2 2" xfId="3274"/>
    <cellStyle name="Normal 2 2 11 2 2 2" xfId="8757"/>
    <cellStyle name="Normal 2 2 11 2 2 2 2" xfId="23501"/>
    <cellStyle name="Normal 2 2 11 2 2 3" xfId="18018"/>
    <cellStyle name="Normal 2 2 11 2 2 4" xfId="14240"/>
    <cellStyle name="Normal 2 2 11 2 3" xfId="7052"/>
    <cellStyle name="Normal 2 2 11 2 3 2" xfId="21796"/>
    <cellStyle name="Normal 2 2 11 2 3 3" xfId="12535"/>
    <cellStyle name="Normal 2 2 11 2 4" xfId="5347"/>
    <cellStyle name="Normal 2 2 11 2 4 2" xfId="20091"/>
    <cellStyle name="Normal 2 2 11 2 5" xfId="16313"/>
    <cellStyle name="Normal 2 2 11 2 6" xfId="10830"/>
    <cellStyle name="Normal 2 2 11 3" xfId="2640"/>
    <cellStyle name="Normal 2 2 11 3 2" xfId="8123"/>
    <cellStyle name="Normal 2 2 11 3 2 2" xfId="22867"/>
    <cellStyle name="Normal 2 2 11 3 3" xfId="17384"/>
    <cellStyle name="Normal 2 2 11 3 4" xfId="13606"/>
    <cellStyle name="Normal 2 2 11 4" xfId="6418"/>
    <cellStyle name="Normal 2 2 11 4 2" xfId="21162"/>
    <cellStyle name="Normal 2 2 11 4 3" xfId="11901"/>
    <cellStyle name="Normal 2 2 11 5" xfId="4713"/>
    <cellStyle name="Normal 2 2 11 5 2" xfId="19457"/>
    <cellStyle name="Normal 2 2 11 6" xfId="15679"/>
    <cellStyle name="Normal 2 2 11 7" xfId="10196"/>
    <cellStyle name="Normal 2 2 12" xfId="989"/>
    <cellStyle name="Normal 2 2 12 2" xfId="2694"/>
    <cellStyle name="Normal 2 2 12 2 2" xfId="8177"/>
    <cellStyle name="Normal 2 2 12 2 2 2" xfId="22921"/>
    <cellStyle name="Normal 2 2 12 2 3" xfId="17438"/>
    <cellStyle name="Normal 2 2 12 2 4" xfId="13660"/>
    <cellStyle name="Normal 2 2 12 3" xfId="6472"/>
    <cellStyle name="Normal 2 2 12 3 2" xfId="21216"/>
    <cellStyle name="Normal 2 2 12 3 3" xfId="11955"/>
    <cellStyle name="Normal 2 2 12 4" xfId="4767"/>
    <cellStyle name="Normal 2 2 12 4 2" xfId="19511"/>
    <cellStyle name="Normal 2 2 12 5" xfId="15733"/>
    <cellStyle name="Normal 2 2 12 6" xfId="10250"/>
    <cellStyle name="Normal 2 2 13" xfId="348"/>
    <cellStyle name="Normal 2 2 13 2" xfId="2060"/>
    <cellStyle name="Normal 2 2 13 2 2" xfId="7543"/>
    <cellStyle name="Normal 2 2 13 2 2 2" xfId="22287"/>
    <cellStyle name="Normal 2 2 13 2 3" xfId="16804"/>
    <cellStyle name="Normal 2 2 13 2 4" xfId="13026"/>
    <cellStyle name="Normal 2 2 13 3" xfId="5838"/>
    <cellStyle name="Normal 2 2 13 3 2" xfId="20582"/>
    <cellStyle name="Normal 2 2 13 3 3" xfId="11321"/>
    <cellStyle name="Normal 2 2 13 4" xfId="4133"/>
    <cellStyle name="Normal 2 2 13 4 2" xfId="18877"/>
    <cellStyle name="Normal 2 2 13 5" xfId="15099"/>
    <cellStyle name="Normal 2 2 13 6" xfId="9616"/>
    <cellStyle name="Normal 2 2 14" xfId="1623"/>
    <cellStyle name="Normal 2 2 14 2" xfId="3328"/>
    <cellStyle name="Normal 2 2 14 2 2" xfId="8811"/>
    <cellStyle name="Normal 2 2 14 2 2 2" xfId="23555"/>
    <cellStyle name="Normal 2 2 14 2 3" xfId="18072"/>
    <cellStyle name="Normal 2 2 14 2 4" xfId="14294"/>
    <cellStyle name="Normal 2 2 14 3" xfId="7106"/>
    <cellStyle name="Normal 2 2 14 3 2" xfId="21850"/>
    <cellStyle name="Normal 2 2 14 3 3" xfId="12589"/>
    <cellStyle name="Normal 2 2 14 4" xfId="5401"/>
    <cellStyle name="Normal 2 2 14 4 2" xfId="20145"/>
    <cellStyle name="Normal 2 2 14 5" xfId="16367"/>
    <cellStyle name="Normal 2 2 14 6" xfId="10884"/>
    <cellStyle name="Normal 2 2 15" xfId="1991"/>
    <cellStyle name="Normal 2 2 15 2" xfId="7474"/>
    <cellStyle name="Normal 2 2 15 2 2" xfId="22218"/>
    <cellStyle name="Normal 2 2 15 3" xfId="16735"/>
    <cellStyle name="Normal 2 2 15 4" xfId="12957"/>
    <cellStyle name="Normal 2 2 16" xfId="3696"/>
    <cellStyle name="Normal 2 2 16 2" xfId="9179"/>
    <cellStyle name="Normal 2 2 16 2 2" xfId="23923"/>
    <cellStyle name="Normal 2 2 16 3" xfId="18440"/>
    <cellStyle name="Normal 2 2 16 4" xfId="14662"/>
    <cellStyle name="Normal 2 2 17" xfId="5769"/>
    <cellStyle name="Normal 2 2 17 2" xfId="20513"/>
    <cellStyle name="Normal 2 2 17 3" xfId="11252"/>
    <cellStyle name="Normal 2 2 18" xfId="4064"/>
    <cellStyle name="Normal 2 2 18 2" xfId="18808"/>
    <cellStyle name="Normal 2 2 19" xfId="15030"/>
    <cellStyle name="Normal 2 2 2" xfId="17"/>
    <cellStyle name="Normal 2 2 2 10" xfId="935"/>
    <cellStyle name="Normal 2 2 2 10 2" xfId="1570"/>
    <cellStyle name="Normal 2 2 2 10 2 2" xfId="3275"/>
    <cellStyle name="Normal 2 2 2 10 2 2 2" xfId="8758"/>
    <cellStyle name="Normal 2 2 2 10 2 2 2 2" xfId="23502"/>
    <cellStyle name="Normal 2 2 2 10 2 2 3" xfId="18019"/>
    <cellStyle name="Normal 2 2 2 10 2 2 4" xfId="14241"/>
    <cellStyle name="Normal 2 2 2 10 2 3" xfId="7053"/>
    <cellStyle name="Normal 2 2 2 10 2 3 2" xfId="21797"/>
    <cellStyle name="Normal 2 2 2 10 2 3 3" xfId="12536"/>
    <cellStyle name="Normal 2 2 2 10 2 4" xfId="5348"/>
    <cellStyle name="Normal 2 2 2 10 2 4 2" xfId="20092"/>
    <cellStyle name="Normal 2 2 2 10 2 5" xfId="16314"/>
    <cellStyle name="Normal 2 2 2 10 2 6" xfId="10831"/>
    <cellStyle name="Normal 2 2 2 10 3" xfId="2641"/>
    <cellStyle name="Normal 2 2 2 10 3 2" xfId="8124"/>
    <cellStyle name="Normal 2 2 2 10 3 2 2" xfId="22868"/>
    <cellStyle name="Normal 2 2 2 10 3 3" xfId="17385"/>
    <cellStyle name="Normal 2 2 2 10 3 4" xfId="13607"/>
    <cellStyle name="Normal 2 2 2 10 4" xfId="6419"/>
    <cellStyle name="Normal 2 2 2 10 4 2" xfId="21163"/>
    <cellStyle name="Normal 2 2 2 10 4 3" xfId="11902"/>
    <cellStyle name="Normal 2 2 2 10 5" xfId="4714"/>
    <cellStyle name="Normal 2 2 2 10 5 2" xfId="19458"/>
    <cellStyle name="Normal 2 2 2 10 6" xfId="15680"/>
    <cellStyle name="Normal 2 2 2 10 7" xfId="10197"/>
    <cellStyle name="Normal 2 2 2 11" xfId="990"/>
    <cellStyle name="Normal 2 2 2 11 2" xfId="2695"/>
    <cellStyle name="Normal 2 2 2 11 2 2" xfId="8178"/>
    <cellStyle name="Normal 2 2 2 11 2 2 2" xfId="22922"/>
    <cellStyle name="Normal 2 2 2 11 2 3" xfId="17439"/>
    <cellStyle name="Normal 2 2 2 11 2 4" xfId="13661"/>
    <cellStyle name="Normal 2 2 2 11 3" xfId="6473"/>
    <cellStyle name="Normal 2 2 2 11 3 2" xfId="21217"/>
    <cellStyle name="Normal 2 2 2 11 3 3" xfId="11956"/>
    <cellStyle name="Normal 2 2 2 11 4" xfId="4768"/>
    <cellStyle name="Normal 2 2 2 11 4 2" xfId="19512"/>
    <cellStyle name="Normal 2 2 2 11 5" xfId="15734"/>
    <cellStyle name="Normal 2 2 2 11 6" xfId="10251"/>
    <cellStyle name="Normal 2 2 2 12" xfId="349"/>
    <cellStyle name="Normal 2 2 2 12 2" xfId="2061"/>
    <cellStyle name="Normal 2 2 2 12 2 2" xfId="7544"/>
    <cellStyle name="Normal 2 2 2 12 2 2 2" xfId="22288"/>
    <cellStyle name="Normal 2 2 2 12 2 3" xfId="16805"/>
    <cellStyle name="Normal 2 2 2 12 2 4" xfId="13027"/>
    <cellStyle name="Normal 2 2 2 12 3" xfId="5839"/>
    <cellStyle name="Normal 2 2 2 12 3 2" xfId="20583"/>
    <cellStyle name="Normal 2 2 2 12 3 3" xfId="11322"/>
    <cellStyle name="Normal 2 2 2 12 4" xfId="4134"/>
    <cellStyle name="Normal 2 2 2 12 4 2" xfId="18878"/>
    <cellStyle name="Normal 2 2 2 12 5" xfId="15100"/>
    <cellStyle name="Normal 2 2 2 12 6" xfId="9617"/>
    <cellStyle name="Normal 2 2 2 13" xfId="1624"/>
    <cellStyle name="Normal 2 2 2 13 2" xfId="3329"/>
    <cellStyle name="Normal 2 2 2 13 2 2" xfId="8812"/>
    <cellStyle name="Normal 2 2 2 13 2 2 2" xfId="23556"/>
    <cellStyle name="Normal 2 2 2 13 2 3" xfId="18073"/>
    <cellStyle name="Normal 2 2 2 13 2 4" xfId="14295"/>
    <cellStyle name="Normal 2 2 2 13 3" xfId="7107"/>
    <cellStyle name="Normal 2 2 2 13 3 2" xfId="21851"/>
    <cellStyle name="Normal 2 2 2 13 3 3" xfId="12590"/>
    <cellStyle name="Normal 2 2 2 13 4" xfId="5402"/>
    <cellStyle name="Normal 2 2 2 13 4 2" xfId="20146"/>
    <cellStyle name="Normal 2 2 2 13 5" xfId="16368"/>
    <cellStyle name="Normal 2 2 2 13 6" xfId="10885"/>
    <cellStyle name="Normal 2 2 2 14" xfId="1992"/>
    <cellStyle name="Normal 2 2 2 14 2" xfId="7475"/>
    <cellStyle name="Normal 2 2 2 14 2 2" xfId="22219"/>
    <cellStyle name="Normal 2 2 2 14 3" xfId="16736"/>
    <cellStyle name="Normal 2 2 2 14 4" xfId="12958"/>
    <cellStyle name="Normal 2 2 2 15" xfId="3697"/>
    <cellStyle name="Normal 2 2 2 15 2" xfId="9180"/>
    <cellStyle name="Normal 2 2 2 15 2 2" xfId="23924"/>
    <cellStyle name="Normal 2 2 2 15 3" xfId="18441"/>
    <cellStyle name="Normal 2 2 2 15 4" xfId="14663"/>
    <cellStyle name="Normal 2 2 2 16" xfId="5770"/>
    <cellStyle name="Normal 2 2 2 16 2" xfId="20514"/>
    <cellStyle name="Normal 2 2 2 16 3" xfId="11253"/>
    <cellStyle name="Normal 2 2 2 17" xfId="4065"/>
    <cellStyle name="Normal 2 2 2 17 2" xfId="18809"/>
    <cellStyle name="Normal 2 2 2 18" xfId="15031"/>
    <cellStyle name="Normal 2 2 2 19" xfId="9548"/>
    <cellStyle name="Normal 2 2 2 2" xfId="18"/>
    <cellStyle name="Normal 2 2 2 2 10" xfId="991"/>
    <cellStyle name="Normal 2 2 2 2 10 2" xfId="2696"/>
    <cellStyle name="Normal 2 2 2 2 10 2 2" xfId="8179"/>
    <cellStyle name="Normal 2 2 2 2 10 2 2 2" xfId="22923"/>
    <cellStyle name="Normal 2 2 2 2 10 2 3" xfId="17440"/>
    <cellStyle name="Normal 2 2 2 2 10 2 4" xfId="13662"/>
    <cellStyle name="Normal 2 2 2 2 10 3" xfId="6474"/>
    <cellStyle name="Normal 2 2 2 2 10 3 2" xfId="21218"/>
    <cellStyle name="Normal 2 2 2 2 10 3 3" xfId="11957"/>
    <cellStyle name="Normal 2 2 2 2 10 4" xfId="4769"/>
    <cellStyle name="Normal 2 2 2 2 10 4 2" xfId="19513"/>
    <cellStyle name="Normal 2 2 2 2 10 5" xfId="15735"/>
    <cellStyle name="Normal 2 2 2 2 10 6" xfId="10252"/>
    <cellStyle name="Normal 2 2 2 2 11" xfId="350"/>
    <cellStyle name="Normal 2 2 2 2 11 2" xfId="2062"/>
    <cellStyle name="Normal 2 2 2 2 11 2 2" xfId="7545"/>
    <cellStyle name="Normal 2 2 2 2 11 2 2 2" xfId="22289"/>
    <cellStyle name="Normal 2 2 2 2 11 2 3" xfId="16806"/>
    <cellStyle name="Normal 2 2 2 2 11 2 4" xfId="13028"/>
    <cellStyle name="Normal 2 2 2 2 11 3" xfId="5840"/>
    <cellStyle name="Normal 2 2 2 2 11 3 2" xfId="20584"/>
    <cellStyle name="Normal 2 2 2 2 11 3 3" xfId="11323"/>
    <cellStyle name="Normal 2 2 2 2 11 4" xfId="4135"/>
    <cellStyle name="Normal 2 2 2 2 11 4 2" xfId="18879"/>
    <cellStyle name="Normal 2 2 2 2 11 5" xfId="15101"/>
    <cellStyle name="Normal 2 2 2 2 11 6" xfId="9618"/>
    <cellStyle name="Normal 2 2 2 2 12" xfId="1625"/>
    <cellStyle name="Normal 2 2 2 2 12 2" xfId="3330"/>
    <cellStyle name="Normal 2 2 2 2 12 2 2" xfId="8813"/>
    <cellStyle name="Normal 2 2 2 2 12 2 2 2" xfId="23557"/>
    <cellStyle name="Normal 2 2 2 2 12 2 3" xfId="18074"/>
    <cellStyle name="Normal 2 2 2 2 12 2 4" xfId="14296"/>
    <cellStyle name="Normal 2 2 2 2 12 3" xfId="7108"/>
    <cellStyle name="Normal 2 2 2 2 12 3 2" xfId="21852"/>
    <cellStyle name="Normal 2 2 2 2 12 3 3" xfId="12591"/>
    <cellStyle name="Normal 2 2 2 2 12 4" xfId="5403"/>
    <cellStyle name="Normal 2 2 2 2 12 4 2" xfId="20147"/>
    <cellStyle name="Normal 2 2 2 2 12 5" xfId="16369"/>
    <cellStyle name="Normal 2 2 2 2 12 6" xfId="10886"/>
    <cellStyle name="Normal 2 2 2 2 13" xfId="1993"/>
    <cellStyle name="Normal 2 2 2 2 13 2" xfId="7476"/>
    <cellStyle name="Normal 2 2 2 2 13 2 2" xfId="22220"/>
    <cellStyle name="Normal 2 2 2 2 13 3" xfId="16737"/>
    <cellStyle name="Normal 2 2 2 2 13 4" xfId="12959"/>
    <cellStyle name="Normal 2 2 2 2 14" xfId="3698"/>
    <cellStyle name="Normal 2 2 2 2 14 2" xfId="9181"/>
    <cellStyle name="Normal 2 2 2 2 14 2 2" xfId="23925"/>
    <cellStyle name="Normal 2 2 2 2 14 3" xfId="18442"/>
    <cellStyle name="Normal 2 2 2 2 14 4" xfId="14664"/>
    <cellStyle name="Normal 2 2 2 2 15" xfId="5771"/>
    <cellStyle name="Normal 2 2 2 2 15 2" xfId="20515"/>
    <cellStyle name="Normal 2 2 2 2 15 3" xfId="11254"/>
    <cellStyle name="Normal 2 2 2 2 16" xfId="4066"/>
    <cellStyle name="Normal 2 2 2 2 16 2" xfId="18810"/>
    <cellStyle name="Normal 2 2 2 2 17" xfId="15032"/>
    <cellStyle name="Normal 2 2 2 2 18" xfId="9549"/>
    <cellStyle name="Normal 2 2 2 2 19" xfId="278"/>
    <cellStyle name="Normal 2 2 2 2 2" xfId="45"/>
    <cellStyle name="Normal 2 2 2 2 2 10" xfId="362"/>
    <cellStyle name="Normal 2 2 2 2 2 10 2" xfId="2074"/>
    <cellStyle name="Normal 2 2 2 2 2 10 2 2" xfId="7557"/>
    <cellStyle name="Normal 2 2 2 2 2 10 2 2 2" xfId="22301"/>
    <cellStyle name="Normal 2 2 2 2 2 10 2 3" xfId="16818"/>
    <cellStyle name="Normal 2 2 2 2 2 10 2 4" xfId="13040"/>
    <cellStyle name="Normal 2 2 2 2 2 10 3" xfId="5852"/>
    <cellStyle name="Normal 2 2 2 2 2 10 3 2" xfId="20596"/>
    <cellStyle name="Normal 2 2 2 2 2 10 3 3" xfId="11335"/>
    <cellStyle name="Normal 2 2 2 2 2 10 4" xfId="4147"/>
    <cellStyle name="Normal 2 2 2 2 2 10 4 2" xfId="18891"/>
    <cellStyle name="Normal 2 2 2 2 2 10 5" xfId="15113"/>
    <cellStyle name="Normal 2 2 2 2 2 10 6" xfId="9630"/>
    <cellStyle name="Normal 2 2 2 2 2 11" xfId="1637"/>
    <cellStyle name="Normal 2 2 2 2 2 11 2" xfId="3342"/>
    <cellStyle name="Normal 2 2 2 2 2 11 2 2" xfId="8825"/>
    <cellStyle name="Normal 2 2 2 2 2 11 2 2 2" xfId="23569"/>
    <cellStyle name="Normal 2 2 2 2 2 11 2 3" xfId="18086"/>
    <cellStyle name="Normal 2 2 2 2 2 11 2 4" xfId="14308"/>
    <cellStyle name="Normal 2 2 2 2 2 11 3" xfId="7120"/>
    <cellStyle name="Normal 2 2 2 2 2 11 3 2" xfId="21864"/>
    <cellStyle name="Normal 2 2 2 2 2 11 3 3" xfId="12603"/>
    <cellStyle name="Normal 2 2 2 2 2 11 4" xfId="5415"/>
    <cellStyle name="Normal 2 2 2 2 2 11 4 2" xfId="20159"/>
    <cellStyle name="Normal 2 2 2 2 2 11 5" xfId="16381"/>
    <cellStyle name="Normal 2 2 2 2 2 11 6" xfId="10898"/>
    <cellStyle name="Normal 2 2 2 2 2 12" xfId="2005"/>
    <cellStyle name="Normal 2 2 2 2 2 12 2" xfId="7488"/>
    <cellStyle name="Normal 2 2 2 2 2 12 2 2" xfId="22232"/>
    <cellStyle name="Normal 2 2 2 2 2 12 3" xfId="16749"/>
    <cellStyle name="Normal 2 2 2 2 2 12 4" xfId="12971"/>
    <cellStyle name="Normal 2 2 2 2 2 13" xfId="3710"/>
    <cellStyle name="Normal 2 2 2 2 2 13 2" xfId="9193"/>
    <cellStyle name="Normal 2 2 2 2 2 13 2 2" xfId="23937"/>
    <cellStyle name="Normal 2 2 2 2 2 13 3" xfId="18454"/>
    <cellStyle name="Normal 2 2 2 2 2 13 4" xfId="14676"/>
    <cellStyle name="Normal 2 2 2 2 2 14" xfId="5783"/>
    <cellStyle name="Normal 2 2 2 2 2 14 2" xfId="20527"/>
    <cellStyle name="Normal 2 2 2 2 2 14 3" xfId="11266"/>
    <cellStyle name="Normal 2 2 2 2 2 15" xfId="4078"/>
    <cellStyle name="Normal 2 2 2 2 2 15 2" xfId="18822"/>
    <cellStyle name="Normal 2 2 2 2 2 16" xfId="15044"/>
    <cellStyle name="Normal 2 2 2 2 2 17" xfId="9561"/>
    <cellStyle name="Normal 2 2 2 2 2 18" xfId="290"/>
    <cellStyle name="Normal 2 2 2 2 2 2" xfId="73"/>
    <cellStyle name="Normal 2 2 2 2 2 2 10" xfId="2029"/>
    <cellStyle name="Normal 2 2 2 2 2 2 10 2" xfId="7512"/>
    <cellStyle name="Normal 2 2 2 2 2 2 10 2 2" xfId="22256"/>
    <cellStyle name="Normal 2 2 2 2 2 2 10 3" xfId="16773"/>
    <cellStyle name="Normal 2 2 2 2 2 2 10 4" xfId="12995"/>
    <cellStyle name="Normal 2 2 2 2 2 2 11" xfId="3734"/>
    <cellStyle name="Normal 2 2 2 2 2 2 11 2" xfId="9217"/>
    <cellStyle name="Normal 2 2 2 2 2 2 11 2 2" xfId="23961"/>
    <cellStyle name="Normal 2 2 2 2 2 2 11 3" xfId="18478"/>
    <cellStyle name="Normal 2 2 2 2 2 2 11 4" xfId="14700"/>
    <cellStyle name="Normal 2 2 2 2 2 2 12" xfId="5807"/>
    <cellStyle name="Normal 2 2 2 2 2 2 12 2" xfId="20551"/>
    <cellStyle name="Normal 2 2 2 2 2 2 12 3" xfId="11290"/>
    <cellStyle name="Normal 2 2 2 2 2 2 13" xfId="4102"/>
    <cellStyle name="Normal 2 2 2 2 2 2 13 2" xfId="18846"/>
    <cellStyle name="Normal 2 2 2 2 2 2 14" xfId="15068"/>
    <cellStyle name="Normal 2 2 2 2 2 2 15" xfId="9585"/>
    <cellStyle name="Normal 2 2 2 2 2 2 16" xfId="314"/>
    <cellStyle name="Normal 2 2 2 2 2 2 2" xfId="183"/>
    <cellStyle name="Normal 2 2 2 2 2 2 2 10" xfId="15245"/>
    <cellStyle name="Normal 2 2 2 2 2 2 2 11" xfId="9762"/>
    <cellStyle name="Normal 2 2 2 2 2 2 2 12" xfId="494"/>
    <cellStyle name="Normal 2 2 2 2 2 2 2 2" xfId="629"/>
    <cellStyle name="Normal 2 2 2 2 2 2 2 2 10" xfId="9892"/>
    <cellStyle name="Normal 2 2 2 2 2 2 2 2 2" xfId="889"/>
    <cellStyle name="Normal 2 2 2 2 2 2 2 2 2 2" xfId="1525"/>
    <cellStyle name="Normal 2 2 2 2 2 2 2 2 2 2 2" xfId="3230"/>
    <cellStyle name="Normal 2 2 2 2 2 2 2 2 2 2 2 2" xfId="8713"/>
    <cellStyle name="Normal 2 2 2 2 2 2 2 2 2 2 2 2 2" xfId="23457"/>
    <cellStyle name="Normal 2 2 2 2 2 2 2 2 2 2 2 3" xfId="17974"/>
    <cellStyle name="Normal 2 2 2 2 2 2 2 2 2 2 2 4" xfId="14196"/>
    <cellStyle name="Normal 2 2 2 2 2 2 2 2 2 2 3" xfId="7008"/>
    <cellStyle name="Normal 2 2 2 2 2 2 2 2 2 2 3 2" xfId="21752"/>
    <cellStyle name="Normal 2 2 2 2 2 2 2 2 2 2 3 3" xfId="12491"/>
    <cellStyle name="Normal 2 2 2 2 2 2 2 2 2 2 4" xfId="5303"/>
    <cellStyle name="Normal 2 2 2 2 2 2 2 2 2 2 4 2" xfId="20047"/>
    <cellStyle name="Normal 2 2 2 2 2 2 2 2 2 2 5" xfId="16269"/>
    <cellStyle name="Normal 2 2 2 2 2 2 2 2 2 2 6" xfId="10786"/>
    <cellStyle name="Normal 2 2 2 2 2 2 2 2 2 3" xfId="2596"/>
    <cellStyle name="Normal 2 2 2 2 2 2 2 2 2 3 2" xfId="8079"/>
    <cellStyle name="Normal 2 2 2 2 2 2 2 2 2 3 2 2" xfId="22823"/>
    <cellStyle name="Normal 2 2 2 2 2 2 2 2 2 3 3" xfId="17340"/>
    <cellStyle name="Normal 2 2 2 2 2 2 2 2 2 3 4" xfId="13562"/>
    <cellStyle name="Normal 2 2 2 2 2 2 2 2 2 4" xfId="6374"/>
    <cellStyle name="Normal 2 2 2 2 2 2 2 2 2 4 2" xfId="21118"/>
    <cellStyle name="Normal 2 2 2 2 2 2 2 2 2 4 3" xfId="11857"/>
    <cellStyle name="Normal 2 2 2 2 2 2 2 2 2 5" xfId="4669"/>
    <cellStyle name="Normal 2 2 2 2 2 2 2 2 2 5 2" xfId="19413"/>
    <cellStyle name="Normal 2 2 2 2 2 2 2 2 2 6" xfId="15635"/>
    <cellStyle name="Normal 2 2 2 2 2 2 2 2 2 7" xfId="10152"/>
    <cellStyle name="Normal 2 2 2 2 2 2 2 2 3" xfId="1265"/>
    <cellStyle name="Normal 2 2 2 2 2 2 2 2 3 2" xfId="2970"/>
    <cellStyle name="Normal 2 2 2 2 2 2 2 2 3 2 2" xfId="8453"/>
    <cellStyle name="Normal 2 2 2 2 2 2 2 2 3 2 2 2" xfId="23197"/>
    <cellStyle name="Normal 2 2 2 2 2 2 2 2 3 2 3" xfId="17714"/>
    <cellStyle name="Normal 2 2 2 2 2 2 2 2 3 2 4" xfId="13936"/>
    <cellStyle name="Normal 2 2 2 2 2 2 2 2 3 3" xfId="6748"/>
    <cellStyle name="Normal 2 2 2 2 2 2 2 2 3 3 2" xfId="21492"/>
    <cellStyle name="Normal 2 2 2 2 2 2 2 2 3 3 3" xfId="12231"/>
    <cellStyle name="Normal 2 2 2 2 2 2 2 2 3 4" xfId="5043"/>
    <cellStyle name="Normal 2 2 2 2 2 2 2 2 3 4 2" xfId="19787"/>
    <cellStyle name="Normal 2 2 2 2 2 2 2 2 3 5" xfId="16009"/>
    <cellStyle name="Normal 2 2 2 2 2 2 2 2 3 6" xfId="10526"/>
    <cellStyle name="Normal 2 2 2 2 2 2 2 2 4" xfId="1899"/>
    <cellStyle name="Normal 2 2 2 2 2 2 2 2 4 2" xfId="3604"/>
    <cellStyle name="Normal 2 2 2 2 2 2 2 2 4 2 2" xfId="9087"/>
    <cellStyle name="Normal 2 2 2 2 2 2 2 2 4 2 2 2" xfId="23831"/>
    <cellStyle name="Normal 2 2 2 2 2 2 2 2 4 2 3" xfId="18348"/>
    <cellStyle name="Normal 2 2 2 2 2 2 2 2 4 2 4" xfId="14570"/>
    <cellStyle name="Normal 2 2 2 2 2 2 2 2 4 3" xfId="7382"/>
    <cellStyle name="Normal 2 2 2 2 2 2 2 2 4 3 2" xfId="22126"/>
    <cellStyle name="Normal 2 2 2 2 2 2 2 2 4 3 3" xfId="12865"/>
    <cellStyle name="Normal 2 2 2 2 2 2 2 2 4 4" xfId="5677"/>
    <cellStyle name="Normal 2 2 2 2 2 2 2 2 4 4 2" xfId="20421"/>
    <cellStyle name="Normal 2 2 2 2 2 2 2 2 4 5" xfId="16643"/>
    <cellStyle name="Normal 2 2 2 2 2 2 2 2 4 6" xfId="11160"/>
    <cellStyle name="Normal 2 2 2 2 2 2 2 2 5" xfId="2336"/>
    <cellStyle name="Normal 2 2 2 2 2 2 2 2 5 2" xfId="7819"/>
    <cellStyle name="Normal 2 2 2 2 2 2 2 2 5 2 2" xfId="22563"/>
    <cellStyle name="Normal 2 2 2 2 2 2 2 2 5 3" xfId="17080"/>
    <cellStyle name="Normal 2 2 2 2 2 2 2 2 5 4" xfId="13302"/>
    <cellStyle name="Normal 2 2 2 2 2 2 2 2 6" xfId="3972"/>
    <cellStyle name="Normal 2 2 2 2 2 2 2 2 6 2" xfId="9455"/>
    <cellStyle name="Normal 2 2 2 2 2 2 2 2 6 2 2" xfId="24199"/>
    <cellStyle name="Normal 2 2 2 2 2 2 2 2 6 3" xfId="18716"/>
    <cellStyle name="Normal 2 2 2 2 2 2 2 2 6 4" xfId="14938"/>
    <cellStyle name="Normal 2 2 2 2 2 2 2 2 7" xfId="6114"/>
    <cellStyle name="Normal 2 2 2 2 2 2 2 2 7 2" xfId="20858"/>
    <cellStyle name="Normal 2 2 2 2 2 2 2 2 7 3" xfId="11597"/>
    <cellStyle name="Normal 2 2 2 2 2 2 2 2 8" xfId="4409"/>
    <cellStyle name="Normal 2 2 2 2 2 2 2 2 8 2" xfId="19153"/>
    <cellStyle name="Normal 2 2 2 2 2 2 2 2 9" xfId="15375"/>
    <cellStyle name="Normal 2 2 2 2 2 2 2 3" xfId="759"/>
    <cellStyle name="Normal 2 2 2 2 2 2 2 3 2" xfId="1395"/>
    <cellStyle name="Normal 2 2 2 2 2 2 2 3 2 2" xfId="3100"/>
    <cellStyle name="Normal 2 2 2 2 2 2 2 3 2 2 2" xfId="8583"/>
    <cellStyle name="Normal 2 2 2 2 2 2 2 3 2 2 2 2" xfId="23327"/>
    <cellStyle name="Normal 2 2 2 2 2 2 2 3 2 2 3" xfId="17844"/>
    <cellStyle name="Normal 2 2 2 2 2 2 2 3 2 2 4" xfId="14066"/>
    <cellStyle name="Normal 2 2 2 2 2 2 2 3 2 3" xfId="6878"/>
    <cellStyle name="Normal 2 2 2 2 2 2 2 3 2 3 2" xfId="21622"/>
    <cellStyle name="Normal 2 2 2 2 2 2 2 3 2 3 3" xfId="12361"/>
    <cellStyle name="Normal 2 2 2 2 2 2 2 3 2 4" xfId="5173"/>
    <cellStyle name="Normal 2 2 2 2 2 2 2 3 2 4 2" xfId="19917"/>
    <cellStyle name="Normal 2 2 2 2 2 2 2 3 2 5" xfId="16139"/>
    <cellStyle name="Normal 2 2 2 2 2 2 2 3 2 6" xfId="10656"/>
    <cellStyle name="Normal 2 2 2 2 2 2 2 3 3" xfId="2466"/>
    <cellStyle name="Normal 2 2 2 2 2 2 2 3 3 2" xfId="7949"/>
    <cellStyle name="Normal 2 2 2 2 2 2 2 3 3 2 2" xfId="22693"/>
    <cellStyle name="Normal 2 2 2 2 2 2 2 3 3 3" xfId="17210"/>
    <cellStyle name="Normal 2 2 2 2 2 2 2 3 3 4" xfId="13432"/>
    <cellStyle name="Normal 2 2 2 2 2 2 2 3 4" xfId="6244"/>
    <cellStyle name="Normal 2 2 2 2 2 2 2 3 4 2" xfId="20988"/>
    <cellStyle name="Normal 2 2 2 2 2 2 2 3 4 3" xfId="11727"/>
    <cellStyle name="Normal 2 2 2 2 2 2 2 3 5" xfId="4539"/>
    <cellStyle name="Normal 2 2 2 2 2 2 2 3 5 2" xfId="19283"/>
    <cellStyle name="Normal 2 2 2 2 2 2 2 3 6" xfId="15505"/>
    <cellStyle name="Normal 2 2 2 2 2 2 2 3 7" xfId="10022"/>
    <cellStyle name="Normal 2 2 2 2 2 2 2 4" xfId="1135"/>
    <cellStyle name="Normal 2 2 2 2 2 2 2 4 2" xfId="2840"/>
    <cellStyle name="Normal 2 2 2 2 2 2 2 4 2 2" xfId="8323"/>
    <cellStyle name="Normal 2 2 2 2 2 2 2 4 2 2 2" xfId="23067"/>
    <cellStyle name="Normal 2 2 2 2 2 2 2 4 2 3" xfId="17584"/>
    <cellStyle name="Normal 2 2 2 2 2 2 2 4 2 4" xfId="13806"/>
    <cellStyle name="Normal 2 2 2 2 2 2 2 4 3" xfId="6618"/>
    <cellStyle name="Normal 2 2 2 2 2 2 2 4 3 2" xfId="21362"/>
    <cellStyle name="Normal 2 2 2 2 2 2 2 4 3 3" xfId="12101"/>
    <cellStyle name="Normal 2 2 2 2 2 2 2 4 4" xfId="4913"/>
    <cellStyle name="Normal 2 2 2 2 2 2 2 4 4 2" xfId="19657"/>
    <cellStyle name="Normal 2 2 2 2 2 2 2 4 5" xfId="15879"/>
    <cellStyle name="Normal 2 2 2 2 2 2 2 4 6" xfId="10396"/>
    <cellStyle name="Normal 2 2 2 2 2 2 2 5" xfId="1769"/>
    <cellStyle name="Normal 2 2 2 2 2 2 2 5 2" xfId="3474"/>
    <cellStyle name="Normal 2 2 2 2 2 2 2 5 2 2" xfId="8957"/>
    <cellStyle name="Normal 2 2 2 2 2 2 2 5 2 2 2" xfId="23701"/>
    <cellStyle name="Normal 2 2 2 2 2 2 2 5 2 3" xfId="18218"/>
    <cellStyle name="Normal 2 2 2 2 2 2 2 5 2 4" xfId="14440"/>
    <cellStyle name="Normal 2 2 2 2 2 2 2 5 3" xfId="7252"/>
    <cellStyle name="Normal 2 2 2 2 2 2 2 5 3 2" xfId="21996"/>
    <cellStyle name="Normal 2 2 2 2 2 2 2 5 3 3" xfId="12735"/>
    <cellStyle name="Normal 2 2 2 2 2 2 2 5 4" xfId="5547"/>
    <cellStyle name="Normal 2 2 2 2 2 2 2 5 4 2" xfId="20291"/>
    <cellStyle name="Normal 2 2 2 2 2 2 2 5 5" xfId="16513"/>
    <cellStyle name="Normal 2 2 2 2 2 2 2 5 6" xfId="11030"/>
    <cellStyle name="Normal 2 2 2 2 2 2 2 6" xfId="2206"/>
    <cellStyle name="Normal 2 2 2 2 2 2 2 6 2" xfId="7689"/>
    <cellStyle name="Normal 2 2 2 2 2 2 2 6 2 2" xfId="22433"/>
    <cellStyle name="Normal 2 2 2 2 2 2 2 6 3" xfId="16950"/>
    <cellStyle name="Normal 2 2 2 2 2 2 2 6 4" xfId="13172"/>
    <cellStyle name="Normal 2 2 2 2 2 2 2 7" xfId="3842"/>
    <cellStyle name="Normal 2 2 2 2 2 2 2 7 2" xfId="9325"/>
    <cellStyle name="Normal 2 2 2 2 2 2 2 7 2 2" xfId="24069"/>
    <cellStyle name="Normal 2 2 2 2 2 2 2 7 3" xfId="18586"/>
    <cellStyle name="Normal 2 2 2 2 2 2 2 7 4" xfId="14808"/>
    <cellStyle name="Normal 2 2 2 2 2 2 2 8" xfId="5984"/>
    <cellStyle name="Normal 2 2 2 2 2 2 2 8 2" xfId="20728"/>
    <cellStyle name="Normal 2 2 2 2 2 2 2 8 3" xfId="11467"/>
    <cellStyle name="Normal 2 2 2 2 2 2 2 9" xfId="4279"/>
    <cellStyle name="Normal 2 2 2 2 2 2 2 9 2" xfId="19023"/>
    <cellStyle name="Normal 2 2 2 2 2 2 3" xfId="184"/>
    <cellStyle name="Normal 2 2 2 2 2 2 3 10" xfId="9838"/>
    <cellStyle name="Normal 2 2 2 2 2 2 3 11" xfId="575"/>
    <cellStyle name="Normal 2 2 2 2 2 2 3 2" xfId="835"/>
    <cellStyle name="Normal 2 2 2 2 2 2 3 2 2" xfId="1471"/>
    <cellStyle name="Normal 2 2 2 2 2 2 3 2 2 2" xfId="3176"/>
    <cellStyle name="Normal 2 2 2 2 2 2 3 2 2 2 2" xfId="8659"/>
    <cellStyle name="Normal 2 2 2 2 2 2 3 2 2 2 2 2" xfId="23403"/>
    <cellStyle name="Normal 2 2 2 2 2 2 3 2 2 2 3" xfId="17920"/>
    <cellStyle name="Normal 2 2 2 2 2 2 3 2 2 2 4" xfId="14142"/>
    <cellStyle name="Normal 2 2 2 2 2 2 3 2 2 3" xfId="6954"/>
    <cellStyle name="Normal 2 2 2 2 2 2 3 2 2 3 2" xfId="21698"/>
    <cellStyle name="Normal 2 2 2 2 2 2 3 2 2 3 3" xfId="12437"/>
    <cellStyle name="Normal 2 2 2 2 2 2 3 2 2 4" xfId="5249"/>
    <cellStyle name="Normal 2 2 2 2 2 2 3 2 2 4 2" xfId="19993"/>
    <cellStyle name="Normal 2 2 2 2 2 2 3 2 2 5" xfId="16215"/>
    <cellStyle name="Normal 2 2 2 2 2 2 3 2 2 6" xfId="10732"/>
    <cellStyle name="Normal 2 2 2 2 2 2 3 2 3" xfId="2542"/>
    <cellStyle name="Normal 2 2 2 2 2 2 3 2 3 2" xfId="8025"/>
    <cellStyle name="Normal 2 2 2 2 2 2 3 2 3 2 2" xfId="22769"/>
    <cellStyle name="Normal 2 2 2 2 2 2 3 2 3 3" xfId="17286"/>
    <cellStyle name="Normal 2 2 2 2 2 2 3 2 3 4" xfId="13508"/>
    <cellStyle name="Normal 2 2 2 2 2 2 3 2 4" xfId="6320"/>
    <cellStyle name="Normal 2 2 2 2 2 2 3 2 4 2" xfId="21064"/>
    <cellStyle name="Normal 2 2 2 2 2 2 3 2 4 3" xfId="11803"/>
    <cellStyle name="Normal 2 2 2 2 2 2 3 2 5" xfId="4615"/>
    <cellStyle name="Normal 2 2 2 2 2 2 3 2 5 2" xfId="19359"/>
    <cellStyle name="Normal 2 2 2 2 2 2 3 2 6" xfId="15581"/>
    <cellStyle name="Normal 2 2 2 2 2 2 3 2 7" xfId="10098"/>
    <cellStyle name="Normal 2 2 2 2 2 2 3 3" xfId="1211"/>
    <cellStyle name="Normal 2 2 2 2 2 2 3 3 2" xfId="2916"/>
    <cellStyle name="Normal 2 2 2 2 2 2 3 3 2 2" xfId="8399"/>
    <cellStyle name="Normal 2 2 2 2 2 2 3 3 2 2 2" xfId="23143"/>
    <cellStyle name="Normal 2 2 2 2 2 2 3 3 2 3" xfId="17660"/>
    <cellStyle name="Normal 2 2 2 2 2 2 3 3 2 4" xfId="13882"/>
    <cellStyle name="Normal 2 2 2 2 2 2 3 3 3" xfId="6694"/>
    <cellStyle name="Normal 2 2 2 2 2 2 3 3 3 2" xfId="21438"/>
    <cellStyle name="Normal 2 2 2 2 2 2 3 3 3 3" xfId="12177"/>
    <cellStyle name="Normal 2 2 2 2 2 2 3 3 4" xfId="4989"/>
    <cellStyle name="Normal 2 2 2 2 2 2 3 3 4 2" xfId="19733"/>
    <cellStyle name="Normal 2 2 2 2 2 2 3 3 5" xfId="15955"/>
    <cellStyle name="Normal 2 2 2 2 2 2 3 3 6" xfId="10472"/>
    <cellStyle name="Normal 2 2 2 2 2 2 3 4" xfId="1845"/>
    <cellStyle name="Normal 2 2 2 2 2 2 3 4 2" xfId="3550"/>
    <cellStyle name="Normal 2 2 2 2 2 2 3 4 2 2" xfId="9033"/>
    <cellStyle name="Normal 2 2 2 2 2 2 3 4 2 2 2" xfId="23777"/>
    <cellStyle name="Normal 2 2 2 2 2 2 3 4 2 3" xfId="18294"/>
    <cellStyle name="Normal 2 2 2 2 2 2 3 4 2 4" xfId="14516"/>
    <cellStyle name="Normal 2 2 2 2 2 2 3 4 3" xfId="7328"/>
    <cellStyle name="Normal 2 2 2 2 2 2 3 4 3 2" xfId="22072"/>
    <cellStyle name="Normal 2 2 2 2 2 2 3 4 3 3" xfId="12811"/>
    <cellStyle name="Normal 2 2 2 2 2 2 3 4 4" xfId="5623"/>
    <cellStyle name="Normal 2 2 2 2 2 2 3 4 4 2" xfId="20367"/>
    <cellStyle name="Normal 2 2 2 2 2 2 3 4 5" xfId="16589"/>
    <cellStyle name="Normal 2 2 2 2 2 2 3 4 6" xfId="11106"/>
    <cellStyle name="Normal 2 2 2 2 2 2 3 5" xfId="2282"/>
    <cellStyle name="Normal 2 2 2 2 2 2 3 5 2" xfId="7765"/>
    <cellStyle name="Normal 2 2 2 2 2 2 3 5 2 2" xfId="22509"/>
    <cellStyle name="Normal 2 2 2 2 2 2 3 5 3" xfId="17026"/>
    <cellStyle name="Normal 2 2 2 2 2 2 3 5 4" xfId="13248"/>
    <cellStyle name="Normal 2 2 2 2 2 2 3 6" xfId="3918"/>
    <cellStyle name="Normal 2 2 2 2 2 2 3 6 2" xfId="9401"/>
    <cellStyle name="Normal 2 2 2 2 2 2 3 6 2 2" xfId="24145"/>
    <cellStyle name="Normal 2 2 2 2 2 2 3 6 3" xfId="18662"/>
    <cellStyle name="Normal 2 2 2 2 2 2 3 6 4" xfId="14884"/>
    <cellStyle name="Normal 2 2 2 2 2 2 3 7" xfId="6060"/>
    <cellStyle name="Normal 2 2 2 2 2 2 3 7 2" xfId="20804"/>
    <cellStyle name="Normal 2 2 2 2 2 2 3 7 3" xfId="11543"/>
    <cellStyle name="Normal 2 2 2 2 2 2 3 8" xfId="4355"/>
    <cellStyle name="Normal 2 2 2 2 2 2 3 8 2" xfId="19099"/>
    <cellStyle name="Normal 2 2 2 2 2 2 3 9" xfId="15321"/>
    <cellStyle name="Normal 2 2 2 2 2 2 4" xfId="148"/>
    <cellStyle name="Normal 2 2 2 2 2 2 4 10" xfId="440"/>
    <cellStyle name="Normal 2 2 2 2 2 2 4 2" xfId="1081"/>
    <cellStyle name="Normal 2 2 2 2 2 2 4 2 2" xfId="2786"/>
    <cellStyle name="Normal 2 2 2 2 2 2 4 2 2 2" xfId="8269"/>
    <cellStyle name="Normal 2 2 2 2 2 2 4 2 2 2 2" xfId="23013"/>
    <cellStyle name="Normal 2 2 2 2 2 2 4 2 2 3" xfId="17530"/>
    <cellStyle name="Normal 2 2 2 2 2 2 4 2 2 4" xfId="13752"/>
    <cellStyle name="Normal 2 2 2 2 2 2 4 2 3" xfId="6564"/>
    <cellStyle name="Normal 2 2 2 2 2 2 4 2 3 2" xfId="21308"/>
    <cellStyle name="Normal 2 2 2 2 2 2 4 2 3 3" xfId="12047"/>
    <cellStyle name="Normal 2 2 2 2 2 2 4 2 4" xfId="4859"/>
    <cellStyle name="Normal 2 2 2 2 2 2 4 2 4 2" xfId="19603"/>
    <cellStyle name="Normal 2 2 2 2 2 2 4 2 5" xfId="15825"/>
    <cellStyle name="Normal 2 2 2 2 2 2 4 2 6" xfId="10342"/>
    <cellStyle name="Normal 2 2 2 2 2 2 4 3" xfId="1715"/>
    <cellStyle name="Normal 2 2 2 2 2 2 4 3 2" xfId="3420"/>
    <cellStyle name="Normal 2 2 2 2 2 2 4 3 2 2" xfId="8903"/>
    <cellStyle name="Normal 2 2 2 2 2 2 4 3 2 2 2" xfId="23647"/>
    <cellStyle name="Normal 2 2 2 2 2 2 4 3 2 3" xfId="18164"/>
    <cellStyle name="Normal 2 2 2 2 2 2 4 3 2 4" xfId="14386"/>
    <cellStyle name="Normal 2 2 2 2 2 2 4 3 3" xfId="7198"/>
    <cellStyle name="Normal 2 2 2 2 2 2 4 3 3 2" xfId="21942"/>
    <cellStyle name="Normal 2 2 2 2 2 2 4 3 3 3" xfId="12681"/>
    <cellStyle name="Normal 2 2 2 2 2 2 4 3 4" xfId="5493"/>
    <cellStyle name="Normal 2 2 2 2 2 2 4 3 4 2" xfId="20237"/>
    <cellStyle name="Normal 2 2 2 2 2 2 4 3 5" xfId="16459"/>
    <cellStyle name="Normal 2 2 2 2 2 2 4 3 6" xfId="10976"/>
    <cellStyle name="Normal 2 2 2 2 2 2 4 4" xfId="2152"/>
    <cellStyle name="Normal 2 2 2 2 2 2 4 4 2" xfId="7635"/>
    <cellStyle name="Normal 2 2 2 2 2 2 4 4 2 2" xfId="22379"/>
    <cellStyle name="Normal 2 2 2 2 2 2 4 4 3" xfId="16896"/>
    <cellStyle name="Normal 2 2 2 2 2 2 4 4 4" xfId="13118"/>
    <cellStyle name="Normal 2 2 2 2 2 2 4 5" xfId="3788"/>
    <cellStyle name="Normal 2 2 2 2 2 2 4 5 2" xfId="9271"/>
    <cellStyle name="Normal 2 2 2 2 2 2 4 5 2 2" xfId="24015"/>
    <cellStyle name="Normal 2 2 2 2 2 2 4 5 3" xfId="18532"/>
    <cellStyle name="Normal 2 2 2 2 2 2 4 5 4" xfId="14754"/>
    <cellStyle name="Normal 2 2 2 2 2 2 4 6" xfId="5930"/>
    <cellStyle name="Normal 2 2 2 2 2 2 4 6 2" xfId="20674"/>
    <cellStyle name="Normal 2 2 2 2 2 2 4 6 3" xfId="11413"/>
    <cellStyle name="Normal 2 2 2 2 2 2 4 7" xfId="4225"/>
    <cellStyle name="Normal 2 2 2 2 2 2 4 7 2" xfId="18969"/>
    <cellStyle name="Normal 2 2 2 2 2 2 4 8" xfId="15191"/>
    <cellStyle name="Normal 2 2 2 2 2 2 4 9" xfId="9708"/>
    <cellStyle name="Normal 2 2 2 2 2 2 5" xfId="705"/>
    <cellStyle name="Normal 2 2 2 2 2 2 5 2" xfId="1341"/>
    <cellStyle name="Normal 2 2 2 2 2 2 5 2 2" xfId="3046"/>
    <cellStyle name="Normal 2 2 2 2 2 2 5 2 2 2" xfId="8529"/>
    <cellStyle name="Normal 2 2 2 2 2 2 5 2 2 2 2" xfId="23273"/>
    <cellStyle name="Normal 2 2 2 2 2 2 5 2 2 3" xfId="17790"/>
    <cellStyle name="Normal 2 2 2 2 2 2 5 2 2 4" xfId="14012"/>
    <cellStyle name="Normal 2 2 2 2 2 2 5 2 3" xfId="6824"/>
    <cellStyle name="Normal 2 2 2 2 2 2 5 2 3 2" xfId="21568"/>
    <cellStyle name="Normal 2 2 2 2 2 2 5 2 3 3" xfId="12307"/>
    <cellStyle name="Normal 2 2 2 2 2 2 5 2 4" xfId="5119"/>
    <cellStyle name="Normal 2 2 2 2 2 2 5 2 4 2" xfId="19863"/>
    <cellStyle name="Normal 2 2 2 2 2 2 5 2 5" xfId="16085"/>
    <cellStyle name="Normal 2 2 2 2 2 2 5 2 6" xfId="10602"/>
    <cellStyle name="Normal 2 2 2 2 2 2 5 3" xfId="1975"/>
    <cellStyle name="Normal 2 2 2 2 2 2 5 3 2" xfId="3680"/>
    <cellStyle name="Normal 2 2 2 2 2 2 5 3 2 2" xfId="9163"/>
    <cellStyle name="Normal 2 2 2 2 2 2 5 3 2 2 2" xfId="23907"/>
    <cellStyle name="Normal 2 2 2 2 2 2 5 3 2 3" xfId="18424"/>
    <cellStyle name="Normal 2 2 2 2 2 2 5 3 2 4" xfId="14646"/>
    <cellStyle name="Normal 2 2 2 2 2 2 5 3 3" xfId="7458"/>
    <cellStyle name="Normal 2 2 2 2 2 2 5 3 3 2" xfId="22202"/>
    <cellStyle name="Normal 2 2 2 2 2 2 5 3 3 3" xfId="12941"/>
    <cellStyle name="Normal 2 2 2 2 2 2 5 3 4" xfId="5753"/>
    <cellStyle name="Normal 2 2 2 2 2 2 5 3 4 2" xfId="20497"/>
    <cellStyle name="Normal 2 2 2 2 2 2 5 3 5" xfId="16719"/>
    <cellStyle name="Normal 2 2 2 2 2 2 5 3 6" xfId="11236"/>
    <cellStyle name="Normal 2 2 2 2 2 2 5 4" xfId="2412"/>
    <cellStyle name="Normal 2 2 2 2 2 2 5 4 2" xfId="7895"/>
    <cellStyle name="Normal 2 2 2 2 2 2 5 4 2 2" xfId="22639"/>
    <cellStyle name="Normal 2 2 2 2 2 2 5 4 3" xfId="17156"/>
    <cellStyle name="Normal 2 2 2 2 2 2 5 4 4" xfId="13378"/>
    <cellStyle name="Normal 2 2 2 2 2 2 5 5" xfId="4048"/>
    <cellStyle name="Normal 2 2 2 2 2 2 5 5 2" xfId="9531"/>
    <cellStyle name="Normal 2 2 2 2 2 2 5 5 2 2" xfId="24275"/>
    <cellStyle name="Normal 2 2 2 2 2 2 5 5 3" xfId="18792"/>
    <cellStyle name="Normal 2 2 2 2 2 2 5 5 4" xfId="15014"/>
    <cellStyle name="Normal 2 2 2 2 2 2 5 6" xfId="6190"/>
    <cellStyle name="Normal 2 2 2 2 2 2 5 6 2" xfId="20934"/>
    <cellStyle name="Normal 2 2 2 2 2 2 5 6 3" xfId="11673"/>
    <cellStyle name="Normal 2 2 2 2 2 2 5 7" xfId="4485"/>
    <cellStyle name="Normal 2 2 2 2 2 2 5 7 2" xfId="19229"/>
    <cellStyle name="Normal 2 2 2 2 2 2 5 8" xfId="15451"/>
    <cellStyle name="Normal 2 2 2 2 2 2 5 9" xfId="9968"/>
    <cellStyle name="Normal 2 2 2 2 2 2 6" xfId="973"/>
    <cellStyle name="Normal 2 2 2 2 2 2 6 2" xfId="1607"/>
    <cellStyle name="Normal 2 2 2 2 2 2 6 2 2" xfId="3312"/>
    <cellStyle name="Normal 2 2 2 2 2 2 6 2 2 2" xfId="8795"/>
    <cellStyle name="Normal 2 2 2 2 2 2 6 2 2 2 2" xfId="23539"/>
    <cellStyle name="Normal 2 2 2 2 2 2 6 2 2 3" xfId="18056"/>
    <cellStyle name="Normal 2 2 2 2 2 2 6 2 2 4" xfId="14278"/>
    <cellStyle name="Normal 2 2 2 2 2 2 6 2 3" xfId="7090"/>
    <cellStyle name="Normal 2 2 2 2 2 2 6 2 3 2" xfId="21834"/>
    <cellStyle name="Normal 2 2 2 2 2 2 6 2 3 3" xfId="12573"/>
    <cellStyle name="Normal 2 2 2 2 2 2 6 2 4" xfId="5385"/>
    <cellStyle name="Normal 2 2 2 2 2 2 6 2 4 2" xfId="20129"/>
    <cellStyle name="Normal 2 2 2 2 2 2 6 2 5" xfId="16351"/>
    <cellStyle name="Normal 2 2 2 2 2 2 6 2 6" xfId="10868"/>
    <cellStyle name="Normal 2 2 2 2 2 2 6 3" xfId="2678"/>
    <cellStyle name="Normal 2 2 2 2 2 2 6 3 2" xfId="8161"/>
    <cellStyle name="Normal 2 2 2 2 2 2 6 3 2 2" xfId="22905"/>
    <cellStyle name="Normal 2 2 2 2 2 2 6 3 3" xfId="17422"/>
    <cellStyle name="Normal 2 2 2 2 2 2 6 3 4" xfId="13644"/>
    <cellStyle name="Normal 2 2 2 2 2 2 6 4" xfId="6456"/>
    <cellStyle name="Normal 2 2 2 2 2 2 6 4 2" xfId="21200"/>
    <cellStyle name="Normal 2 2 2 2 2 2 6 4 3" xfId="11939"/>
    <cellStyle name="Normal 2 2 2 2 2 2 6 5" xfId="4751"/>
    <cellStyle name="Normal 2 2 2 2 2 2 6 5 2" xfId="19495"/>
    <cellStyle name="Normal 2 2 2 2 2 2 6 6" xfId="15717"/>
    <cellStyle name="Normal 2 2 2 2 2 2 6 7" xfId="10234"/>
    <cellStyle name="Normal 2 2 2 2 2 2 7" xfId="1027"/>
    <cellStyle name="Normal 2 2 2 2 2 2 7 2" xfId="2732"/>
    <cellStyle name="Normal 2 2 2 2 2 2 7 2 2" xfId="8215"/>
    <cellStyle name="Normal 2 2 2 2 2 2 7 2 2 2" xfId="22959"/>
    <cellStyle name="Normal 2 2 2 2 2 2 7 2 3" xfId="17476"/>
    <cellStyle name="Normal 2 2 2 2 2 2 7 2 4" xfId="13698"/>
    <cellStyle name="Normal 2 2 2 2 2 2 7 3" xfId="6510"/>
    <cellStyle name="Normal 2 2 2 2 2 2 7 3 2" xfId="21254"/>
    <cellStyle name="Normal 2 2 2 2 2 2 7 3 3" xfId="11993"/>
    <cellStyle name="Normal 2 2 2 2 2 2 7 4" xfId="4805"/>
    <cellStyle name="Normal 2 2 2 2 2 2 7 4 2" xfId="19549"/>
    <cellStyle name="Normal 2 2 2 2 2 2 7 5" xfId="15771"/>
    <cellStyle name="Normal 2 2 2 2 2 2 7 6" xfId="10288"/>
    <cellStyle name="Normal 2 2 2 2 2 2 8" xfId="386"/>
    <cellStyle name="Normal 2 2 2 2 2 2 8 2" xfId="2098"/>
    <cellStyle name="Normal 2 2 2 2 2 2 8 2 2" xfId="7581"/>
    <cellStyle name="Normal 2 2 2 2 2 2 8 2 2 2" xfId="22325"/>
    <cellStyle name="Normal 2 2 2 2 2 2 8 2 3" xfId="16842"/>
    <cellStyle name="Normal 2 2 2 2 2 2 8 2 4" xfId="13064"/>
    <cellStyle name="Normal 2 2 2 2 2 2 8 3" xfId="5876"/>
    <cellStyle name="Normal 2 2 2 2 2 2 8 3 2" xfId="20620"/>
    <cellStyle name="Normal 2 2 2 2 2 2 8 3 3" xfId="11359"/>
    <cellStyle name="Normal 2 2 2 2 2 2 8 4" xfId="4171"/>
    <cellStyle name="Normal 2 2 2 2 2 2 8 4 2" xfId="18915"/>
    <cellStyle name="Normal 2 2 2 2 2 2 8 5" xfId="15137"/>
    <cellStyle name="Normal 2 2 2 2 2 2 8 6" xfId="9654"/>
    <cellStyle name="Normal 2 2 2 2 2 2 9" xfId="1661"/>
    <cellStyle name="Normal 2 2 2 2 2 2 9 2" xfId="3366"/>
    <cellStyle name="Normal 2 2 2 2 2 2 9 2 2" xfId="8849"/>
    <cellStyle name="Normal 2 2 2 2 2 2 9 2 2 2" xfId="23593"/>
    <cellStyle name="Normal 2 2 2 2 2 2 9 2 3" xfId="18110"/>
    <cellStyle name="Normal 2 2 2 2 2 2 9 2 4" xfId="14332"/>
    <cellStyle name="Normal 2 2 2 2 2 2 9 3" xfId="7144"/>
    <cellStyle name="Normal 2 2 2 2 2 2 9 3 2" xfId="21888"/>
    <cellStyle name="Normal 2 2 2 2 2 2 9 3 3" xfId="12627"/>
    <cellStyle name="Normal 2 2 2 2 2 2 9 4" xfId="5439"/>
    <cellStyle name="Normal 2 2 2 2 2 2 9 4 2" xfId="20183"/>
    <cellStyle name="Normal 2 2 2 2 2 2 9 5" xfId="16405"/>
    <cellStyle name="Normal 2 2 2 2 2 2 9 6" xfId="10922"/>
    <cellStyle name="Normal 2 2 2 2 2 3" xfId="185"/>
    <cellStyle name="Normal 2 2 2 2 2 3 10" xfId="15273"/>
    <cellStyle name="Normal 2 2 2 2 2 3 11" xfId="9790"/>
    <cellStyle name="Normal 2 2 2 2 2 3 12" xfId="522"/>
    <cellStyle name="Normal 2 2 2 2 2 3 2" xfId="657"/>
    <cellStyle name="Normal 2 2 2 2 2 3 2 10" xfId="9920"/>
    <cellStyle name="Normal 2 2 2 2 2 3 2 2" xfId="917"/>
    <cellStyle name="Normal 2 2 2 2 2 3 2 2 2" xfId="1553"/>
    <cellStyle name="Normal 2 2 2 2 2 3 2 2 2 2" xfId="3258"/>
    <cellStyle name="Normal 2 2 2 2 2 3 2 2 2 2 2" xfId="8741"/>
    <cellStyle name="Normal 2 2 2 2 2 3 2 2 2 2 2 2" xfId="23485"/>
    <cellStyle name="Normal 2 2 2 2 2 3 2 2 2 2 3" xfId="18002"/>
    <cellStyle name="Normal 2 2 2 2 2 3 2 2 2 2 4" xfId="14224"/>
    <cellStyle name="Normal 2 2 2 2 2 3 2 2 2 3" xfId="7036"/>
    <cellStyle name="Normal 2 2 2 2 2 3 2 2 2 3 2" xfId="21780"/>
    <cellStyle name="Normal 2 2 2 2 2 3 2 2 2 3 3" xfId="12519"/>
    <cellStyle name="Normal 2 2 2 2 2 3 2 2 2 4" xfId="5331"/>
    <cellStyle name="Normal 2 2 2 2 2 3 2 2 2 4 2" xfId="20075"/>
    <cellStyle name="Normal 2 2 2 2 2 3 2 2 2 5" xfId="16297"/>
    <cellStyle name="Normal 2 2 2 2 2 3 2 2 2 6" xfId="10814"/>
    <cellStyle name="Normal 2 2 2 2 2 3 2 2 3" xfId="2624"/>
    <cellStyle name="Normal 2 2 2 2 2 3 2 2 3 2" xfId="8107"/>
    <cellStyle name="Normal 2 2 2 2 2 3 2 2 3 2 2" xfId="22851"/>
    <cellStyle name="Normal 2 2 2 2 2 3 2 2 3 3" xfId="17368"/>
    <cellStyle name="Normal 2 2 2 2 2 3 2 2 3 4" xfId="13590"/>
    <cellStyle name="Normal 2 2 2 2 2 3 2 2 4" xfId="6402"/>
    <cellStyle name="Normal 2 2 2 2 2 3 2 2 4 2" xfId="21146"/>
    <cellStyle name="Normal 2 2 2 2 2 3 2 2 4 3" xfId="11885"/>
    <cellStyle name="Normal 2 2 2 2 2 3 2 2 5" xfId="4697"/>
    <cellStyle name="Normal 2 2 2 2 2 3 2 2 5 2" xfId="19441"/>
    <cellStyle name="Normal 2 2 2 2 2 3 2 2 6" xfId="15663"/>
    <cellStyle name="Normal 2 2 2 2 2 3 2 2 7" xfId="10180"/>
    <cellStyle name="Normal 2 2 2 2 2 3 2 3" xfId="1293"/>
    <cellStyle name="Normal 2 2 2 2 2 3 2 3 2" xfId="2998"/>
    <cellStyle name="Normal 2 2 2 2 2 3 2 3 2 2" xfId="8481"/>
    <cellStyle name="Normal 2 2 2 2 2 3 2 3 2 2 2" xfId="23225"/>
    <cellStyle name="Normal 2 2 2 2 2 3 2 3 2 3" xfId="17742"/>
    <cellStyle name="Normal 2 2 2 2 2 3 2 3 2 4" xfId="13964"/>
    <cellStyle name="Normal 2 2 2 2 2 3 2 3 3" xfId="6776"/>
    <cellStyle name="Normal 2 2 2 2 2 3 2 3 3 2" xfId="21520"/>
    <cellStyle name="Normal 2 2 2 2 2 3 2 3 3 3" xfId="12259"/>
    <cellStyle name="Normal 2 2 2 2 2 3 2 3 4" xfId="5071"/>
    <cellStyle name="Normal 2 2 2 2 2 3 2 3 4 2" xfId="19815"/>
    <cellStyle name="Normal 2 2 2 2 2 3 2 3 5" xfId="16037"/>
    <cellStyle name="Normal 2 2 2 2 2 3 2 3 6" xfId="10554"/>
    <cellStyle name="Normal 2 2 2 2 2 3 2 4" xfId="1927"/>
    <cellStyle name="Normal 2 2 2 2 2 3 2 4 2" xfId="3632"/>
    <cellStyle name="Normal 2 2 2 2 2 3 2 4 2 2" xfId="9115"/>
    <cellStyle name="Normal 2 2 2 2 2 3 2 4 2 2 2" xfId="23859"/>
    <cellStyle name="Normal 2 2 2 2 2 3 2 4 2 3" xfId="18376"/>
    <cellStyle name="Normal 2 2 2 2 2 3 2 4 2 4" xfId="14598"/>
    <cellStyle name="Normal 2 2 2 2 2 3 2 4 3" xfId="7410"/>
    <cellStyle name="Normal 2 2 2 2 2 3 2 4 3 2" xfId="22154"/>
    <cellStyle name="Normal 2 2 2 2 2 3 2 4 3 3" xfId="12893"/>
    <cellStyle name="Normal 2 2 2 2 2 3 2 4 4" xfId="5705"/>
    <cellStyle name="Normal 2 2 2 2 2 3 2 4 4 2" xfId="20449"/>
    <cellStyle name="Normal 2 2 2 2 2 3 2 4 5" xfId="16671"/>
    <cellStyle name="Normal 2 2 2 2 2 3 2 4 6" xfId="11188"/>
    <cellStyle name="Normal 2 2 2 2 2 3 2 5" xfId="2364"/>
    <cellStyle name="Normal 2 2 2 2 2 3 2 5 2" xfId="7847"/>
    <cellStyle name="Normal 2 2 2 2 2 3 2 5 2 2" xfId="22591"/>
    <cellStyle name="Normal 2 2 2 2 2 3 2 5 3" xfId="17108"/>
    <cellStyle name="Normal 2 2 2 2 2 3 2 5 4" xfId="13330"/>
    <cellStyle name="Normal 2 2 2 2 2 3 2 6" xfId="4000"/>
    <cellStyle name="Normal 2 2 2 2 2 3 2 6 2" xfId="9483"/>
    <cellStyle name="Normal 2 2 2 2 2 3 2 6 2 2" xfId="24227"/>
    <cellStyle name="Normal 2 2 2 2 2 3 2 6 3" xfId="18744"/>
    <cellStyle name="Normal 2 2 2 2 2 3 2 6 4" xfId="14966"/>
    <cellStyle name="Normal 2 2 2 2 2 3 2 7" xfId="6142"/>
    <cellStyle name="Normal 2 2 2 2 2 3 2 7 2" xfId="20886"/>
    <cellStyle name="Normal 2 2 2 2 2 3 2 7 3" xfId="11625"/>
    <cellStyle name="Normal 2 2 2 2 2 3 2 8" xfId="4437"/>
    <cellStyle name="Normal 2 2 2 2 2 3 2 8 2" xfId="19181"/>
    <cellStyle name="Normal 2 2 2 2 2 3 2 9" xfId="15403"/>
    <cellStyle name="Normal 2 2 2 2 2 3 3" xfId="787"/>
    <cellStyle name="Normal 2 2 2 2 2 3 3 2" xfId="1423"/>
    <cellStyle name="Normal 2 2 2 2 2 3 3 2 2" xfId="3128"/>
    <cellStyle name="Normal 2 2 2 2 2 3 3 2 2 2" xfId="8611"/>
    <cellStyle name="Normal 2 2 2 2 2 3 3 2 2 2 2" xfId="23355"/>
    <cellStyle name="Normal 2 2 2 2 2 3 3 2 2 3" xfId="17872"/>
    <cellStyle name="Normal 2 2 2 2 2 3 3 2 2 4" xfId="14094"/>
    <cellStyle name="Normal 2 2 2 2 2 3 3 2 3" xfId="6906"/>
    <cellStyle name="Normal 2 2 2 2 2 3 3 2 3 2" xfId="21650"/>
    <cellStyle name="Normal 2 2 2 2 2 3 3 2 3 3" xfId="12389"/>
    <cellStyle name="Normal 2 2 2 2 2 3 3 2 4" xfId="5201"/>
    <cellStyle name="Normal 2 2 2 2 2 3 3 2 4 2" xfId="19945"/>
    <cellStyle name="Normal 2 2 2 2 2 3 3 2 5" xfId="16167"/>
    <cellStyle name="Normal 2 2 2 2 2 3 3 2 6" xfId="10684"/>
    <cellStyle name="Normal 2 2 2 2 2 3 3 3" xfId="2494"/>
    <cellStyle name="Normal 2 2 2 2 2 3 3 3 2" xfId="7977"/>
    <cellStyle name="Normal 2 2 2 2 2 3 3 3 2 2" xfId="22721"/>
    <cellStyle name="Normal 2 2 2 2 2 3 3 3 3" xfId="17238"/>
    <cellStyle name="Normal 2 2 2 2 2 3 3 3 4" xfId="13460"/>
    <cellStyle name="Normal 2 2 2 2 2 3 3 4" xfId="6272"/>
    <cellStyle name="Normal 2 2 2 2 2 3 3 4 2" xfId="21016"/>
    <cellStyle name="Normal 2 2 2 2 2 3 3 4 3" xfId="11755"/>
    <cellStyle name="Normal 2 2 2 2 2 3 3 5" xfId="4567"/>
    <cellStyle name="Normal 2 2 2 2 2 3 3 5 2" xfId="19311"/>
    <cellStyle name="Normal 2 2 2 2 2 3 3 6" xfId="15533"/>
    <cellStyle name="Normal 2 2 2 2 2 3 3 7" xfId="10050"/>
    <cellStyle name="Normal 2 2 2 2 2 3 4" xfId="1163"/>
    <cellStyle name="Normal 2 2 2 2 2 3 4 2" xfId="2868"/>
    <cellStyle name="Normal 2 2 2 2 2 3 4 2 2" xfId="8351"/>
    <cellStyle name="Normal 2 2 2 2 2 3 4 2 2 2" xfId="23095"/>
    <cellStyle name="Normal 2 2 2 2 2 3 4 2 3" xfId="17612"/>
    <cellStyle name="Normal 2 2 2 2 2 3 4 2 4" xfId="13834"/>
    <cellStyle name="Normal 2 2 2 2 2 3 4 3" xfId="6646"/>
    <cellStyle name="Normal 2 2 2 2 2 3 4 3 2" xfId="21390"/>
    <cellStyle name="Normal 2 2 2 2 2 3 4 3 3" xfId="12129"/>
    <cellStyle name="Normal 2 2 2 2 2 3 4 4" xfId="4941"/>
    <cellStyle name="Normal 2 2 2 2 2 3 4 4 2" xfId="19685"/>
    <cellStyle name="Normal 2 2 2 2 2 3 4 5" xfId="15907"/>
    <cellStyle name="Normal 2 2 2 2 2 3 4 6" xfId="10424"/>
    <cellStyle name="Normal 2 2 2 2 2 3 5" xfId="1797"/>
    <cellStyle name="Normal 2 2 2 2 2 3 5 2" xfId="3502"/>
    <cellStyle name="Normal 2 2 2 2 2 3 5 2 2" xfId="8985"/>
    <cellStyle name="Normal 2 2 2 2 2 3 5 2 2 2" xfId="23729"/>
    <cellStyle name="Normal 2 2 2 2 2 3 5 2 3" xfId="18246"/>
    <cellStyle name="Normal 2 2 2 2 2 3 5 2 4" xfId="14468"/>
    <cellStyle name="Normal 2 2 2 2 2 3 5 3" xfId="7280"/>
    <cellStyle name="Normal 2 2 2 2 2 3 5 3 2" xfId="22024"/>
    <cellStyle name="Normal 2 2 2 2 2 3 5 3 3" xfId="12763"/>
    <cellStyle name="Normal 2 2 2 2 2 3 5 4" xfId="5575"/>
    <cellStyle name="Normal 2 2 2 2 2 3 5 4 2" xfId="20319"/>
    <cellStyle name="Normal 2 2 2 2 2 3 5 5" xfId="16541"/>
    <cellStyle name="Normal 2 2 2 2 2 3 5 6" xfId="11058"/>
    <cellStyle name="Normal 2 2 2 2 2 3 6" xfId="2234"/>
    <cellStyle name="Normal 2 2 2 2 2 3 6 2" xfId="7717"/>
    <cellStyle name="Normal 2 2 2 2 2 3 6 2 2" xfId="22461"/>
    <cellStyle name="Normal 2 2 2 2 2 3 6 3" xfId="16978"/>
    <cellStyle name="Normal 2 2 2 2 2 3 6 4" xfId="13200"/>
    <cellStyle name="Normal 2 2 2 2 2 3 7" xfId="3870"/>
    <cellStyle name="Normal 2 2 2 2 2 3 7 2" xfId="9353"/>
    <cellStyle name="Normal 2 2 2 2 2 3 7 2 2" xfId="24097"/>
    <cellStyle name="Normal 2 2 2 2 2 3 7 3" xfId="18614"/>
    <cellStyle name="Normal 2 2 2 2 2 3 7 4" xfId="14836"/>
    <cellStyle name="Normal 2 2 2 2 2 3 8" xfId="6012"/>
    <cellStyle name="Normal 2 2 2 2 2 3 8 2" xfId="20756"/>
    <cellStyle name="Normal 2 2 2 2 2 3 8 3" xfId="11495"/>
    <cellStyle name="Normal 2 2 2 2 2 3 9" xfId="4307"/>
    <cellStyle name="Normal 2 2 2 2 2 3 9 2" xfId="19051"/>
    <cellStyle name="Normal 2 2 2 2 2 4" xfId="186"/>
    <cellStyle name="Normal 2 2 2 2 2 4 10" xfId="15221"/>
    <cellStyle name="Normal 2 2 2 2 2 4 11" xfId="9738"/>
    <cellStyle name="Normal 2 2 2 2 2 4 12" xfId="470"/>
    <cellStyle name="Normal 2 2 2 2 2 4 2" xfId="605"/>
    <cellStyle name="Normal 2 2 2 2 2 4 2 10" xfId="9868"/>
    <cellStyle name="Normal 2 2 2 2 2 4 2 2" xfId="865"/>
    <cellStyle name="Normal 2 2 2 2 2 4 2 2 2" xfId="1501"/>
    <cellStyle name="Normal 2 2 2 2 2 4 2 2 2 2" xfId="3206"/>
    <cellStyle name="Normal 2 2 2 2 2 4 2 2 2 2 2" xfId="8689"/>
    <cellStyle name="Normal 2 2 2 2 2 4 2 2 2 2 2 2" xfId="23433"/>
    <cellStyle name="Normal 2 2 2 2 2 4 2 2 2 2 3" xfId="17950"/>
    <cellStyle name="Normal 2 2 2 2 2 4 2 2 2 2 4" xfId="14172"/>
    <cellStyle name="Normal 2 2 2 2 2 4 2 2 2 3" xfId="6984"/>
    <cellStyle name="Normal 2 2 2 2 2 4 2 2 2 3 2" xfId="21728"/>
    <cellStyle name="Normal 2 2 2 2 2 4 2 2 2 3 3" xfId="12467"/>
    <cellStyle name="Normal 2 2 2 2 2 4 2 2 2 4" xfId="5279"/>
    <cellStyle name="Normal 2 2 2 2 2 4 2 2 2 4 2" xfId="20023"/>
    <cellStyle name="Normal 2 2 2 2 2 4 2 2 2 5" xfId="16245"/>
    <cellStyle name="Normal 2 2 2 2 2 4 2 2 2 6" xfId="10762"/>
    <cellStyle name="Normal 2 2 2 2 2 4 2 2 3" xfId="2572"/>
    <cellStyle name="Normal 2 2 2 2 2 4 2 2 3 2" xfId="8055"/>
    <cellStyle name="Normal 2 2 2 2 2 4 2 2 3 2 2" xfId="22799"/>
    <cellStyle name="Normal 2 2 2 2 2 4 2 2 3 3" xfId="17316"/>
    <cellStyle name="Normal 2 2 2 2 2 4 2 2 3 4" xfId="13538"/>
    <cellStyle name="Normal 2 2 2 2 2 4 2 2 4" xfId="6350"/>
    <cellStyle name="Normal 2 2 2 2 2 4 2 2 4 2" xfId="21094"/>
    <cellStyle name="Normal 2 2 2 2 2 4 2 2 4 3" xfId="11833"/>
    <cellStyle name="Normal 2 2 2 2 2 4 2 2 5" xfId="4645"/>
    <cellStyle name="Normal 2 2 2 2 2 4 2 2 5 2" xfId="19389"/>
    <cellStyle name="Normal 2 2 2 2 2 4 2 2 6" xfId="15611"/>
    <cellStyle name="Normal 2 2 2 2 2 4 2 2 7" xfId="10128"/>
    <cellStyle name="Normal 2 2 2 2 2 4 2 3" xfId="1241"/>
    <cellStyle name="Normal 2 2 2 2 2 4 2 3 2" xfId="2946"/>
    <cellStyle name="Normal 2 2 2 2 2 4 2 3 2 2" xfId="8429"/>
    <cellStyle name="Normal 2 2 2 2 2 4 2 3 2 2 2" xfId="23173"/>
    <cellStyle name="Normal 2 2 2 2 2 4 2 3 2 3" xfId="17690"/>
    <cellStyle name="Normal 2 2 2 2 2 4 2 3 2 4" xfId="13912"/>
    <cellStyle name="Normal 2 2 2 2 2 4 2 3 3" xfId="6724"/>
    <cellStyle name="Normal 2 2 2 2 2 4 2 3 3 2" xfId="21468"/>
    <cellStyle name="Normal 2 2 2 2 2 4 2 3 3 3" xfId="12207"/>
    <cellStyle name="Normal 2 2 2 2 2 4 2 3 4" xfId="5019"/>
    <cellStyle name="Normal 2 2 2 2 2 4 2 3 4 2" xfId="19763"/>
    <cellStyle name="Normal 2 2 2 2 2 4 2 3 5" xfId="15985"/>
    <cellStyle name="Normal 2 2 2 2 2 4 2 3 6" xfId="10502"/>
    <cellStyle name="Normal 2 2 2 2 2 4 2 4" xfId="1875"/>
    <cellStyle name="Normal 2 2 2 2 2 4 2 4 2" xfId="3580"/>
    <cellStyle name="Normal 2 2 2 2 2 4 2 4 2 2" xfId="9063"/>
    <cellStyle name="Normal 2 2 2 2 2 4 2 4 2 2 2" xfId="23807"/>
    <cellStyle name="Normal 2 2 2 2 2 4 2 4 2 3" xfId="18324"/>
    <cellStyle name="Normal 2 2 2 2 2 4 2 4 2 4" xfId="14546"/>
    <cellStyle name="Normal 2 2 2 2 2 4 2 4 3" xfId="7358"/>
    <cellStyle name="Normal 2 2 2 2 2 4 2 4 3 2" xfId="22102"/>
    <cellStyle name="Normal 2 2 2 2 2 4 2 4 3 3" xfId="12841"/>
    <cellStyle name="Normal 2 2 2 2 2 4 2 4 4" xfId="5653"/>
    <cellStyle name="Normal 2 2 2 2 2 4 2 4 4 2" xfId="20397"/>
    <cellStyle name="Normal 2 2 2 2 2 4 2 4 5" xfId="16619"/>
    <cellStyle name="Normal 2 2 2 2 2 4 2 4 6" xfId="11136"/>
    <cellStyle name="Normal 2 2 2 2 2 4 2 5" xfId="2312"/>
    <cellStyle name="Normal 2 2 2 2 2 4 2 5 2" xfId="7795"/>
    <cellStyle name="Normal 2 2 2 2 2 4 2 5 2 2" xfId="22539"/>
    <cellStyle name="Normal 2 2 2 2 2 4 2 5 3" xfId="17056"/>
    <cellStyle name="Normal 2 2 2 2 2 4 2 5 4" xfId="13278"/>
    <cellStyle name="Normal 2 2 2 2 2 4 2 6" xfId="3948"/>
    <cellStyle name="Normal 2 2 2 2 2 4 2 6 2" xfId="9431"/>
    <cellStyle name="Normal 2 2 2 2 2 4 2 6 2 2" xfId="24175"/>
    <cellStyle name="Normal 2 2 2 2 2 4 2 6 3" xfId="18692"/>
    <cellStyle name="Normal 2 2 2 2 2 4 2 6 4" xfId="14914"/>
    <cellStyle name="Normal 2 2 2 2 2 4 2 7" xfId="6090"/>
    <cellStyle name="Normal 2 2 2 2 2 4 2 7 2" xfId="20834"/>
    <cellStyle name="Normal 2 2 2 2 2 4 2 7 3" xfId="11573"/>
    <cellStyle name="Normal 2 2 2 2 2 4 2 8" xfId="4385"/>
    <cellStyle name="Normal 2 2 2 2 2 4 2 8 2" xfId="19129"/>
    <cellStyle name="Normal 2 2 2 2 2 4 2 9" xfId="15351"/>
    <cellStyle name="Normal 2 2 2 2 2 4 3" xfId="735"/>
    <cellStyle name="Normal 2 2 2 2 2 4 3 2" xfId="1371"/>
    <cellStyle name="Normal 2 2 2 2 2 4 3 2 2" xfId="3076"/>
    <cellStyle name="Normal 2 2 2 2 2 4 3 2 2 2" xfId="8559"/>
    <cellStyle name="Normal 2 2 2 2 2 4 3 2 2 2 2" xfId="23303"/>
    <cellStyle name="Normal 2 2 2 2 2 4 3 2 2 3" xfId="17820"/>
    <cellStyle name="Normal 2 2 2 2 2 4 3 2 2 4" xfId="14042"/>
    <cellStyle name="Normal 2 2 2 2 2 4 3 2 3" xfId="6854"/>
    <cellStyle name="Normal 2 2 2 2 2 4 3 2 3 2" xfId="21598"/>
    <cellStyle name="Normal 2 2 2 2 2 4 3 2 3 3" xfId="12337"/>
    <cellStyle name="Normal 2 2 2 2 2 4 3 2 4" xfId="5149"/>
    <cellStyle name="Normal 2 2 2 2 2 4 3 2 4 2" xfId="19893"/>
    <cellStyle name="Normal 2 2 2 2 2 4 3 2 5" xfId="16115"/>
    <cellStyle name="Normal 2 2 2 2 2 4 3 2 6" xfId="10632"/>
    <cellStyle name="Normal 2 2 2 2 2 4 3 3" xfId="2442"/>
    <cellStyle name="Normal 2 2 2 2 2 4 3 3 2" xfId="7925"/>
    <cellStyle name="Normal 2 2 2 2 2 4 3 3 2 2" xfId="22669"/>
    <cellStyle name="Normal 2 2 2 2 2 4 3 3 3" xfId="17186"/>
    <cellStyle name="Normal 2 2 2 2 2 4 3 3 4" xfId="13408"/>
    <cellStyle name="Normal 2 2 2 2 2 4 3 4" xfId="6220"/>
    <cellStyle name="Normal 2 2 2 2 2 4 3 4 2" xfId="20964"/>
    <cellStyle name="Normal 2 2 2 2 2 4 3 4 3" xfId="11703"/>
    <cellStyle name="Normal 2 2 2 2 2 4 3 5" xfId="4515"/>
    <cellStyle name="Normal 2 2 2 2 2 4 3 5 2" xfId="19259"/>
    <cellStyle name="Normal 2 2 2 2 2 4 3 6" xfId="15481"/>
    <cellStyle name="Normal 2 2 2 2 2 4 3 7" xfId="9998"/>
    <cellStyle name="Normal 2 2 2 2 2 4 4" xfId="1111"/>
    <cellStyle name="Normal 2 2 2 2 2 4 4 2" xfId="2816"/>
    <cellStyle name="Normal 2 2 2 2 2 4 4 2 2" xfId="8299"/>
    <cellStyle name="Normal 2 2 2 2 2 4 4 2 2 2" xfId="23043"/>
    <cellStyle name="Normal 2 2 2 2 2 4 4 2 3" xfId="17560"/>
    <cellStyle name="Normal 2 2 2 2 2 4 4 2 4" xfId="13782"/>
    <cellStyle name="Normal 2 2 2 2 2 4 4 3" xfId="6594"/>
    <cellStyle name="Normal 2 2 2 2 2 4 4 3 2" xfId="21338"/>
    <cellStyle name="Normal 2 2 2 2 2 4 4 3 3" xfId="12077"/>
    <cellStyle name="Normal 2 2 2 2 2 4 4 4" xfId="4889"/>
    <cellStyle name="Normal 2 2 2 2 2 4 4 4 2" xfId="19633"/>
    <cellStyle name="Normal 2 2 2 2 2 4 4 5" xfId="15855"/>
    <cellStyle name="Normal 2 2 2 2 2 4 4 6" xfId="10372"/>
    <cellStyle name="Normal 2 2 2 2 2 4 5" xfId="1745"/>
    <cellStyle name="Normal 2 2 2 2 2 4 5 2" xfId="3450"/>
    <cellStyle name="Normal 2 2 2 2 2 4 5 2 2" xfId="8933"/>
    <cellStyle name="Normal 2 2 2 2 2 4 5 2 2 2" xfId="23677"/>
    <cellStyle name="Normal 2 2 2 2 2 4 5 2 3" xfId="18194"/>
    <cellStyle name="Normal 2 2 2 2 2 4 5 2 4" xfId="14416"/>
    <cellStyle name="Normal 2 2 2 2 2 4 5 3" xfId="7228"/>
    <cellStyle name="Normal 2 2 2 2 2 4 5 3 2" xfId="21972"/>
    <cellStyle name="Normal 2 2 2 2 2 4 5 3 3" xfId="12711"/>
    <cellStyle name="Normal 2 2 2 2 2 4 5 4" xfId="5523"/>
    <cellStyle name="Normal 2 2 2 2 2 4 5 4 2" xfId="20267"/>
    <cellStyle name="Normal 2 2 2 2 2 4 5 5" xfId="16489"/>
    <cellStyle name="Normal 2 2 2 2 2 4 5 6" xfId="11006"/>
    <cellStyle name="Normal 2 2 2 2 2 4 6" xfId="2182"/>
    <cellStyle name="Normal 2 2 2 2 2 4 6 2" xfId="7665"/>
    <cellStyle name="Normal 2 2 2 2 2 4 6 2 2" xfId="22409"/>
    <cellStyle name="Normal 2 2 2 2 2 4 6 3" xfId="16926"/>
    <cellStyle name="Normal 2 2 2 2 2 4 6 4" xfId="13148"/>
    <cellStyle name="Normal 2 2 2 2 2 4 7" xfId="3818"/>
    <cellStyle name="Normal 2 2 2 2 2 4 7 2" xfId="9301"/>
    <cellStyle name="Normal 2 2 2 2 2 4 7 2 2" xfId="24045"/>
    <cellStyle name="Normal 2 2 2 2 2 4 7 3" xfId="18562"/>
    <cellStyle name="Normal 2 2 2 2 2 4 7 4" xfId="14784"/>
    <cellStyle name="Normal 2 2 2 2 2 4 8" xfId="5960"/>
    <cellStyle name="Normal 2 2 2 2 2 4 8 2" xfId="20704"/>
    <cellStyle name="Normal 2 2 2 2 2 4 8 3" xfId="11443"/>
    <cellStyle name="Normal 2 2 2 2 2 4 9" xfId="4255"/>
    <cellStyle name="Normal 2 2 2 2 2 4 9 2" xfId="18999"/>
    <cellStyle name="Normal 2 2 2 2 2 5" xfId="124"/>
    <cellStyle name="Normal 2 2 2 2 2 5 10" xfId="9814"/>
    <cellStyle name="Normal 2 2 2 2 2 5 11" xfId="551"/>
    <cellStyle name="Normal 2 2 2 2 2 5 2" xfId="811"/>
    <cellStyle name="Normal 2 2 2 2 2 5 2 2" xfId="1447"/>
    <cellStyle name="Normal 2 2 2 2 2 5 2 2 2" xfId="3152"/>
    <cellStyle name="Normal 2 2 2 2 2 5 2 2 2 2" xfId="8635"/>
    <cellStyle name="Normal 2 2 2 2 2 5 2 2 2 2 2" xfId="23379"/>
    <cellStyle name="Normal 2 2 2 2 2 5 2 2 2 3" xfId="17896"/>
    <cellStyle name="Normal 2 2 2 2 2 5 2 2 2 4" xfId="14118"/>
    <cellStyle name="Normal 2 2 2 2 2 5 2 2 3" xfId="6930"/>
    <cellStyle name="Normal 2 2 2 2 2 5 2 2 3 2" xfId="21674"/>
    <cellStyle name="Normal 2 2 2 2 2 5 2 2 3 3" xfId="12413"/>
    <cellStyle name="Normal 2 2 2 2 2 5 2 2 4" xfId="5225"/>
    <cellStyle name="Normal 2 2 2 2 2 5 2 2 4 2" xfId="19969"/>
    <cellStyle name="Normal 2 2 2 2 2 5 2 2 5" xfId="16191"/>
    <cellStyle name="Normal 2 2 2 2 2 5 2 2 6" xfId="10708"/>
    <cellStyle name="Normal 2 2 2 2 2 5 2 3" xfId="2518"/>
    <cellStyle name="Normal 2 2 2 2 2 5 2 3 2" xfId="8001"/>
    <cellStyle name="Normal 2 2 2 2 2 5 2 3 2 2" xfId="22745"/>
    <cellStyle name="Normal 2 2 2 2 2 5 2 3 3" xfId="17262"/>
    <cellStyle name="Normal 2 2 2 2 2 5 2 3 4" xfId="13484"/>
    <cellStyle name="Normal 2 2 2 2 2 5 2 4" xfId="6296"/>
    <cellStyle name="Normal 2 2 2 2 2 5 2 4 2" xfId="21040"/>
    <cellStyle name="Normal 2 2 2 2 2 5 2 4 3" xfId="11779"/>
    <cellStyle name="Normal 2 2 2 2 2 5 2 5" xfId="4591"/>
    <cellStyle name="Normal 2 2 2 2 2 5 2 5 2" xfId="19335"/>
    <cellStyle name="Normal 2 2 2 2 2 5 2 6" xfId="15557"/>
    <cellStyle name="Normal 2 2 2 2 2 5 2 7" xfId="10074"/>
    <cellStyle name="Normal 2 2 2 2 2 5 3" xfId="1187"/>
    <cellStyle name="Normal 2 2 2 2 2 5 3 2" xfId="2892"/>
    <cellStyle name="Normal 2 2 2 2 2 5 3 2 2" xfId="8375"/>
    <cellStyle name="Normal 2 2 2 2 2 5 3 2 2 2" xfId="23119"/>
    <cellStyle name="Normal 2 2 2 2 2 5 3 2 3" xfId="17636"/>
    <cellStyle name="Normal 2 2 2 2 2 5 3 2 4" xfId="13858"/>
    <cellStyle name="Normal 2 2 2 2 2 5 3 3" xfId="6670"/>
    <cellStyle name="Normal 2 2 2 2 2 5 3 3 2" xfId="21414"/>
    <cellStyle name="Normal 2 2 2 2 2 5 3 3 3" xfId="12153"/>
    <cellStyle name="Normal 2 2 2 2 2 5 3 4" xfId="4965"/>
    <cellStyle name="Normal 2 2 2 2 2 5 3 4 2" xfId="19709"/>
    <cellStyle name="Normal 2 2 2 2 2 5 3 5" xfId="15931"/>
    <cellStyle name="Normal 2 2 2 2 2 5 3 6" xfId="10448"/>
    <cellStyle name="Normal 2 2 2 2 2 5 4" xfId="1821"/>
    <cellStyle name="Normal 2 2 2 2 2 5 4 2" xfId="3526"/>
    <cellStyle name="Normal 2 2 2 2 2 5 4 2 2" xfId="9009"/>
    <cellStyle name="Normal 2 2 2 2 2 5 4 2 2 2" xfId="23753"/>
    <cellStyle name="Normal 2 2 2 2 2 5 4 2 3" xfId="18270"/>
    <cellStyle name="Normal 2 2 2 2 2 5 4 2 4" xfId="14492"/>
    <cellStyle name="Normal 2 2 2 2 2 5 4 3" xfId="7304"/>
    <cellStyle name="Normal 2 2 2 2 2 5 4 3 2" xfId="22048"/>
    <cellStyle name="Normal 2 2 2 2 2 5 4 3 3" xfId="12787"/>
    <cellStyle name="Normal 2 2 2 2 2 5 4 4" xfId="5599"/>
    <cellStyle name="Normal 2 2 2 2 2 5 4 4 2" xfId="20343"/>
    <cellStyle name="Normal 2 2 2 2 2 5 4 5" xfId="16565"/>
    <cellStyle name="Normal 2 2 2 2 2 5 4 6" xfId="11082"/>
    <cellStyle name="Normal 2 2 2 2 2 5 5" xfId="2258"/>
    <cellStyle name="Normal 2 2 2 2 2 5 5 2" xfId="7741"/>
    <cellStyle name="Normal 2 2 2 2 2 5 5 2 2" xfId="22485"/>
    <cellStyle name="Normal 2 2 2 2 2 5 5 3" xfId="17002"/>
    <cellStyle name="Normal 2 2 2 2 2 5 5 4" xfId="13224"/>
    <cellStyle name="Normal 2 2 2 2 2 5 6" xfId="3894"/>
    <cellStyle name="Normal 2 2 2 2 2 5 6 2" xfId="9377"/>
    <cellStyle name="Normal 2 2 2 2 2 5 6 2 2" xfId="24121"/>
    <cellStyle name="Normal 2 2 2 2 2 5 6 3" xfId="18638"/>
    <cellStyle name="Normal 2 2 2 2 2 5 6 4" xfId="14860"/>
    <cellStyle name="Normal 2 2 2 2 2 5 7" xfId="6036"/>
    <cellStyle name="Normal 2 2 2 2 2 5 7 2" xfId="20780"/>
    <cellStyle name="Normal 2 2 2 2 2 5 7 3" xfId="11519"/>
    <cellStyle name="Normal 2 2 2 2 2 5 8" xfId="4331"/>
    <cellStyle name="Normal 2 2 2 2 2 5 8 2" xfId="19075"/>
    <cellStyle name="Normal 2 2 2 2 2 5 9" xfId="15297"/>
    <cellStyle name="Normal 2 2 2 2 2 6" xfId="416"/>
    <cellStyle name="Normal 2 2 2 2 2 6 2" xfId="1057"/>
    <cellStyle name="Normal 2 2 2 2 2 6 2 2" xfId="2762"/>
    <cellStyle name="Normal 2 2 2 2 2 6 2 2 2" xfId="8245"/>
    <cellStyle name="Normal 2 2 2 2 2 6 2 2 2 2" xfId="22989"/>
    <cellStyle name="Normal 2 2 2 2 2 6 2 2 3" xfId="17506"/>
    <cellStyle name="Normal 2 2 2 2 2 6 2 2 4" xfId="13728"/>
    <cellStyle name="Normal 2 2 2 2 2 6 2 3" xfId="6540"/>
    <cellStyle name="Normal 2 2 2 2 2 6 2 3 2" xfId="21284"/>
    <cellStyle name="Normal 2 2 2 2 2 6 2 3 3" xfId="12023"/>
    <cellStyle name="Normal 2 2 2 2 2 6 2 4" xfId="4835"/>
    <cellStyle name="Normal 2 2 2 2 2 6 2 4 2" xfId="19579"/>
    <cellStyle name="Normal 2 2 2 2 2 6 2 5" xfId="15801"/>
    <cellStyle name="Normal 2 2 2 2 2 6 2 6" xfId="10318"/>
    <cellStyle name="Normal 2 2 2 2 2 6 3" xfId="1691"/>
    <cellStyle name="Normal 2 2 2 2 2 6 3 2" xfId="3396"/>
    <cellStyle name="Normal 2 2 2 2 2 6 3 2 2" xfId="8879"/>
    <cellStyle name="Normal 2 2 2 2 2 6 3 2 2 2" xfId="23623"/>
    <cellStyle name="Normal 2 2 2 2 2 6 3 2 3" xfId="18140"/>
    <cellStyle name="Normal 2 2 2 2 2 6 3 2 4" xfId="14362"/>
    <cellStyle name="Normal 2 2 2 2 2 6 3 3" xfId="7174"/>
    <cellStyle name="Normal 2 2 2 2 2 6 3 3 2" xfId="21918"/>
    <cellStyle name="Normal 2 2 2 2 2 6 3 3 3" xfId="12657"/>
    <cellStyle name="Normal 2 2 2 2 2 6 3 4" xfId="5469"/>
    <cellStyle name="Normal 2 2 2 2 2 6 3 4 2" xfId="20213"/>
    <cellStyle name="Normal 2 2 2 2 2 6 3 5" xfId="16435"/>
    <cellStyle name="Normal 2 2 2 2 2 6 3 6" xfId="10952"/>
    <cellStyle name="Normal 2 2 2 2 2 6 4" xfId="2128"/>
    <cellStyle name="Normal 2 2 2 2 2 6 4 2" xfId="7611"/>
    <cellStyle name="Normal 2 2 2 2 2 6 4 2 2" xfId="22355"/>
    <cellStyle name="Normal 2 2 2 2 2 6 4 3" xfId="16872"/>
    <cellStyle name="Normal 2 2 2 2 2 6 4 4" xfId="13094"/>
    <cellStyle name="Normal 2 2 2 2 2 6 5" xfId="3764"/>
    <cellStyle name="Normal 2 2 2 2 2 6 5 2" xfId="9247"/>
    <cellStyle name="Normal 2 2 2 2 2 6 5 2 2" xfId="23991"/>
    <cellStyle name="Normal 2 2 2 2 2 6 5 3" xfId="18508"/>
    <cellStyle name="Normal 2 2 2 2 2 6 5 4" xfId="14730"/>
    <cellStyle name="Normal 2 2 2 2 2 6 6" xfId="5906"/>
    <cellStyle name="Normal 2 2 2 2 2 6 6 2" xfId="20650"/>
    <cellStyle name="Normal 2 2 2 2 2 6 6 3" xfId="11389"/>
    <cellStyle name="Normal 2 2 2 2 2 6 7" xfId="4201"/>
    <cellStyle name="Normal 2 2 2 2 2 6 7 2" xfId="18945"/>
    <cellStyle name="Normal 2 2 2 2 2 6 8" xfId="15167"/>
    <cellStyle name="Normal 2 2 2 2 2 6 9" xfId="9684"/>
    <cellStyle name="Normal 2 2 2 2 2 7" xfId="681"/>
    <cellStyle name="Normal 2 2 2 2 2 7 2" xfId="1317"/>
    <cellStyle name="Normal 2 2 2 2 2 7 2 2" xfId="3022"/>
    <cellStyle name="Normal 2 2 2 2 2 7 2 2 2" xfId="8505"/>
    <cellStyle name="Normal 2 2 2 2 2 7 2 2 2 2" xfId="23249"/>
    <cellStyle name="Normal 2 2 2 2 2 7 2 2 3" xfId="17766"/>
    <cellStyle name="Normal 2 2 2 2 2 7 2 2 4" xfId="13988"/>
    <cellStyle name="Normal 2 2 2 2 2 7 2 3" xfId="6800"/>
    <cellStyle name="Normal 2 2 2 2 2 7 2 3 2" xfId="21544"/>
    <cellStyle name="Normal 2 2 2 2 2 7 2 3 3" xfId="12283"/>
    <cellStyle name="Normal 2 2 2 2 2 7 2 4" xfId="5095"/>
    <cellStyle name="Normal 2 2 2 2 2 7 2 4 2" xfId="19839"/>
    <cellStyle name="Normal 2 2 2 2 2 7 2 5" xfId="16061"/>
    <cellStyle name="Normal 2 2 2 2 2 7 2 6" xfId="10578"/>
    <cellStyle name="Normal 2 2 2 2 2 7 3" xfId="1951"/>
    <cellStyle name="Normal 2 2 2 2 2 7 3 2" xfId="3656"/>
    <cellStyle name="Normal 2 2 2 2 2 7 3 2 2" xfId="9139"/>
    <cellStyle name="Normal 2 2 2 2 2 7 3 2 2 2" xfId="23883"/>
    <cellStyle name="Normal 2 2 2 2 2 7 3 2 3" xfId="18400"/>
    <cellStyle name="Normal 2 2 2 2 2 7 3 2 4" xfId="14622"/>
    <cellStyle name="Normal 2 2 2 2 2 7 3 3" xfId="7434"/>
    <cellStyle name="Normal 2 2 2 2 2 7 3 3 2" xfId="22178"/>
    <cellStyle name="Normal 2 2 2 2 2 7 3 3 3" xfId="12917"/>
    <cellStyle name="Normal 2 2 2 2 2 7 3 4" xfId="5729"/>
    <cellStyle name="Normal 2 2 2 2 2 7 3 4 2" xfId="20473"/>
    <cellStyle name="Normal 2 2 2 2 2 7 3 5" xfId="16695"/>
    <cellStyle name="Normal 2 2 2 2 2 7 3 6" xfId="11212"/>
    <cellStyle name="Normal 2 2 2 2 2 7 4" xfId="2388"/>
    <cellStyle name="Normal 2 2 2 2 2 7 4 2" xfId="7871"/>
    <cellStyle name="Normal 2 2 2 2 2 7 4 2 2" xfId="22615"/>
    <cellStyle name="Normal 2 2 2 2 2 7 4 3" xfId="17132"/>
    <cellStyle name="Normal 2 2 2 2 2 7 4 4" xfId="13354"/>
    <cellStyle name="Normal 2 2 2 2 2 7 5" xfId="4024"/>
    <cellStyle name="Normal 2 2 2 2 2 7 5 2" xfId="9507"/>
    <cellStyle name="Normal 2 2 2 2 2 7 5 2 2" xfId="24251"/>
    <cellStyle name="Normal 2 2 2 2 2 7 5 3" xfId="18768"/>
    <cellStyle name="Normal 2 2 2 2 2 7 5 4" xfId="14990"/>
    <cellStyle name="Normal 2 2 2 2 2 7 6" xfId="6166"/>
    <cellStyle name="Normal 2 2 2 2 2 7 6 2" xfId="20910"/>
    <cellStyle name="Normal 2 2 2 2 2 7 6 3" xfId="11649"/>
    <cellStyle name="Normal 2 2 2 2 2 7 7" xfId="4461"/>
    <cellStyle name="Normal 2 2 2 2 2 7 7 2" xfId="19205"/>
    <cellStyle name="Normal 2 2 2 2 2 7 8" xfId="15427"/>
    <cellStyle name="Normal 2 2 2 2 2 7 9" xfId="9944"/>
    <cellStyle name="Normal 2 2 2 2 2 8" xfId="949"/>
    <cellStyle name="Normal 2 2 2 2 2 8 2" xfId="1583"/>
    <cellStyle name="Normal 2 2 2 2 2 8 2 2" xfId="3288"/>
    <cellStyle name="Normal 2 2 2 2 2 8 2 2 2" xfId="8771"/>
    <cellStyle name="Normal 2 2 2 2 2 8 2 2 2 2" xfId="23515"/>
    <cellStyle name="Normal 2 2 2 2 2 8 2 2 3" xfId="18032"/>
    <cellStyle name="Normal 2 2 2 2 2 8 2 2 4" xfId="14254"/>
    <cellStyle name="Normal 2 2 2 2 2 8 2 3" xfId="7066"/>
    <cellStyle name="Normal 2 2 2 2 2 8 2 3 2" xfId="21810"/>
    <cellStyle name="Normal 2 2 2 2 2 8 2 3 3" xfId="12549"/>
    <cellStyle name="Normal 2 2 2 2 2 8 2 4" xfId="5361"/>
    <cellStyle name="Normal 2 2 2 2 2 8 2 4 2" xfId="20105"/>
    <cellStyle name="Normal 2 2 2 2 2 8 2 5" xfId="16327"/>
    <cellStyle name="Normal 2 2 2 2 2 8 2 6" xfId="10844"/>
    <cellStyle name="Normal 2 2 2 2 2 8 3" xfId="2654"/>
    <cellStyle name="Normal 2 2 2 2 2 8 3 2" xfId="8137"/>
    <cellStyle name="Normal 2 2 2 2 2 8 3 2 2" xfId="22881"/>
    <cellStyle name="Normal 2 2 2 2 2 8 3 3" xfId="17398"/>
    <cellStyle name="Normal 2 2 2 2 2 8 3 4" xfId="13620"/>
    <cellStyle name="Normal 2 2 2 2 2 8 4" xfId="6432"/>
    <cellStyle name="Normal 2 2 2 2 2 8 4 2" xfId="21176"/>
    <cellStyle name="Normal 2 2 2 2 2 8 4 3" xfId="11915"/>
    <cellStyle name="Normal 2 2 2 2 2 8 5" xfId="4727"/>
    <cellStyle name="Normal 2 2 2 2 2 8 5 2" xfId="19471"/>
    <cellStyle name="Normal 2 2 2 2 2 8 6" xfId="15693"/>
    <cellStyle name="Normal 2 2 2 2 2 8 7" xfId="10210"/>
    <cellStyle name="Normal 2 2 2 2 2 9" xfId="1003"/>
    <cellStyle name="Normal 2 2 2 2 2 9 2" xfId="2708"/>
    <cellStyle name="Normal 2 2 2 2 2 9 2 2" xfId="8191"/>
    <cellStyle name="Normal 2 2 2 2 2 9 2 2 2" xfId="22935"/>
    <cellStyle name="Normal 2 2 2 2 2 9 2 3" xfId="17452"/>
    <cellStyle name="Normal 2 2 2 2 2 9 2 4" xfId="13674"/>
    <cellStyle name="Normal 2 2 2 2 2 9 3" xfId="6486"/>
    <cellStyle name="Normal 2 2 2 2 2 9 3 2" xfId="21230"/>
    <cellStyle name="Normal 2 2 2 2 2 9 3 3" xfId="11969"/>
    <cellStyle name="Normal 2 2 2 2 2 9 4" xfId="4781"/>
    <cellStyle name="Normal 2 2 2 2 2 9 4 2" xfId="19525"/>
    <cellStyle name="Normal 2 2 2 2 2 9 5" xfId="15747"/>
    <cellStyle name="Normal 2 2 2 2 2 9 6" xfId="10264"/>
    <cellStyle name="Normal 2 2 2 2 3" xfId="64"/>
    <cellStyle name="Normal 2 2 2 2 3 10" xfId="2020"/>
    <cellStyle name="Normal 2 2 2 2 3 10 2" xfId="7503"/>
    <cellStyle name="Normal 2 2 2 2 3 10 2 2" xfId="22247"/>
    <cellStyle name="Normal 2 2 2 2 3 10 3" xfId="16764"/>
    <cellStyle name="Normal 2 2 2 2 3 10 4" xfId="12986"/>
    <cellStyle name="Normal 2 2 2 2 3 11" xfId="3725"/>
    <cellStyle name="Normal 2 2 2 2 3 11 2" xfId="9208"/>
    <cellStyle name="Normal 2 2 2 2 3 11 2 2" xfId="23952"/>
    <cellStyle name="Normal 2 2 2 2 3 11 3" xfId="18469"/>
    <cellStyle name="Normal 2 2 2 2 3 11 4" xfId="14691"/>
    <cellStyle name="Normal 2 2 2 2 3 12" xfId="5798"/>
    <cellStyle name="Normal 2 2 2 2 3 12 2" xfId="20542"/>
    <cellStyle name="Normal 2 2 2 2 3 12 3" xfId="11281"/>
    <cellStyle name="Normal 2 2 2 2 3 13" xfId="4093"/>
    <cellStyle name="Normal 2 2 2 2 3 13 2" xfId="18837"/>
    <cellStyle name="Normal 2 2 2 2 3 14" xfId="15059"/>
    <cellStyle name="Normal 2 2 2 2 3 15" xfId="9576"/>
    <cellStyle name="Normal 2 2 2 2 3 16" xfId="305"/>
    <cellStyle name="Normal 2 2 2 2 3 2" xfId="187"/>
    <cellStyle name="Normal 2 2 2 2 3 2 10" xfId="15236"/>
    <cellStyle name="Normal 2 2 2 2 3 2 11" xfId="9753"/>
    <cellStyle name="Normal 2 2 2 2 3 2 12" xfId="485"/>
    <cellStyle name="Normal 2 2 2 2 3 2 2" xfId="620"/>
    <cellStyle name="Normal 2 2 2 2 3 2 2 10" xfId="9883"/>
    <cellStyle name="Normal 2 2 2 2 3 2 2 2" xfId="880"/>
    <cellStyle name="Normal 2 2 2 2 3 2 2 2 2" xfId="1516"/>
    <cellStyle name="Normal 2 2 2 2 3 2 2 2 2 2" xfId="3221"/>
    <cellStyle name="Normal 2 2 2 2 3 2 2 2 2 2 2" xfId="8704"/>
    <cellStyle name="Normal 2 2 2 2 3 2 2 2 2 2 2 2" xfId="23448"/>
    <cellStyle name="Normal 2 2 2 2 3 2 2 2 2 2 3" xfId="17965"/>
    <cellStyle name="Normal 2 2 2 2 3 2 2 2 2 2 4" xfId="14187"/>
    <cellStyle name="Normal 2 2 2 2 3 2 2 2 2 3" xfId="6999"/>
    <cellStyle name="Normal 2 2 2 2 3 2 2 2 2 3 2" xfId="21743"/>
    <cellStyle name="Normal 2 2 2 2 3 2 2 2 2 3 3" xfId="12482"/>
    <cellStyle name="Normal 2 2 2 2 3 2 2 2 2 4" xfId="5294"/>
    <cellStyle name="Normal 2 2 2 2 3 2 2 2 2 4 2" xfId="20038"/>
    <cellStyle name="Normal 2 2 2 2 3 2 2 2 2 5" xfId="16260"/>
    <cellStyle name="Normal 2 2 2 2 3 2 2 2 2 6" xfId="10777"/>
    <cellStyle name="Normal 2 2 2 2 3 2 2 2 3" xfId="2587"/>
    <cellStyle name="Normal 2 2 2 2 3 2 2 2 3 2" xfId="8070"/>
    <cellStyle name="Normal 2 2 2 2 3 2 2 2 3 2 2" xfId="22814"/>
    <cellStyle name="Normal 2 2 2 2 3 2 2 2 3 3" xfId="17331"/>
    <cellStyle name="Normal 2 2 2 2 3 2 2 2 3 4" xfId="13553"/>
    <cellStyle name="Normal 2 2 2 2 3 2 2 2 4" xfId="6365"/>
    <cellStyle name="Normal 2 2 2 2 3 2 2 2 4 2" xfId="21109"/>
    <cellStyle name="Normal 2 2 2 2 3 2 2 2 4 3" xfId="11848"/>
    <cellStyle name="Normal 2 2 2 2 3 2 2 2 5" xfId="4660"/>
    <cellStyle name="Normal 2 2 2 2 3 2 2 2 5 2" xfId="19404"/>
    <cellStyle name="Normal 2 2 2 2 3 2 2 2 6" xfId="15626"/>
    <cellStyle name="Normal 2 2 2 2 3 2 2 2 7" xfId="10143"/>
    <cellStyle name="Normal 2 2 2 2 3 2 2 3" xfId="1256"/>
    <cellStyle name="Normal 2 2 2 2 3 2 2 3 2" xfId="2961"/>
    <cellStyle name="Normal 2 2 2 2 3 2 2 3 2 2" xfId="8444"/>
    <cellStyle name="Normal 2 2 2 2 3 2 2 3 2 2 2" xfId="23188"/>
    <cellStyle name="Normal 2 2 2 2 3 2 2 3 2 3" xfId="17705"/>
    <cellStyle name="Normal 2 2 2 2 3 2 2 3 2 4" xfId="13927"/>
    <cellStyle name="Normal 2 2 2 2 3 2 2 3 3" xfId="6739"/>
    <cellStyle name="Normal 2 2 2 2 3 2 2 3 3 2" xfId="21483"/>
    <cellStyle name="Normal 2 2 2 2 3 2 2 3 3 3" xfId="12222"/>
    <cellStyle name="Normal 2 2 2 2 3 2 2 3 4" xfId="5034"/>
    <cellStyle name="Normal 2 2 2 2 3 2 2 3 4 2" xfId="19778"/>
    <cellStyle name="Normal 2 2 2 2 3 2 2 3 5" xfId="16000"/>
    <cellStyle name="Normal 2 2 2 2 3 2 2 3 6" xfId="10517"/>
    <cellStyle name="Normal 2 2 2 2 3 2 2 4" xfId="1890"/>
    <cellStyle name="Normal 2 2 2 2 3 2 2 4 2" xfId="3595"/>
    <cellStyle name="Normal 2 2 2 2 3 2 2 4 2 2" xfId="9078"/>
    <cellStyle name="Normal 2 2 2 2 3 2 2 4 2 2 2" xfId="23822"/>
    <cellStyle name="Normal 2 2 2 2 3 2 2 4 2 3" xfId="18339"/>
    <cellStyle name="Normal 2 2 2 2 3 2 2 4 2 4" xfId="14561"/>
    <cellStyle name="Normal 2 2 2 2 3 2 2 4 3" xfId="7373"/>
    <cellStyle name="Normal 2 2 2 2 3 2 2 4 3 2" xfId="22117"/>
    <cellStyle name="Normal 2 2 2 2 3 2 2 4 3 3" xfId="12856"/>
    <cellStyle name="Normal 2 2 2 2 3 2 2 4 4" xfId="5668"/>
    <cellStyle name="Normal 2 2 2 2 3 2 2 4 4 2" xfId="20412"/>
    <cellStyle name="Normal 2 2 2 2 3 2 2 4 5" xfId="16634"/>
    <cellStyle name="Normal 2 2 2 2 3 2 2 4 6" xfId="11151"/>
    <cellStyle name="Normal 2 2 2 2 3 2 2 5" xfId="2327"/>
    <cellStyle name="Normal 2 2 2 2 3 2 2 5 2" xfId="7810"/>
    <cellStyle name="Normal 2 2 2 2 3 2 2 5 2 2" xfId="22554"/>
    <cellStyle name="Normal 2 2 2 2 3 2 2 5 3" xfId="17071"/>
    <cellStyle name="Normal 2 2 2 2 3 2 2 5 4" xfId="13293"/>
    <cellStyle name="Normal 2 2 2 2 3 2 2 6" xfId="3963"/>
    <cellStyle name="Normal 2 2 2 2 3 2 2 6 2" xfId="9446"/>
    <cellStyle name="Normal 2 2 2 2 3 2 2 6 2 2" xfId="24190"/>
    <cellStyle name="Normal 2 2 2 2 3 2 2 6 3" xfId="18707"/>
    <cellStyle name="Normal 2 2 2 2 3 2 2 6 4" xfId="14929"/>
    <cellStyle name="Normal 2 2 2 2 3 2 2 7" xfId="6105"/>
    <cellStyle name="Normal 2 2 2 2 3 2 2 7 2" xfId="20849"/>
    <cellStyle name="Normal 2 2 2 2 3 2 2 7 3" xfId="11588"/>
    <cellStyle name="Normal 2 2 2 2 3 2 2 8" xfId="4400"/>
    <cellStyle name="Normal 2 2 2 2 3 2 2 8 2" xfId="19144"/>
    <cellStyle name="Normal 2 2 2 2 3 2 2 9" xfId="15366"/>
    <cellStyle name="Normal 2 2 2 2 3 2 3" xfId="750"/>
    <cellStyle name="Normal 2 2 2 2 3 2 3 2" xfId="1386"/>
    <cellStyle name="Normal 2 2 2 2 3 2 3 2 2" xfId="3091"/>
    <cellStyle name="Normal 2 2 2 2 3 2 3 2 2 2" xfId="8574"/>
    <cellStyle name="Normal 2 2 2 2 3 2 3 2 2 2 2" xfId="23318"/>
    <cellStyle name="Normal 2 2 2 2 3 2 3 2 2 3" xfId="17835"/>
    <cellStyle name="Normal 2 2 2 2 3 2 3 2 2 4" xfId="14057"/>
    <cellStyle name="Normal 2 2 2 2 3 2 3 2 3" xfId="6869"/>
    <cellStyle name="Normal 2 2 2 2 3 2 3 2 3 2" xfId="21613"/>
    <cellStyle name="Normal 2 2 2 2 3 2 3 2 3 3" xfId="12352"/>
    <cellStyle name="Normal 2 2 2 2 3 2 3 2 4" xfId="5164"/>
    <cellStyle name="Normal 2 2 2 2 3 2 3 2 4 2" xfId="19908"/>
    <cellStyle name="Normal 2 2 2 2 3 2 3 2 5" xfId="16130"/>
    <cellStyle name="Normal 2 2 2 2 3 2 3 2 6" xfId="10647"/>
    <cellStyle name="Normal 2 2 2 2 3 2 3 3" xfId="2457"/>
    <cellStyle name="Normal 2 2 2 2 3 2 3 3 2" xfId="7940"/>
    <cellStyle name="Normal 2 2 2 2 3 2 3 3 2 2" xfId="22684"/>
    <cellStyle name="Normal 2 2 2 2 3 2 3 3 3" xfId="17201"/>
    <cellStyle name="Normal 2 2 2 2 3 2 3 3 4" xfId="13423"/>
    <cellStyle name="Normal 2 2 2 2 3 2 3 4" xfId="6235"/>
    <cellStyle name="Normal 2 2 2 2 3 2 3 4 2" xfId="20979"/>
    <cellStyle name="Normal 2 2 2 2 3 2 3 4 3" xfId="11718"/>
    <cellStyle name="Normal 2 2 2 2 3 2 3 5" xfId="4530"/>
    <cellStyle name="Normal 2 2 2 2 3 2 3 5 2" xfId="19274"/>
    <cellStyle name="Normal 2 2 2 2 3 2 3 6" xfId="15496"/>
    <cellStyle name="Normal 2 2 2 2 3 2 3 7" xfId="10013"/>
    <cellStyle name="Normal 2 2 2 2 3 2 4" xfId="1126"/>
    <cellStyle name="Normal 2 2 2 2 3 2 4 2" xfId="2831"/>
    <cellStyle name="Normal 2 2 2 2 3 2 4 2 2" xfId="8314"/>
    <cellStyle name="Normal 2 2 2 2 3 2 4 2 2 2" xfId="23058"/>
    <cellStyle name="Normal 2 2 2 2 3 2 4 2 3" xfId="17575"/>
    <cellStyle name="Normal 2 2 2 2 3 2 4 2 4" xfId="13797"/>
    <cellStyle name="Normal 2 2 2 2 3 2 4 3" xfId="6609"/>
    <cellStyle name="Normal 2 2 2 2 3 2 4 3 2" xfId="21353"/>
    <cellStyle name="Normal 2 2 2 2 3 2 4 3 3" xfId="12092"/>
    <cellStyle name="Normal 2 2 2 2 3 2 4 4" xfId="4904"/>
    <cellStyle name="Normal 2 2 2 2 3 2 4 4 2" xfId="19648"/>
    <cellStyle name="Normal 2 2 2 2 3 2 4 5" xfId="15870"/>
    <cellStyle name="Normal 2 2 2 2 3 2 4 6" xfId="10387"/>
    <cellStyle name="Normal 2 2 2 2 3 2 5" xfId="1760"/>
    <cellStyle name="Normal 2 2 2 2 3 2 5 2" xfId="3465"/>
    <cellStyle name="Normal 2 2 2 2 3 2 5 2 2" xfId="8948"/>
    <cellStyle name="Normal 2 2 2 2 3 2 5 2 2 2" xfId="23692"/>
    <cellStyle name="Normal 2 2 2 2 3 2 5 2 3" xfId="18209"/>
    <cellStyle name="Normal 2 2 2 2 3 2 5 2 4" xfId="14431"/>
    <cellStyle name="Normal 2 2 2 2 3 2 5 3" xfId="7243"/>
    <cellStyle name="Normal 2 2 2 2 3 2 5 3 2" xfId="21987"/>
    <cellStyle name="Normal 2 2 2 2 3 2 5 3 3" xfId="12726"/>
    <cellStyle name="Normal 2 2 2 2 3 2 5 4" xfId="5538"/>
    <cellStyle name="Normal 2 2 2 2 3 2 5 4 2" xfId="20282"/>
    <cellStyle name="Normal 2 2 2 2 3 2 5 5" xfId="16504"/>
    <cellStyle name="Normal 2 2 2 2 3 2 5 6" xfId="11021"/>
    <cellStyle name="Normal 2 2 2 2 3 2 6" xfId="2197"/>
    <cellStyle name="Normal 2 2 2 2 3 2 6 2" xfId="7680"/>
    <cellStyle name="Normal 2 2 2 2 3 2 6 2 2" xfId="22424"/>
    <cellStyle name="Normal 2 2 2 2 3 2 6 3" xfId="16941"/>
    <cellStyle name="Normal 2 2 2 2 3 2 6 4" xfId="13163"/>
    <cellStyle name="Normal 2 2 2 2 3 2 7" xfId="3833"/>
    <cellStyle name="Normal 2 2 2 2 3 2 7 2" xfId="9316"/>
    <cellStyle name="Normal 2 2 2 2 3 2 7 2 2" xfId="24060"/>
    <cellStyle name="Normal 2 2 2 2 3 2 7 3" xfId="18577"/>
    <cellStyle name="Normal 2 2 2 2 3 2 7 4" xfId="14799"/>
    <cellStyle name="Normal 2 2 2 2 3 2 8" xfId="5975"/>
    <cellStyle name="Normal 2 2 2 2 3 2 8 2" xfId="20719"/>
    <cellStyle name="Normal 2 2 2 2 3 2 8 3" xfId="11458"/>
    <cellStyle name="Normal 2 2 2 2 3 2 9" xfId="4270"/>
    <cellStyle name="Normal 2 2 2 2 3 2 9 2" xfId="19014"/>
    <cellStyle name="Normal 2 2 2 2 3 3" xfId="188"/>
    <cellStyle name="Normal 2 2 2 2 3 3 10" xfId="9829"/>
    <cellStyle name="Normal 2 2 2 2 3 3 11" xfId="566"/>
    <cellStyle name="Normal 2 2 2 2 3 3 2" xfId="826"/>
    <cellStyle name="Normal 2 2 2 2 3 3 2 2" xfId="1462"/>
    <cellStyle name="Normal 2 2 2 2 3 3 2 2 2" xfId="3167"/>
    <cellStyle name="Normal 2 2 2 2 3 3 2 2 2 2" xfId="8650"/>
    <cellStyle name="Normal 2 2 2 2 3 3 2 2 2 2 2" xfId="23394"/>
    <cellStyle name="Normal 2 2 2 2 3 3 2 2 2 3" xfId="17911"/>
    <cellStyle name="Normal 2 2 2 2 3 3 2 2 2 4" xfId="14133"/>
    <cellStyle name="Normal 2 2 2 2 3 3 2 2 3" xfId="6945"/>
    <cellStyle name="Normal 2 2 2 2 3 3 2 2 3 2" xfId="21689"/>
    <cellStyle name="Normal 2 2 2 2 3 3 2 2 3 3" xfId="12428"/>
    <cellStyle name="Normal 2 2 2 2 3 3 2 2 4" xfId="5240"/>
    <cellStyle name="Normal 2 2 2 2 3 3 2 2 4 2" xfId="19984"/>
    <cellStyle name="Normal 2 2 2 2 3 3 2 2 5" xfId="16206"/>
    <cellStyle name="Normal 2 2 2 2 3 3 2 2 6" xfId="10723"/>
    <cellStyle name="Normal 2 2 2 2 3 3 2 3" xfId="2533"/>
    <cellStyle name="Normal 2 2 2 2 3 3 2 3 2" xfId="8016"/>
    <cellStyle name="Normal 2 2 2 2 3 3 2 3 2 2" xfId="22760"/>
    <cellStyle name="Normal 2 2 2 2 3 3 2 3 3" xfId="17277"/>
    <cellStyle name="Normal 2 2 2 2 3 3 2 3 4" xfId="13499"/>
    <cellStyle name="Normal 2 2 2 2 3 3 2 4" xfId="6311"/>
    <cellStyle name="Normal 2 2 2 2 3 3 2 4 2" xfId="21055"/>
    <cellStyle name="Normal 2 2 2 2 3 3 2 4 3" xfId="11794"/>
    <cellStyle name="Normal 2 2 2 2 3 3 2 5" xfId="4606"/>
    <cellStyle name="Normal 2 2 2 2 3 3 2 5 2" xfId="19350"/>
    <cellStyle name="Normal 2 2 2 2 3 3 2 6" xfId="15572"/>
    <cellStyle name="Normal 2 2 2 2 3 3 2 7" xfId="10089"/>
    <cellStyle name="Normal 2 2 2 2 3 3 3" xfId="1202"/>
    <cellStyle name="Normal 2 2 2 2 3 3 3 2" xfId="2907"/>
    <cellStyle name="Normal 2 2 2 2 3 3 3 2 2" xfId="8390"/>
    <cellStyle name="Normal 2 2 2 2 3 3 3 2 2 2" xfId="23134"/>
    <cellStyle name="Normal 2 2 2 2 3 3 3 2 3" xfId="17651"/>
    <cellStyle name="Normal 2 2 2 2 3 3 3 2 4" xfId="13873"/>
    <cellStyle name="Normal 2 2 2 2 3 3 3 3" xfId="6685"/>
    <cellStyle name="Normal 2 2 2 2 3 3 3 3 2" xfId="21429"/>
    <cellStyle name="Normal 2 2 2 2 3 3 3 3 3" xfId="12168"/>
    <cellStyle name="Normal 2 2 2 2 3 3 3 4" xfId="4980"/>
    <cellStyle name="Normal 2 2 2 2 3 3 3 4 2" xfId="19724"/>
    <cellStyle name="Normal 2 2 2 2 3 3 3 5" xfId="15946"/>
    <cellStyle name="Normal 2 2 2 2 3 3 3 6" xfId="10463"/>
    <cellStyle name="Normal 2 2 2 2 3 3 4" xfId="1836"/>
    <cellStyle name="Normal 2 2 2 2 3 3 4 2" xfId="3541"/>
    <cellStyle name="Normal 2 2 2 2 3 3 4 2 2" xfId="9024"/>
    <cellStyle name="Normal 2 2 2 2 3 3 4 2 2 2" xfId="23768"/>
    <cellStyle name="Normal 2 2 2 2 3 3 4 2 3" xfId="18285"/>
    <cellStyle name="Normal 2 2 2 2 3 3 4 2 4" xfId="14507"/>
    <cellStyle name="Normal 2 2 2 2 3 3 4 3" xfId="7319"/>
    <cellStyle name="Normal 2 2 2 2 3 3 4 3 2" xfId="22063"/>
    <cellStyle name="Normal 2 2 2 2 3 3 4 3 3" xfId="12802"/>
    <cellStyle name="Normal 2 2 2 2 3 3 4 4" xfId="5614"/>
    <cellStyle name="Normal 2 2 2 2 3 3 4 4 2" xfId="20358"/>
    <cellStyle name="Normal 2 2 2 2 3 3 4 5" xfId="16580"/>
    <cellStyle name="Normal 2 2 2 2 3 3 4 6" xfId="11097"/>
    <cellStyle name="Normal 2 2 2 2 3 3 5" xfId="2273"/>
    <cellStyle name="Normal 2 2 2 2 3 3 5 2" xfId="7756"/>
    <cellStyle name="Normal 2 2 2 2 3 3 5 2 2" xfId="22500"/>
    <cellStyle name="Normal 2 2 2 2 3 3 5 3" xfId="17017"/>
    <cellStyle name="Normal 2 2 2 2 3 3 5 4" xfId="13239"/>
    <cellStyle name="Normal 2 2 2 2 3 3 6" xfId="3909"/>
    <cellStyle name="Normal 2 2 2 2 3 3 6 2" xfId="9392"/>
    <cellStyle name="Normal 2 2 2 2 3 3 6 2 2" xfId="24136"/>
    <cellStyle name="Normal 2 2 2 2 3 3 6 3" xfId="18653"/>
    <cellStyle name="Normal 2 2 2 2 3 3 6 4" xfId="14875"/>
    <cellStyle name="Normal 2 2 2 2 3 3 7" xfId="6051"/>
    <cellStyle name="Normal 2 2 2 2 3 3 7 2" xfId="20795"/>
    <cellStyle name="Normal 2 2 2 2 3 3 7 3" xfId="11534"/>
    <cellStyle name="Normal 2 2 2 2 3 3 8" xfId="4346"/>
    <cellStyle name="Normal 2 2 2 2 3 3 8 2" xfId="19090"/>
    <cellStyle name="Normal 2 2 2 2 3 3 9" xfId="15312"/>
    <cellStyle name="Normal 2 2 2 2 3 4" xfId="139"/>
    <cellStyle name="Normal 2 2 2 2 3 4 10" xfId="431"/>
    <cellStyle name="Normal 2 2 2 2 3 4 2" xfId="1072"/>
    <cellStyle name="Normal 2 2 2 2 3 4 2 2" xfId="2777"/>
    <cellStyle name="Normal 2 2 2 2 3 4 2 2 2" xfId="8260"/>
    <cellStyle name="Normal 2 2 2 2 3 4 2 2 2 2" xfId="23004"/>
    <cellStyle name="Normal 2 2 2 2 3 4 2 2 3" xfId="17521"/>
    <cellStyle name="Normal 2 2 2 2 3 4 2 2 4" xfId="13743"/>
    <cellStyle name="Normal 2 2 2 2 3 4 2 3" xfId="6555"/>
    <cellStyle name="Normal 2 2 2 2 3 4 2 3 2" xfId="21299"/>
    <cellStyle name="Normal 2 2 2 2 3 4 2 3 3" xfId="12038"/>
    <cellStyle name="Normal 2 2 2 2 3 4 2 4" xfId="4850"/>
    <cellStyle name="Normal 2 2 2 2 3 4 2 4 2" xfId="19594"/>
    <cellStyle name="Normal 2 2 2 2 3 4 2 5" xfId="15816"/>
    <cellStyle name="Normal 2 2 2 2 3 4 2 6" xfId="10333"/>
    <cellStyle name="Normal 2 2 2 2 3 4 3" xfId="1706"/>
    <cellStyle name="Normal 2 2 2 2 3 4 3 2" xfId="3411"/>
    <cellStyle name="Normal 2 2 2 2 3 4 3 2 2" xfId="8894"/>
    <cellStyle name="Normal 2 2 2 2 3 4 3 2 2 2" xfId="23638"/>
    <cellStyle name="Normal 2 2 2 2 3 4 3 2 3" xfId="18155"/>
    <cellStyle name="Normal 2 2 2 2 3 4 3 2 4" xfId="14377"/>
    <cellStyle name="Normal 2 2 2 2 3 4 3 3" xfId="7189"/>
    <cellStyle name="Normal 2 2 2 2 3 4 3 3 2" xfId="21933"/>
    <cellStyle name="Normal 2 2 2 2 3 4 3 3 3" xfId="12672"/>
    <cellStyle name="Normal 2 2 2 2 3 4 3 4" xfId="5484"/>
    <cellStyle name="Normal 2 2 2 2 3 4 3 4 2" xfId="20228"/>
    <cellStyle name="Normal 2 2 2 2 3 4 3 5" xfId="16450"/>
    <cellStyle name="Normal 2 2 2 2 3 4 3 6" xfId="10967"/>
    <cellStyle name="Normal 2 2 2 2 3 4 4" xfId="2143"/>
    <cellStyle name="Normal 2 2 2 2 3 4 4 2" xfId="7626"/>
    <cellStyle name="Normal 2 2 2 2 3 4 4 2 2" xfId="22370"/>
    <cellStyle name="Normal 2 2 2 2 3 4 4 3" xfId="16887"/>
    <cellStyle name="Normal 2 2 2 2 3 4 4 4" xfId="13109"/>
    <cellStyle name="Normal 2 2 2 2 3 4 5" xfId="3779"/>
    <cellStyle name="Normal 2 2 2 2 3 4 5 2" xfId="9262"/>
    <cellStyle name="Normal 2 2 2 2 3 4 5 2 2" xfId="24006"/>
    <cellStyle name="Normal 2 2 2 2 3 4 5 3" xfId="18523"/>
    <cellStyle name="Normal 2 2 2 2 3 4 5 4" xfId="14745"/>
    <cellStyle name="Normal 2 2 2 2 3 4 6" xfId="5921"/>
    <cellStyle name="Normal 2 2 2 2 3 4 6 2" xfId="20665"/>
    <cellStyle name="Normal 2 2 2 2 3 4 6 3" xfId="11404"/>
    <cellStyle name="Normal 2 2 2 2 3 4 7" xfId="4216"/>
    <cellStyle name="Normal 2 2 2 2 3 4 7 2" xfId="18960"/>
    <cellStyle name="Normal 2 2 2 2 3 4 8" xfId="15182"/>
    <cellStyle name="Normal 2 2 2 2 3 4 9" xfId="9699"/>
    <cellStyle name="Normal 2 2 2 2 3 5" xfId="696"/>
    <cellStyle name="Normal 2 2 2 2 3 5 2" xfId="1332"/>
    <cellStyle name="Normal 2 2 2 2 3 5 2 2" xfId="3037"/>
    <cellStyle name="Normal 2 2 2 2 3 5 2 2 2" xfId="8520"/>
    <cellStyle name="Normal 2 2 2 2 3 5 2 2 2 2" xfId="23264"/>
    <cellStyle name="Normal 2 2 2 2 3 5 2 2 3" xfId="17781"/>
    <cellStyle name="Normal 2 2 2 2 3 5 2 2 4" xfId="14003"/>
    <cellStyle name="Normal 2 2 2 2 3 5 2 3" xfId="6815"/>
    <cellStyle name="Normal 2 2 2 2 3 5 2 3 2" xfId="21559"/>
    <cellStyle name="Normal 2 2 2 2 3 5 2 3 3" xfId="12298"/>
    <cellStyle name="Normal 2 2 2 2 3 5 2 4" xfId="5110"/>
    <cellStyle name="Normal 2 2 2 2 3 5 2 4 2" xfId="19854"/>
    <cellStyle name="Normal 2 2 2 2 3 5 2 5" xfId="16076"/>
    <cellStyle name="Normal 2 2 2 2 3 5 2 6" xfId="10593"/>
    <cellStyle name="Normal 2 2 2 2 3 5 3" xfId="1966"/>
    <cellStyle name="Normal 2 2 2 2 3 5 3 2" xfId="3671"/>
    <cellStyle name="Normal 2 2 2 2 3 5 3 2 2" xfId="9154"/>
    <cellStyle name="Normal 2 2 2 2 3 5 3 2 2 2" xfId="23898"/>
    <cellStyle name="Normal 2 2 2 2 3 5 3 2 3" xfId="18415"/>
    <cellStyle name="Normal 2 2 2 2 3 5 3 2 4" xfId="14637"/>
    <cellStyle name="Normal 2 2 2 2 3 5 3 3" xfId="7449"/>
    <cellStyle name="Normal 2 2 2 2 3 5 3 3 2" xfId="22193"/>
    <cellStyle name="Normal 2 2 2 2 3 5 3 3 3" xfId="12932"/>
    <cellStyle name="Normal 2 2 2 2 3 5 3 4" xfId="5744"/>
    <cellStyle name="Normal 2 2 2 2 3 5 3 4 2" xfId="20488"/>
    <cellStyle name="Normal 2 2 2 2 3 5 3 5" xfId="16710"/>
    <cellStyle name="Normal 2 2 2 2 3 5 3 6" xfId="11227"/>
    <cellStyle name="Normal 2 2 2 2 3 5 4" xfId="2403"/>
    <cellStyle name="Normal 2 2 2 2 3 5 4 2" xfId="7886"/>
    <cellStyle name="Normal 2 2 2 2 3 5 4 2 2" xfId="22630"/>
    <cellStyle name="Normal 2 2 2 2 3 5 4 3" xfId="17147"/>
    <cellStyle name="Normal 2 2 2 2 3 5 4 4" xfId="13369"/>
    <cellStyle name="Normal 2 2 2 2 3 5 5" xfId="4039"/>
    <cellStyle name="Normal 2 2 2 2 3 5 5 2" xfId="9522"/>
    <cellStyle name="Normal 2 2 2 2 3 5 5 2 2" xfId="24266"/>
    <cellStyle name="Normal 2 2 2 2 3 5 5 3" xfId="18783"/>
    <cellStyle name="Normal 2 2 2 2 3 5 5 4" xfId="15005"/>
    <cellStyle name="Normal 2 2 2 2 3 5 6" xfId="6181"/>
    <cellStyle name="Normal 2 2 2 2 3 5 6 2" xfId="20925"/>
    <cellStyle name="Normal 2 2 2 2 3 5 6 3" xfId="11664"/>
    <cellStyle name="Normal 2 2 2 2 3 5 7" xfId="4476"/>
    <cellStyle name="Normal 2 2 2 2 3 5 7 2" xfId="19220"/>
    <cellStyle name="Normal 2 2 2 2 3 5 8" xfId="15442"/>
    <cellStyle name="Normal 2 2 2 2 3 5 9" xfId="9959"/>
    <cellStyle name="Normal 2 2 2 2 3 6" xfId="964"/>
    <cellStyle name="Normal 2 2 2 2 3 6 2" xfId="1598"/>
    <cellStyle name="Normal 2 2 2 2 3 6 2 2" xfId="3303"/>
    <cellStyle name="Normal 2 2 2 2 3 6 2 2 2" xfId="8786"/>
    <cellStyle name="Normal 2 2 2 2 3 6 2 2 2 2" xfId="23530"/>
    <cellStyle name="Normal 2 2 2 2 3 6 2 2 3" xfId="18047"/>
    <cellStyle name="Normal 2 2 2 2 3 6 2 2 4" xfId="14269"/>
    <cellStyle name="Normal 2 2 2 2 3 6 2 3" xfId="7081"/>
    <cellStyle name="Normal 2 2 2 2 3 6 2 3 2" xfId="21825"/>
    <cellStyle name="Normal 2 2 2 2 3 6 2 3 3" xfId="12564"/>
    <cellStyle name="Normal 2 2 2 2 3 6 2 4" xfId="5376"/>
    <cellStyle name="Normal 2 2 2 2 3 6 2 4 2" xfId="20120"/>
    <cellStyle name="Normal 2 2 2 2 3 6 2 5" xfId="16342"/>
    <cellStyle name="Normal 2 2 2 2 3 6 2 6" xfId="10859"/>
    <cellStyle name="Normal 2 2 2 2 3 6 3" xfId="2669"/>
    <cellStyle name="Normal 2 2 2 2 3 6 3 2" xfId="8152"/>
    <cellStyle name="Normal 2 2 2 2 3 6 3 2 2" xfId="22896"/>
    <cellStyle name="Normal 2 2 2 2 3 6 3 3" xfId="17413"/>
    <cellStyle name="Normal 2 2 2 2 3 6 3 4" xfId="13635"/>
    <cellStyle name="Normal 2 2 2 2 3 6 4" xfId="6447"/>
    <cellStyle name="Normal 2 2 2 2 3 6 4 2" xfId="21191"/>
    <cellStyle name="Normal 2 2 2 2 3 6 4 3" xfId="11930"/>
    <cellStyle name="Normal 2 2 2 2 3 6 5" xfId="4742"/>
    <cellStyle name="Normal 2 2 2 2 3 6 5 2" xfId="19486"/>
    <cellStyle name="Normal 2 2 2 2 3 6 6" xfId="15708"/>
    <cellStyle name="Normal 2 2 2 2 3 6 7" xfId="10225"/>
    <cellStyle name="Normal 2 2 2 2 3 7" xfId="1018"/>
    <cellStyle name="Normal 2 2 2 2 3 7 2" xfId="2723"/>
    <cellStyle name="Normal 2 2 2 2 3 7 2 2" xfId="8206"/>
    <cellStyle name="Normal 2 2 2 2 3 7 2 2 2" xfId="22950"/>
    <cellStyle name="Normal 2 2 2 2 3 7 2 3" xfId="17467"/>
    <cellStyle name="Normal 2 2 2 2 3 7 2 4" xfId="13689"/>
    <cellStyle name="Normal 2 2 2 2 3 7 3" xfId="6501"/>
    <cellStyle name="Normal 2 2 2 2 3 7 3 2" xfId="21245"/>
    <cellStyle name="Normal 2 2 2 2 3 7 3 3" xfId="11984"/>
    <cellStyle name="Normal 2 2 2 2 3 7 4" xfId="4796"/>
    <cellStyle name="Normal 2 2 2 2 3 7 4 2" xfId="19540"/>
    <cellStyle name="Normal 2 2 2 2 3 7 5" xfId="15762"/>
    <cellStyle name="Normal 2 2 2 2 3 7 6" xfId="10279"/>
    <cellStyle name="Normal 2 2 2 2 3 8" xfId="377"/>
    <cellStyle name="Normal 2 2 2 2 3 8 2" xfId="2089"/>
    <cellStyle name="Normal 2 2 2 2 3 8 2 2" xfId="7572"/>
    <cellStyle name="Normal 2 2 2 2 3 8 2 2 2" xfId="22316"/>
    <cellStyle name="Normal 2 2 2 2 3 8 2 3" xfId="16833"/>
    <cellStyle name="Normal 2 2 2 2 3 8 2 4" xfId="13055"/>
    <cellStyle name="Normal 2 2 2 2 3 8 3" xfId="5867"/>
    <cellStyle name="Normal 2 2 2 2 3 8 3 2" xfId="20611"/>
    <cellStyle name="Normal 2 2 2 2 3 8 3 3" xfId="11350"/>
    <cellStyle name="Normal 2 2 2 2 3 8 4" xfId="4162"/>
    <cellStyle name="Normal 2 2 2 2 3 8 4 2" xfId="18906"/>
    <cellStyle name="Normal 2 2 2 2 3 8 5" xfId="15128"/>
    <cellStyle name="Normal 2 2 2 2 3 8 6" xfId="9645"/>
    <cellStyle name="Normal 2 2 2 2 3 9" xfId="1652"/>
    <cellStyle name="Normal 2 2 2 2 3 9 2" xfId="3357"/>
    <cellStyle name="Normal 2 2 2 2 3 9 2 2" xfId="8840"/>
    <cellStyle name="Normal 2 2 2 2 3 9 2 2 2" xfId="23584"/>
    <cellStyle name="Normal 2 2 2 2 3 9 2 3" xfId="18101"/>
    <cellStyle name="Normal 2 2 2 2 3 9 2 4" xfId="14323"/>
    <cellStyle name="Normal 2 2 2 2 3 9 3" xfId="7135"/>
    <cellStyle name="Normal 2 2 2 2 3 9 3 2" xfId="21879"/>
    <cellStyle name="Normal 2 2 2 2 3 9 3 3" xfId="12618"/>
    <cellStyle name="Normal 2 2 2 2 3 9 4" xfId="5430"/>
    <cellStyle name="Normal 2 2 2 2 3 9 4 2" xfId="20174"/>
    <cellStyle name="Normal 2 2 2 2 3 9 5" xfId="16396"/>
    <cellStyle name="Normal 2 2 2 2 3 9 6" xfId="10913"/>
    <cellStyle name="Normal 2 2 2 2 4" xfId="96"/>
    <cellStyle name="Normal 2 2 2 2 4 10" xfId="4122"/>
    <cellStyle name="Normal 2 2 2 2 4 10 2" xfId="18866"/>
    <cellStyle name="Normal 2 2 2 2 4 11" xfId="15088"/>
    <cellStyle name="Normal 2 2 2 2 4 12" xfId="9605"/>
    <cellStyle name="Normal 2 2 2 2 4 13" xfId="334"/>
    <cellStyle name="Normal 2 2 2 2 4 2" xfId="168"/>
    <cellStyle name="Normal 2 2 2 2 4 2 10" xfId="9910"/>
    <cellStyle name="Normal 2 2 2 2 4 2 11" xfId="647"/>
    <cellStyle name="Normal 2 2 2 2 4 2 2" xfId="907"/>
    <cellStyle name="Normal 2 2 2 2 4 2 2 2" xfId="1543"/>
    <cellStyle name="Normal 2 2 2 2 4 2 2 2 2" xfId="3248"/>
    <cellStyle name="Normal 2 2 2 2 4 2 2 2 2 2" xfId="8731"/>
    <cellStyle name="Normal 2 2 2 2 4 2 2 2 2 2 2" xfId="23475"/>
    <cellStyle name="Normal 2 2 2 2 4 2 2 2 2 3" xfId="17992"/>
    <cellStyle name="Normal 2 2 2 2 4 2 2 2 2 4" xfId="14214"/>
    <cellStyle name="Normal 2 2 2 2 4 2 2 2 3" xfId="7026"/>
    <cellStyle name="Normal 2 2 2 2 4 2 2 2 3 2" xfId="21770"/>
    <cellStyle name="Normal 2 2 2 2 4 2 2 2 3 3" xfId="12509"/>
    <cellStyle name="Normal 2 2 2 2 4 2 2 2 4" xfId="5321"/>
    <cellStyle name="Normal 2 2 2 2 4 2 2 2 4 2" xfId="20065"/>
    <cellStyle name="Normal 2 2 2 2 4 2 2 2 5" xfId="16287"/>
    <cellStyle name="Normal 2 2 2 2 4 2 2 2 6" xfId="10804"/>
    <cellStyle name="Normal 2 2 2 2 4 2 2 3" xfId="2614"/>
    <cellStyle name="Normal 2 2 2 2 4 2 2 3 2" xfId="8097"/>
    <cellStyle name="Normal 2 2 2 2 4 2 2 3 2 2" xfId="22841"/>
    <cellStyle name="Normal 2 2 2 2 4 2 2 3 3" xfId="17358"/>
    <cellStyle name="Normal 2 2 2 2 4 2 2 3 4" xfId="13580"/>
    <cellStyle name="Normal 2 2 2 2 4 2 2 4" xfId="6392"/>
    <cellStyle name="Normal 2 2 2 2 4 2 2 4 2" xfId="21136"/>
    <cellStyle name="Normal 2 2 2 2 4 2 2 4 3" xfId="11875"/>
    <cellStyle name="Normal 2 2 2 2 4 2 2 5" xfId="4687"/>
    <cellStyle name="Normal 2 2 2 2 4 2 2 5 2" xfId="19431"/>
    <cellStyle name="Normal 2 2 2 2 4 2 2 6" xfId="15653"/>
    <cellStyle name="Normal 2 2 2 2 4 2 2 7" xfId="10170"/>
    <cellStyle name="Normal 2 2 2 2 4 2 3" xfId="1283"/>
    <cellStyle name="Normal 2 2 2 2 4 2 3 2" xfId="2988"/>
    <cellStyle name="Normal 2 2 2 2 4 2 3 2 2" xfId="8471"/>
    <cellStyle name="Normal 2 2 2 2 4 2 3 2 2 2" xfId="23215"/>
    <cellStyle name="Normal 2 2 2 2 4 2 3 2 3" xfId="17732"/>
    <cellStyle name="Normal 2 2 2 2 4 2 3 2 4" xfId="13954"/>
    <cellStyle name="Normal 2 2 2 2 4 2 3 3" xfId="6766"/>
    <cellStyle name="Normal 2 2 2 2 4 2 3 3 2" xfId="21510"/>
    <cellStyle name="Normal 2 2 2 2 4 2 3 3 3" xfId="12249"/>
    <cellStyle name="Normal 2 2 2 2 4 2 3 4" xfId="5061"/>
    <cellStyle name="Normal 2 2 2 2 4 2 3 4 2" xfId="19805"/>
    <cellStyle name="Normal 2 2 2 2 4 2 3 5" xfId="16027"/>
    <cellStyle name="Normal 2 2 2 2 4 2 3 6" xfId="10544"/>
    <cellStyle name="Normal 2 2 2 2 4 2 4" xfId="1917"/>
    <cellStyle name="Normal 2 2 2 2 4 2 4 2" xfId="3622"/>
    <cellStyle name="Normal 2 2 2 2 4 2 4 2 2" xfId="9105"/>
    <cellStyle name="Normal 2 2 2 2 4 2 4 2 2 2" xfId="23849"/>
    <cellStyle name="Normal 2 2 2 2 4 2 4 2 3" xfId="18366"/>
    <cellStyle name="Normal 2 2 2 2 4 2 4 2 4" xfId="14588"/>
    <cellStyle name="Normal 2 2 2 2 4 2 4 3" xfId="7400"/>
    <cellStyle name="Normal 2 2 2 2 4 2 4 3 2" xfId="22144"/>
    <cellStyle name="Normal 2 2 2 2 4 2 4 3 3" xfId="12883"/>
    <cellStyle name="Normal 2 2 2 2 4 2 4 4" xfId="5695"/>
    <cellStyle name="Normal 2 2 2 2 4 2 4 4 2" xfId="20439"/>
    <cellStyle name="Normal 2 2 2 2 4 2 4 5" xfId="16661"/>
    <cellStyle name="Normal 2 2 2 2 4 2 4 6" xfId="11178"/>
    <cellStyle name="Normal 2 2 2 2 4 2 5" xfId="2354"/>
    <cellStyle name="Normal 2 2 2 2 4 2 5 2" xfId="7837"/>
    <cellStyle name="Normal 2 2 2 2 4 2 5 2 2" xfId="22581"/>
    <cellStyle name="Normal 2 2 2 2 4 2 5 3" xfId="17098"/>
    <cellStyle name="Normal 2 2 2 2 4 2 5 4" xfId="13320"/>
    <cellStyle name="Normal 2 2 2 2 4 2 6" xfId="3990"/>
    <cellStyle name="Normal 2 2 2 2 4 2 6 2" xfId="9473"/>
    <cellStyle name="Normal 2 2 2 2 4 2 6 2 2" xfId="24217"/>
    <cellStyle name="Normal 2 2 2 2 4 2 6 3" xfId="18734"/>
    <cellStyle name="Normal 2 2 2 2 4 2 6 4" xfId="14956"/>
    <cellStyle name="Normal 2 2 2 2 4 2 7" xfId="6132"/>
    <cellStyle name="Normal 2 2 2 2 4 2 7 2" xfId="20876"/>
    <cellStyle name="Normal 2 2 2 2 4 2 7 3" xfId="11615"/>
    <cellStyle name="Normal 2 2 2 2 4 2 8" xfId="4427"/>
    <cellStyle name="Normal 2 2 2 2 4 2 8 2" xfId="19171"/>
    <cellStyle name="Normal 2 2 2 2 4 2 9" xfId="15393"/>
    <cellStyle name="Normal 2 2 2 2 4 3" xfId="777"/>
    <cellStyle name="Normal 2 2 2 2 4 3 2" xfId="1413"/>
    <cellStyle name="Normal 2 2 2 2 4 3 2 2" xfId="3118"/>
    <cellStyle name="Normal 2 2 2 2 4 3 2 2 2" xfId="8601"/>
    <cellStyle name="Normal 2 2 2 2 4 3 2 2 2 2" xfId="23345"/>
    <cellStyle name="Normal 2 2 2 2 4 3 2 2 3" xfId="17862"/>
    <cellStyle name="Normal 2 2 2 2 4 3 2 2 4" xfId="14084"/>
    <cellStyle name="Normal 2 2 2 2 4 3 2 3" xfId="6896"/>
    <cellStyle name="Normal 2 2 2 2 4 3 2 3 2" xfId="21640"/>
    <cellStyle name="Normal 2 2 2 2 4 3 2 3 3" xfId="12379"/>
    <cellStyle name="Normal 2 2 2 2 4 3 2 4" xfId="5191"/>
    <cellStyle name="Normal 2 2 2 2 4 3 2 4 2" xfId="19935"/>
    <cellStyle name="Normal 2 2 2 2 4 3 2 5" xfId="16157"/>
    <cellStyle name="Normal 2 2 2 2 4 3 2 6" xfId="10674"/>
    <cellStyle name="Normal 2 2 2 2 4 3 3" xfId="2484"/>
    <cellStyle name="Normal 2 2 2 2 4 3 3 2" xfId="7967"/>
    <cellStyle name="Normal 2 2 2 2 4 3 3 2 2" xfId="22711"/>
    <cellStyle name="Normal 2 2 2 2 4 3 3 3" xfId="17228"/>
    <cellStyle name="Normal 2 2 2 2 4 3 3 4" xfId="13450"/>
    <cellStyle name="Normal 2 2 2 2 4 3 4" xfId="6262"/>
    <cellStyle name="Normal 2 2 2 2 4 3 4 2" xfId="21006"/>
    <cellStyle name="Normal 2 2 2 2 4 3 4 3" xfId="11745"/>
    <cellStyle name="Normal 2 2 2 2 4 3 5" xfId="4557"/>
    <cellStyle name="Normal 2 2 2 2 4 3 5 2" xfId="19301"/>
    <cellStyle name="Normal 2 2 2 2 4 3 6" xfId="15523"/>
    <cellStyle name="Normal 2 2 2 2 4 3 7" xfId="10040"/>
    <cellStyle name="Normal 2 2 2 2 4 4" xfId="1153"/>
    <cellStyle name="Normal 2 2 2 2 4 4 2" xfId="2858"/>
    <cellStyle name="Normal 2 2 2 2 4 4 2 2" xfId="8341"/>
    <cellStyle name="Normal 2 2 2 2 4 4 2 2 2" xfId="23085"/>
    <cellStyle name="Normal 2 2 2 2 4 4 2 3" xfId="17602"/>
    <cellStyle name="Normal 2 2 2 2 4 4 2 4" xfId="13824"/>
    <cellStyle name="Normal 2 2 2 2 4 4 3" xfId="6636"/>
    <cellStyle name="Normal 2 2 2 2 4 4 3 2" xfId="21380"/>
    <cellStyle name="Normal 2 2 2 2 4 4 3 3" xfId="12119"/>
    <cellStyle name="Normal 2 2 2 2 4 4 4" xfId="4931"/>
    <cellStyle name="Normal 2 2 2 2 4 4 4 2" xfId="19675"/>
    <cellStyle name="Normal 2 2 2 2 4 4 5" xfId="15897"/>
    <cellStyle name="Normal 2 2 2 2 4 4 6" xfId="10414"/>
    <cellStyle name="Normal 2 2 2 2 4 5" xfId="512"/>
    <cellStyle name="Normal 2 2 2 2 4 5 2" xfId="2224"/>
    <cellStyle name="Normal 2 2 2 2 4 5 2 2" xfId="7707"/>
    <cellStyle name="Normal 2 2 2 2 4 5 2 2 2" xfId="22451"/>
    <cellStyle name="Normal 2 2 2 2 4 5 2 3" xfId="16968"/>
    <cellStyle name="Normal 2 2 2 2 4 5 2 4" xfId="13190"/>
    <cellStyle name="Normal 2 2 2 2 4 5 3" xfId="6002"/>
    <cellStyle name="Normal 2 2 2 2 4 5 3 2" xfId="20746"/>
    <cellStyle name="Normal 2 2 2 2 4 5 3 3" xfId="11485"/>
    <cellStyle name="Normal 2 2 2 2 4 5 4" xfId="4297"/>
    <cellStyle name="Normal 2 2 2 2 4 5 4 2" xfId="19041"/>
    <cellStyle name="Normal 2 2 2 2 4 5 5" xfId="15263"/>
    <cellStyle name="Normal 2 2 2 2 4 5 6" xfId="9780"/>
    <cellStyle name="Normal 2 2 2 2 4 6" xfId="1787"/>
    <cellStyle name="Normal 2 2 2 2 4 6 2" xfId="3492"/>
    <cellStyle name="Normal 2 2 2 2 4 6 2 2" xfId="8975"/>
    <cellStyle name="Normal 2 2 2 2 4 6 2 2 2" xfId="23719"/>
    <cellStyle name="Normal 2 2 2 2 4 6 2 3" xfId="18236"/>
    <cellStyle name="Normal 2 2 2 2 4 6 2 4" xfId="14458"/>
    <cellStyle name="Normal 2 2 2 2 4 6 3" xfId="7270"/>
    <cellStyle name="Normal 2 2 2 2 4 6 3 2" xfId="22014"/>
    <cellStyle name="Normal 2 2 2 2 4 6 3 3" xfId="12753"/>
    <cellStyle name="Normal 2 2 2 2 4 6 4" xfId="5565"/>
    <cellStyle name="Normal 2 2 2 2 4 6 4 2" xfId="20309"/>
    <cellStyle name="Normal 2 2 2 2 4 6 5" xfId="16531"/>
    <cellStyle name="Normal 2 2 2 2 4 6 6" xfId="11048"/>
    <cellStyle name="Normal 2 2 2 2 4 7" xfId="2049"/>
    <cellStyle name="Normal 2 2 2 2 4 7 2" xfId="7532"/>
    <cellStyle name="Normal 2 2 2 2 4 7 2 2" xfId="22276"/>
    <cellStyle name="Normal 2 2 2 2 4 7 3" xfId="16793"/>
    <cellStyle name="Normal 2 2 2 2 4 7 4" xfId="13015"/>
    <cellStyle name="Normal 2 2 2 2 4 8" xfId="3860"/>
    <cellStyle name="Normal 2 2 2 2 4 8 2" xfId="9343"/>
    <cellStyle name="Normal 2 2 2 2 4 8 2 2" xfId="24087"/>
    <cellStyle name="Normal 2 2 2 2 4 8 3" xfId="18604"/>
    <cellStyle name="Normal 2 2 2 2 4 8 4" xfId="14826"/>
    <cellStyle name="Normal 2 2 2 2 4 9" xfId="5827"/>
    <cellStyle name="Normal 2 2 2 2 4 9 2" xfId="20571"/>
    <cellStyle name="Normal 2 2 2 2 4 9 3" xfId="11310"/>
    <cellStyle name="Normal 2 2 2 2 5" xfId="189"/>
    <cellStyle name="Normal 2 2 2 2 5 10" xfId="15209"/>
    <cellStyle name="Normal 2 2 2 2 5 11" xfId="9726"/>
    <cellStyle name="Normal 2 2 2 2 5 12" xfId="458"/>
    <cellStyle name="Normal 2 2 2 2 5 2" xfId="593"/>
    <cellStyle name="Normal 2 2 2 2 5 2 10" xfId="9856"/>
    <cellStyle name="Normal 2 2 2 2 5 2 2" xfId="853"/>
    <cellStyle name="Normal 2 2 2 2 5 2 2 2" xfId="1489"/>
    <cellStyle name="Normal 2 2 2 2 5 2 2 2 2" xfId="3194"/>
    <cellStyle name="Normal 2 2 2 2 5 2 2 2 2 2" xfId="8677"/>
    <cellStyle name="Normal 2 2 2 2 5 2 2 2 2 2 2" xfId="23421"/>
    <cellStyle name="Normal 2 2 2 2 5 2 2 2 2 3" xfId="17938"/>
    <cellStyle name="Normal 2 2 2 2 5 2 2 2 2 4" xfId="14160"/>
    <cellStyle name="Normal 2 2 2 2 5 2 2 2 3" xfId="6972"/>
    <cellStyle name="Normal 2 2 2 2 5 2 2 2 3 2" xfId="21716"/>
    <cellStyle name="Normal 2 2 2 2 5 2 2 2 3 3" xfId="12455"/>
    <cellStyle name="Normal 2 2 2 2 5 2 2 2 4" xfId="5267"/>
    <cellStyle name="Normal 2 2 2 2 5 2 2 2 4 2" xfId="20011"/>
    <cellStyle name="Normal 2 2 2 2 5 2 2 2 5" xfId="16233"/>
    <cellStyle name="Normal 2 2 2 2 5 2 2 2 6" xfId="10750"/>
    <cellStyle name="Normal 2 2 2 2 5 2 2 3" xfId="2560"/>
    <cellStyle name="Normal 2 2 2 2 5 2 2 3 2" xfId="8043"/>
    <cellStyle name="Normal 2 2 2 2 5 2 2 3 2 2" xfId="22787"/>
    <cellStyle name="Normal 2 2 2 2 5 2 2 3 3" xfId="17304"/>
    <cellStyle name="Normal 2 2 2 2 5 2 2 3 4" xfId="13526"/>
    <cellStyle name="Normal 2 2 2 2 5 2 2 4" xfId="6338"/>
    <cellStyle name="Normal 2 2 2 2 5 2 2 4 2" xfId="21082"/>
    <cellStyle name="Normal 2 2 2 2 5 2 2 4 3" xfId="11821"/>
    <cellStyle name="Normal 2 2 2 2 5 2 2 5" xfId="4633"/>
    <cellStyle name="Normal 2 2 2 2 5 2 2 5 2" xfId="19377"/>
    <cellStyle name="Normal 2 2 2 2 5 2 2 6" xfId="15599"/>
    <cellStyle name="Normal 2 2 2 2 5 2 2 7" xfId="10116"/>
    <cellStyle name="Normal 2 2 2 2 5 2 3" xfId="1229"/>
    <cellStyle name="Normal 2 2 2 2 5 2 3 2" xfId="2934"/>
    <cellStyle name="Normal 2 2 2 2 5 2 3 2 2" xfId="8417"/>
    <cellStyle name="Normal 2 2 2 2 5 2 3 2 2 2" xfId="23161"/>
    <cellStyle name="Normal 2 2 2 2 5 2 3 2 3" xfId="17678"/>
    <cellStyle name="Normal 2 2 2 2 5 2 3 2 4" xfId="13900"/>
    <cellStyle name="Normal 2 2 2 2 5 2 3 3" xfId="6712"/>
    <cellStyle name="Normal 2 2 2 2 5 2 3 3 2" xfId="21456"/>
    <cellStyle name="Normal 2 2 2 2 5 2 3 3 3" xfId="12195"/>
    <cellStyle name="Normal 2 2 2 2 5 2 3 4" xfId="5007"/>
    <cellStyle name="Normal 2 2 2 2 5 2 3 4 2" xfId="19751"/>
    <cellStyle name="Normal 2 2 2 2 5 2 3 5" xfId="15973"/>
    <cellStyle name="Normal 2 2 2 2 5 2 3 6" xfId="10490"/>
    <cellStyle name="Normal 2 2 2 2 5 2 4" xfId="1863"/>
    <cellStyle name="Normal 2 2 2 2 5 2 4 2" xfId="3568"/>
    <cellStyle name="Normal 2 2 2 2 5 2 4 2 2" xfId="9051"/>
    <cellStyle name="Normal 2 2 2 2 5 2 4 2 2 2" xfId="23795"/>
    <cellStyle name="Normal 2 2 2 2 5 2 4 2 3" xfId="18312"/>
    <cellStyle name="Normal 2 2 2 2 5 2 4 2 4" xfId="14534"/>
    <cellStyle name="Normal 2 2 2 2 5 2 4 3" xfId="7346"/>
    <cellStyle name="Normal 2 2 2 2 5 2 4 3 2" xfId="22090"/>
    <cellStyle name="Normal 2 2 2 2 5 2 4 3 3" xfId="12829"/>
    <cellStyle name="Normal 2 2 2 2 5 2 4 4" xfId="5641"/>
    <cellStyle name="Normal 2 2 2 2 5 2 4 4 2" xfId="20385"/>
    <cellStyle name="Normal 2 2 2 2 5 2 4 5" xfId="16607"/>
    <cellStyle name="Normal 2 2 2 2 5 2 4 6" xfId="11124"/>
    <cellStyle name="Normal 2 2 2 2 5 2 5" xfId="2300"/>
    <cellStyle name="Normal 2 2 2 2 5 2 5 2" xfId="7783"/>
    <cellStyle name="Normal 2 2 2 2 5 2 5 2 2" xfId="22527"/>
    <cellStyle name="Normal 2 2 2 2 5 2 5 3" xfId="17044"/>
    <cellStyle name="Normal 2 2 2 2 5 2 5 4" xfId="13266"/>
    <cellStyle name="Normal 2 2 2 2 5 2 6" xfId="3936"/>
    <cellStyle name="Normal 2 2 2 2 5 2 6 2" xfId="9419"/>
    <cellStyle name="Normal 2 2 2 2 5 2 6 2 2" xfId="24163"/>
    <cellStyle name="Normal 2 2 2 2 5 2 6 3" xfId="18680"/>
    <cellStyle name="Normal 2 2 2 2 5 2 6 4" xfId="14902"/>
    <cellStyle name="Normal 2 2 2 2 5 2 7" xfId="6078"/>
    <cellStyle name="Normal 2 2 2 2 5 2 7 2" xfId="20822"/>
    <cellStyle name="Normal 2 2 2 2 5 2 7 3" xfId="11561"/>
    <cellStyle name="Normal 2 2 2 2 5 2 8" xfId="4373"/>
    <cellStyle name="Normal 2 2 2 2 5 2 8 2" xfId="19117"/>
    <cellStyle name="Normal 2 2 2 2 5 2 9" xfId="15339"/>
    <cellStyle name="Normal 2 2 2 2 5 3" xfId="723"/>
    <cellStyle name="Normal 2 2 2 2 5 3 2" xfId="1359"/>
    <cellStyle name="Normal 2 2 2 2 5 3 2 2" xfId="3064"/>
    <cellStyle name="Normal 2 2 2 2 5 3 2 2 2" xfId="8547"/>
    <cellStyle name="Normal 2 2 2 2 5 3 2 2 2 2" xfId="23291"/>
    <cellStyle name="Normal 2 2 2 2 5 3 2 2 3" xfId="17808"/>
    <cellStyle name="Normal 2 2 2 2 5 3 2 2 4" xfId="14030"/>
    <cellStyle name="Normal 2 2 2 2 5 3 2 3" xfId="6842"/>
    <cellStyle name="Normal 2 2 2 2 5 3 2 3 2" xfId="21586"/>
    <cellStyle name="Normal 2 2 2 2 5 3 2 3 3" xfId="12325"/>
    <cellStyle name="Normal 2 2 2 2 5 3 2 4" xfId="5137"/>
    <cellStyle name="Normal 2 2 2 2 5 3 2 4 2" xfId="19881"/>
    <cellStyle name="Normal 2 2 2 2 5 3 2 5" xfId="16103"/>
    <cellStyle name="Normal 2 2 2 2 5 3 2 6" xfId="10620"/>
    <cellStyle name="Normal 2 2 2 2 5 3 3" xfId="2430"/>
    <cellStyle name="Normal 2 2 2 2 5 3 3 2" xfId="7913"/>
    <cellStyle name="Normal 2 2 2 2 5 3 3 2 2" xfId="22657"/>
    <cellStyle name="Normal 2 2 2 2 5 3 3 3" xfId="17174"/>
    <cellStyle name="Normal 2 2 2 2 5 3 3 4" xfId="13396"/>
    <cellStyle name="Normal 2 2 2 2 5 3 4" xfId="6208"/>
    <cellStyle name="Normal 2 2 2 2 5 3 4 2" xfId="20952"/>
    <cellStyle name="Normal 2 2 2 2 5 3 4 3" xfId="11691"/>
    <cellStyle name="Normal 2 2 2 2 5 3 5" xfId="4503"/>
    <cellStyle name="Normal 2 2 2 2 5 3 5 2" xfId="19247"/>
    <cellStyle name="Normal 2 2 2 2 5 3 6" xfId="15469"/>
    <cellStyle name="Normal 2 2 2 2 5 3 7" xfId="9986"/>
    <cellStyle name="Normal 2 2 2 2 5 4" xfId="1099"/>
    <cellStyle name="Normal 2 2 2 2 5 4 2" xfId="2804"/>
    <cellStyle name="Normal 2 2 2 2 5 4 2 2" xfId="8287"/>
    <cellStyle name="Normal 2 2 2 2 5 4 2 2 2" xfId="23031"/>
    <cellStyle name="Normal 2 2 2 2 5 4 2 3" xfId="17548"/>
    <cellStyle name="Normal 2 2 2 2 5 4 2 4" xfId="13770"/>
    <cellStyle name="Normal 2 2 2 2 5 4 3" xfId="6582"/>
    <cellStyle name="Normal 2 2 2 2 5 4 3 2" xfId="21326"/>
    <cellStyle name="Normal 2 2 2 2 5 4 3 3" xfId="12065"/>
    <cellStyle name="Normal 2 2 2 2 5 4 4" xfId="4877"/>
    <cellStyle name="Normal 2 2 2 2 5 4 4 2" xfId="19621"/>
    <cellStyle name="Normal 2 2 2 2 5 4 5" xfId="15843"/>
    <cellStyle name="Normal 2 2 2 2 5 4 6" xfId="10360"/>
    <cellStyle name="Normal 2 2 2 2 5 5" xfId="1733"/>
    <cellStyle name="Normal 2 2 2 2 5 5 2" xfId="3438"/>
    <cellStyle name="Normal 2 2 2 2 5 5 2 2" xfId="8921"/>
    <cellStyle name="Normal 2 2 2 2 5 5 2 2 2" xfId="23665"/>
    <cellStyle name="Normal 2 2 2 2 5 5 2 3" xfId="18182"/>
    <cellStyle name="Normal 2 2 2 2 5 5 2 4" xfId="14404"/>
    <cellStyle name="Normal 2 2 2 2 5 5 3" xfId="7216"/>
    <cellStyle name="Normal 2 2 2 2 5 5 3 2" xfId="21960"/>
    <cellStyle name="Normal 2 2 2 2 5 5 3 3" xfId="12699"/>
    <cellStyle name="Normal 2 2 2 2 5 5 4" xfId="5511"/>
    <cellStyle name="Normal 2 2 2 2 5 5 4 2" xfId="20255"/>
    <cellStyle name="Normal 2 2 2 2 5 5 5" xfId="16477"/>
    <cellStyle name="Normal 2 2 2 2 5 5 6" xfId="10994"/>
    <cellStyle name="Normal 2 2 2 2 5 6" xfId="2170"/>
    <cellStyle name="Normal 2 2 2 2 5 6 2" xfId="7653"/>
    <cellStyle name="Normal 2 2 2 2 5 6 2 2" xfId="22397"/>
    <cellStyle name="Normal 2 2 2 2 5 6 3" xfId="16914"/>
    <cellStyle name="Normal 2 2 2 2 5 6 4" xfId="13136"/>
    <cellStyle name="Normal 2 2 2 2 5 7" xfId="3806"/>
    <cellStyle name="Normal 2 2 2 2 5 7 2" xfId="9289"/>
    <cellStyle name="Normal 2 2 2 2 5 7 2 2" xfId="24033"/>
    <cellStyle name="Normal 2 2 2 2 5 7 3" xfId="18550"/>
    <cellStyle name="Normal 2 2 2 2 5 7 4" xfId="14772"/>
    <cellStyle name="Normal 2 2 2 2 5 8" xfId="5948"/>
    <cellStyle name="Normal 2 2 2 2 5 8 2" xfId="20692"/>
    <cellStyle name="Normal 2 2 2 2 5 8 3" xfId="11431"/>
    <cellStyle name="Normal 2 2 2 2 5 9" xfId="4243"/>
    <cellStyle name="Normal 2 2 2 2 5 9 2" xfId="18987"/>
    <cellStyle name="Normal 2 2 2 2 6" xfId="112"/>
    <cellStyle name="Normal 2 2 2 2 6 10" xfId="9802"/>
    <cellStyle name="Normal 2 2 2 2 6 11" xfId="539"/>
    <cellStyle name="Normal 2 2 2 2 6 2" xfId="799"/>
    <cellStyle name="Normal 2 2 2 2 6 2 2" xfId="1435"/>
    <cellStyle name="Normal 2 2 2 2 6 2 2 2" xfId="3140"/>
    <cellStyle name="Normal 2 2 2 2 6 2 2 2 2" xfId="8623"/>
    <cellStyle name="Normal 2 2 2 2 6 2 2 2 2 2" xfId="23367"/>
    <cellStyle name="Normal 2 2 2 2 6 2 2 2 3" xfId="17884"/>
    <cellStyle name="Normal 2 2 2 2 6 2 2 2 4" xfId="14106"/>
    <cellStyle name="Normal 2 2 2 2 6 2 2 3" xfId="6918"/>
    <cellStyle name="Normal 2 2 2 2 6 2 2 3 2" xfId="21662"/>
    <cellStyle name="Normal 2 2 2 2 6 2 2 3 3" xfId="12401"/>
    <cellStyle name="Normal 2 2 2 2 6 2 2 4" xfId="5213"/>
    <cellStyle name="Normal 2 2 2 2 6 2 2 4 2" xfId="19957"/>
    <cellStyle name="Normal 2 2 2 2 6 2 2 5" xfId="16179"/>
    <cellStyle name="Normal 2 2 2 2 6 2 2 6" xfId="10696"/>
    <cellStyle name="Normal 2 2 2 2 6 2 3" xfId="2506"/>
    <cellStyle name="Normal 2 2 2 2 6 2 3 2" xfId="7989"/>
    <cellStyle name="Normal 2 2 2 2 6 2 3 2 2" xfId="22733"/>
    <cellStyle name="Normal 2 2 2 2 6 2 3 3" xfId="17250"/>
    <cellStyle name="Normal 2 2 2 2 6 2 3 4" xfId="13472"/>
    <cellStyle name="Normal 2 2 2 2 6 2 4" xfId="6284"/>
    <cellStyle name="Normal 2 2 2 2 6 2 4 2" xfId="21028"/>
    <cellStyle name="Normal 2 2 2 2 6 2 4 3" xfId="11767"/>
    <cellStyle name="Normal 2 2 2 2 6 2 5" xfId="4579"/>
    <cellStyle name="Normal 2 2 2 2 6 2 5 2" xfId="19323"/>
    <cellStyle name="Normal 2 2 2 2 6 2 6" xfId="15545"/>
    <cellStyle name="Normal 2 2 2 2 6 2 7" xfId="10062"/>
    <cellStyle name="Normal 2 2 2 2 6 3" xfId="1175"/>
    <cellStyle name="Normal 2 2 2 2 6 3 2" xfId="2880"/>
    <cellStyle name="Normal 2 2 2 2 6 3 2 2" xfId="8363"/>
    <cellStyle name="Normal 2 2 2 2 6 3 2 2 2" xfId="23107"/>
    <cellStyle name="Normal 2 2 2 2 6 3 2 3" xfId="17624"/>
    <cellStyle name="Normal 2 2 2 2 6 3 2 4" xfId="13846"/>
    <cellStyle name="Normal 2 2 2 2 6 3 3" xfId="6658"/>
    <cellStyle name="Normal 2 2 2 2 6 3 3 2" xfId="21402"/>
    <cellStyle name="Normal 2 2 2 2 6 3 3 3" xfId="12141"/>
    <cellStyle name="Normal 2 2 2 2 6 3 4" xfId="4953"/>
    <cellStyle name="Normal 2 2 2 2 6 3 4 2" xfId="19697"/>
    <cellStyle name="Normal 2 2 2 2 6 3 5" xfId="15919"/>
    <cellStyle name="Normal 2 2 2 2 6 3 6" xfId="10436"/>
    <cellStyle name="Normal 2 2 2 2 6 4" xfId="1809"/>
    <cellStyle name="Normal 2 2 2 2 6 4 2" xfId="3514"/>
    <cellStyle name="Normal 2 2 2 2 6 4 2 2" xfId="8997"/>
    <cellStyle name="Normal 2 2 2 2 6 4 2 2 2" xfId="23741"/>
    <cellStyle name="Normal 2 2 2 2 6 4 2 3" xfId="18258"/>
    <cellStyle name="Normal 2 2 2 2 6 4 2 4" xfId="14480"/>
    <cellStyle name="Normal 2 2 2 2 6 4 3" xfId="7292"/>
    <cellStyle name="Normal 2 2 2 2 6 4 3 2" xfId="22036"/>
    <cellStyle name="Normal 2 2 2 2 6 4 3 3" xfId="12775"/>
    <cellStyle name="Normal 2 2 2 2 6 4 4" xfId="5587"/>
    <cellStyle name="Normal 2 2 2 2 6 4 4 2" xfId="20331"/>
    <cellStyle name="Normal 2 2 2 2 6 4 5" xfId="16553"/>
    <cellStyle name="Normal 2 2 2 2 6 4 6" xfId="11070"/>
    <cellStyle name="Normal 2 2 2 2 6 5" xfId="2246"/>
    <cellStyle name="Normal 2 2 2 2 6 5 2" xfId="7729"/>
    <cellStyle name="Normal 2 2 2 2 6 5 2 2" xfId="22473"/>
    <cellStyle name="Normal 2 2 2 2 6 5 3" xfId="16990"/>
    <cellStyle name="Normal 2 2 2 2 6 5 4" xfId="13212"/>
    <cellStyle name="Normal 2 2 2 2 6 6" xfId="3882"/>
    <cellStyle name="Normal 2 2 2 2 6 6 2" xfId="9365"/>
    <cellStyle name="Normal 2 2 2 2 6 6 2 2" xfId="24109"/>
    <cellStyle name="Normal 2 2 2 2 6 6 3" xfId="18626"/>
    <cellStyle name="Normal 2 2 2 2 6 6 4" xfId="14848"/>
    <cellStyle name="Normal 2 2 2 2 6 7" xfId="6024"/>
    <cellStyle name="Normal 2 2 2 2 6 7 2" xfId="20768"/>
    <cellStyle name="Normal 2 2 2 2 6 7 3" xfId="11507"/>
    <cellStyle name="Normal 2 2 2 2 6 8" xfId="4319"/>
    <cellStyle name="Normal 2 2 2 2 6 8 2" xfId="19063"/>
    <cellStyle name="Normal 2 2 2 2 6 9" xfId="15285"/>
    <cellStyle name="Normal 2 2 2 2 7" xfId="404"/>
    <cellStyle name="Normal 2 2 2 2 7 2" xfId="1045"/>
    <cellStyle name="Normal 2 2 2 2 7 2 2" xfId="2750"/>
    <cellStyle name="Normal 2 2 2 2 7 2 2 2" xfId="8233"/>
    <cellStyle name="Normal 2 2 2 2 7 2 2 2 2" xfId="22977"/>
    <cellStyle name="Normal 2 2 2 2 7 2 2 3" xfId="17494"/>
    <cellStyle name="Normal 2 2 2 2 7 2 2 4" xfId="13716"/>
    <cellStyle name="Normal 2 2 2 2 7 2 3" xfId="6528"/>
    <cellStyle name="Normal 2 2 2 2 7 2 3 2" xfId="21272"/>
    <cellStyle name="Normal 2 2 2 2 7 2 3 3" xfId="12011"/>
    <cellStyle name="Normal 2 2 2 2 7 2 4" xfId="4823"/>
    <cellStyle name="Normal 2 2 2 2 7 2 4 2" xfId="19567"/>
    <cellStyle name="Normal 2 2 2 2 7 2 5" xfId="15789"/>
    <cellStyle name="Normal 2 2 2 2 7 2 6" xfId="10306"/>
    <cellStyle name="Normal 2 2 2 2 7 3" xfId="1679"/>
    <cellStyle name="Normal 2 2 2 2 7 3 2" xfId="3384"/>
    <cellStyle name="Normal 2 2 2 2 7 3 2 2" xfId="8867"/>
    <cellStyle name="Normal 2 2 2 2 7 3 2 2 2" xfId="23611"/>
    <cellStyle name="Normal 2 2 2 2 7 3 2 3" xfId="18128"/>
    <cellStyle name="Normal 2 2 2 2 7 3 2 4" xfId="14350"/>
    <cellStyle name="Normal 2 2 2 2 7 3 3" xfId="7162"/>
    <cellStyle name="Normal 2 2 2 2 7 3 3 2" xfId="21906"/>
    <cellStyle name="Normal 2 2 2 2 7 3 3 3" xfId="12645"/>
    <cellStyle name="Normal 2 2 2 2 7 3 4" xfId="5457"/>
    <cellStyle name="Normal 2 2 2 2 7 3 4 2" xfId="20201"/>
    <cellStyle name="Normal 2 2 2 2 7 3 5" xfId="16423"/>
    <cellStyle name="Normal 2 2 2 2 7 3 6" xfId="10940"/>
    <cellStyle name="Normal 2 2 2 2 7 4" xfId="2116"/>
    <cellStyle name="Normal 2 2 2 2 7 4 2" xfId="7599"/>
    <cellStyle name="Normal 2 2 2 2 7 4 2 2" xfId="22343"/>
    <cellStyle name="Normal 2 2 2 2 7 4 3" xfId="16860"/>
    <cellStyle name="Normal 2 2 2 2 7 4 4" xfId="13082"/>
    <cellStyle name="Normal 2 2 2 2 7 5" xfId="3752"/>
    <cellStyle name="Normal 2 2 2 2 7 5 2" xfId="9235"/>
    <cellStyle name="Normal 2 2 2 2 7 5 2 2" xfId="23979"/>
    <cellStyle name="Normal 2 2 2 2 7 5 3" xfId="18496"/>
    <cellStyle name="Normal 2 2 2 2 7 5 4" xfId="14718"/>
    <cellStyle name="Normal 2 2 2 2 7 6" xfId="5894"/>
    <cellStyle name="Normal 2 2 2 2 7 6 2" xfId="20638"/>
    <cellStyle name="Normal 2 2 2 2 7 6 3" xfId="11377"/>
    <cellStyle name="Normal 2 2 2 2 7 7" xfId="4189"/>
    <cellStyle name="Normal 2 2 2 2 7 7 2" xfId="18933"/>
    <cellStyle name="Normal 2 2 2 2 7 8" xfId="15155"/>
    <cellStyle name="Normal 2 2 2 2 7 9" xfId="9672"/>
    <cellStyle name="Normal 2 2 2 2 8" xfId="669"/>
    <cellStyle name="Normal 2 2 2 2 8 2" xfId="1305"/>
    <cellStyle name="Normal 2 2 2 2 8 2 2" xfId="3010"/>
    <cellStyle name="Normal 2 2 2 2 8 2 2 2" xfId="8493"/>
    <cellStyle name="Normal 2 2 2 2 8 2 2 2 2" xfId="23237"/>
    <cellStyle name="Normal 2 2 2 2 8 2 2 3" xfId="17754"/>
    <cellStyle name="Normal 2 2 2 2 8 2 2 4" xfId="13976"/>
    <cellStyle name="Normal 2 2 2 2 8 2 3" xfId="6788"/>
    <cellStyle name="Normal 2 2 2 2 8 2 3 2" xfId="21532"/>
    <cellStyle name="Normal 2 2 2 2 8 2 3 3" xfId="12271"/>
    <cellStyle name="Normal 2 2 2 2 8 2 4" xfId="5083"/>
    <cellStyle name="Normal 2 2 2 2 8 2 4 2" xfId="19827"/>
    <cellStyle name="Normal 2 2 2 2 8 2 5" xfId="16049"/>
    <cellStyle name="Normal 2 2 2 2 8 2 6" xfId="10566"/>
    <cellStyle name="Normal 2 2 2 2 8 3" xfId="1939"/>
    <cellStyle name="Normal 2 2 2 2 8 3 2" xfId="3644"/>
    <cellStyle name="Normal 2 2 2 2 8 3 2 2" xfId="9127"/>
    <cellStyle name="Normal 2 2 2 2 8 3 2 2 2" xfId="23871"/>
    <cellStyle name="Normal 2 2 2 2 8 3 2 3" xfId="18388"/>
    <cellStyle name="Normal 2 2 2 2 8 3 2 4" xfId="14610"/>
    <cellStyle name="Normal 2 2 2 2 8 3 3" xfId="7422"/>
    <cellStyle name="Normal 2 2 2 2 8 3 3 2" xfId="22166"/>
    <cellStyle name="Normal 2 2 2 2 8 3 3 3" xfId="12905"/>
    <cellStyle name="Normal 2 2 2 2 8 3 4" xfId="5717"/>
    <cellStyle name="Normal 2 2 2 2 8 3 4 2" xfId="20461"/>
    <cellStyle name="Normal 2 2 2 2 8 3 5" xfId="16683"/>
    <cellStyle name="Normal 2 2 2 2 8 3 6" xfId="11200"/>
    <cellStyle name="Normal 2 2 2 2 8 4" xfId="2376"/>
    <cellStyle name="Normal 2 2 2 2 8 4 2" xfId="7859"/>
    <cellStyle name="Normal 2 2 2 2 8 4 2 2" xfId="22603"/>
    <cellStyle name="Normal 2 2 2 2 8 4 3" xfId="17120"/>
    <cellStyle name="Normal 2 2 2 2 8 4 4" xfId="13342"/>
    <cellStyle name="Normal 2 2 2 2 8 5" xfId="4012"/>
    <cellStyle name="Normal 2 2 2 2 8 5 2" xfId="9495"/>
    <cellStyle name="Normal 2 2 2 2 8 5 2 2" xfId="24239"/>
    <cellStyle name="Normal 2 2 2 2 8 5 3" xfId="18756"/>
    <cellStyle name="Normal 2 2 2 2 8 5 4" xfId="14978"/>
    <cellStyle name="Normal 2 2 2 2 8 6" xfId="6154"/>
    <cellStyle name="Normal 2 2 2 2 8 6 2" xfId="20898"/>
    <cellStyle name="Normal 2 2 2 2 8 6 3" xfId="11637"/>
    <cellStyle name="Normal 2 2 2 2 8 7" xfId="4449"/>
    <cellStyle name="Normal 2 2 2 2 8 7 2" xfId="19193"/>
    <cellStyle name="Normal 2 2 2 2 8 8" xfId="15415"/>
    <cellStyle name="Normal 2 2 2 2 8 9" xfId="9932"/>
    <cellStyle name="Normal 2 2 2 2 9" xfId="936"/>
    <cellStyle name="Normal 2 2 2 2 9 2" xfId="1571"/>
    <cellStyle name="Normal 2 2 2 2 9 2 2" xfId="3276"/>
    <cellStyle name="Normal 2 2 2 2 9 2 2 2" xfId="8759"/>
    <cellStyle name="Normal 2 2 2 2 9 2 2 2 2" xfId="23503"/>
    <cellStyle name="Normal 2 2 2 2 9 2 2 3" xfId="18020"/>
    <cellStyle name="Normal 2 2 2 2 9 2 2 4" xfId="14242"/>
    <cellStyle name="Normal 2 2 2 2 9 2 3" xfId="7054"/>
    <cellStyle name="Normal 2 2 2 2 9 2 3 2" xfId="21798"/>
    <cellStyle name="Normal 2 2 2 2 9 2 3 3" xfId="12537"/>
    <cellStyle name="Normal 2 2 2 2 9 2 4" xfId="5349"/>
    <cellStyle name="Normal 2 2 2 2 9 2 4 2" xfId="20093"/>
    <cellStyle name="Normal 2 2 2 2 9 2 5" xfId="16315"/>
    <cellStyle name="Normal 2 2 2 2 9 2 6" xfId="10832"/>
    <cellStyle name="Normal 2 2 2 2 9 3" xfId="2642"/>
    <cellStyle name="Normal 2 2 2 2 9 3 2" xfId="8125"/>
    <cellStyle name="Normal 2 2 2 2 9 3 2 2" xfId="22869"/>
    <cellStyle name="Normal 2 2 2 2 9 3 3" xfId="17386"/>
    <cellStyle name="Normal 2 2 2 2 9 3 4" xfId="13608"/>
    <cellStyle name="Normal 2 2 2 2 9 4" xfId="6420"/>
    <cellStyle name="Normal 2 2 2 2 9 4 2" xfId="21164"/>
    <cellStyle name="Normal 2 2 2 2 9 4 3" xfId="11903"/>
    <cellStyle name="Normal 2 2 2 2 9 5" xfId="4715"/>
    <cellStyle name="Normal 2 2 2 2 9 5 2" xfId="19459"/>
    <cellStyle name="Normal 2 2 2 2 9 6" xfId="15681"/>
    <cellStyle name="Normal 2 2 2 2 9 7" xfId="10198"/>
    <cellStyle name="Normal 2 2 2 20" xfId="277"/>
    <cellStyle name="Normal 2 2 2 3" xfId="44"/>
    <cellStyle name="Normal 2 2 2 3 10" xfId="361"/>
    <cellStyle name="Normal 2 2 2 3 10 2" xfId="2073"/>
    <cellStyle name="Normal 2 2 2 3 10 2 2" xfId="7556"/>
    <cellStyle name="Normal 2 2 2 3 10 2 2 2" xfId="22300"/>
    <cellStyle name="Normal 2 2 2 3 10 2 3" xfId="16817"/>
    <cellStyle name="Normal 2 2 2 3 10 2 4" xfId="13039"/>
    <cellStyle name="Normal 2 2 2 3 10 3" xfId="5851"/>
    <cellStyle name="Normal 2 2 2 3 10 3 2" xfId="20595"/>
    <cellStyle name="Normal 2 2 2 3 10 3 3" xfId="11334"/>
    <cellStyle name="Normal 2 2 2 3 10 4" xfId="4146"/>
    <cellStyle name="Normal 2 2 2 3 10 4 2" xfId="18890"/>
    <cellStyle name="Normal 2 2 2 3 10 5" xfId="15112"/>
    <cellStyle name="Normal 2 2 2 3 10 6" xfId="9629"/>
    <cellStyle name="Normal 2 2 2 3 11" xfId="1636"/>
    <cellStyle name="Normal 2 2 2 3 11 2" xfId="3341"/>
    <cellStyle name="Normal 2 2 2 3 11 2 2" xfId="8824"/>
    <cellStyle name="Normal 2 2 2 3 11 2 2 2" xfId="23568"/>
    <cellStyle name="Normal 2 2 2 3 11 2 3" xfId="18085"/>
    <cellStyle name="Normal 2 2 2 3 11 2 4" xfId="14307"/>
    <cellStyle name="Normal 2 2 2 3 11 3" xfId="7119"/>
    <cellStyle name="Normal 2 2 2 3 11 3 2" xfId="21863"/>
    <cellStyle name="Normal 2 2 2 3 11 3 3" xfId="12602"/>
    <cellStyle name="Normal 2 2 2 3 11 4" xfId="5414"/>
    <cellStyle name="Normal 2 2 2 3 11 4 2" xfId="20158"/>
    <cellStyle name="Normal 2 2 2 3 11 5" xfId="16380"/>
    <cellStyle name="Normal 2 2 2 3 11 6" xfId="10897"/>
    <cellStyle name="Normal 2 2 2 3 12" xfId="2004"/>
    <cellStyle name="Normal 2 2 2 3 12 2" xfId="7487"/>
    <cellStyle name="Normal 2 2 2 3 12 2 2" xfId="22231"/>
    <cellStyle name="Normal 2 2 2 3 12 3" xfId="16748"/>
    <cellStyle name="Normal 2 2 2 3 12 4" xfId="12970"/>
    <cellStyle name="Normal 2 2 2 3 13" xfId="3709"/>
    <cellStyle name="Normal 2 2 2 3 13 2" xfId="9192"/>
    <cellStyle name="Normal 2 2 2 3 13 2 2" xfId="23936"/>
    <cellStyle name="Normal 2 2 2 3 13 3" xfId="18453"/>
    <cellStyle name="Normal 2 2 2 3 13 4" xfId="14675"/>
    <cellStyle name="Normal 2 2 2 3 14" xfId="5782"/>
    <cellStyle name="Normal 2 2 2 3 14 2" xfId="20526"/>
    <cellStyle name="Normal 2 2 2 3 14 3" xfId="11265"/>
    <cellStyle name="Normal 2 2 2 3 15" xfId="4077"/>
    <cellStyle name="Normal 2 2 2 3 15 2" xfId="18821"/>
    <cellStyle name="Normal 2 2 2 3 16" xfId="15043"/>
    <cellStyle name="Normal 2 2 2 3 17" xfId="9560"/>
    <cellStyle name="Normal 2 2 2 3 18" xfId="289"/>
    <cellStyle name="Normal 2 2 2 3 2" xfId="74"/>
    <cellStyle name="Normal 2 2 2 3 2 10" xfId="2030"/>
    <cellStyle name="Normal 2 2 2 3 2 10 2" xfId="7513"/>
    <cellStyle name="Normal 2 2 2 3 2 10 2 2" xfId="22257"/>
    <cellStyle name="Normal 2 2 2 3 2 10 3" xfId="16774"/>
    <cellStyle name="Normal 2 2 2 3 2 10 4" xfId="12996"/>
    <cellStyle name="Normal 2 2 2 3 2 11" xfId="3735"/>
    <cellStyle name="Normal 2 2 2 3 2 11 2" xfId="9218"/>
    <cellStyle name="Normal 2 2 2 3 2 11 2 2" xfId="23962"/>
    <cellStyle name="Normal 2 2 2 3 2 11 3" xfId="18479"/>
    <cellStyle name="Normal 2 2 2 3 2 11 4" xfId="14701"/>
    <cellStyle name="Normal 2 2 2 3 2 12" xfId="5808"/>
    <cellStyle name="Normal 2 2 2 3 2 12 2" xfId="20552"/>
    <cellStyle name="Normal 2 2 2 3 2 12 3" xfId="11291"/>
    <cellStyle name="Normal 2 2 2 3 2 13" xfId="4103"/>
    <cellStyle name="Normal 2 2 2 3 2 13 2" xfId="18847"/>
    <cellStyle name="Normal 2 2 2 3 2 14" xfId="15069"/>
    <cellStyle name="Normal 2 2 2 3 2 15" xfId="9586"/>
    <cellStyle name="Normal 2 2 2 3 2 16" xfId="315"/>
    <cellStyle name="Normal 2 2 2 3 2 2" xfId="190"/>
    <cellStyle name="Normal 2 2 2 3 2 2 10" xfId="15246"/>
    <cellStyle name="Normal 2 2 2 3 2 2 11" xfId="9763"/>
    <cellStyle name="Normal 2 2 2 3 2 2 12" xfId="495"/>
    <cellStyle name="Normal 2 2 2 3 2 2 2" xfId="630"/>
    <cellStyle name="Normal 2 2 2 3 2 2 2 10" xfId="9893"/>
    <cellStyle name="Normal 2 2 2 3 2 2 2 2" xfId="890"/>
    <cellStyle name="Normal 2 2 2 3 2 2 2 2 2" xfId="1526"/>
    <cellStyle name="Normal 2 2 2 3 2 2 2 2 2 2" xfId="3231"/>
    <cellStyle name="Normal 2 2 2 3 2 2 2 2 2 2 2" xfId="8714"/>
    <cellStyle name="Normal 2 2 2 3 2 2 2 2 2 2 2 2" xfId="23458"/>
    <cellStyle name="Normal 2 2 2 3 2 2 2 2 2 2 3" xfId="17975"/>
    <cellStyle name="Normal 2 2 2 3 2 2 2 2 2 2 4" xfId="14197"/>
    <cellStyle name="Normal 2 2 2 3 2 2 2 2 2 3" xfId="7009"/>
    <cellStyle name="Normal 2 2 2 3 2 2 2 2 2 3 2" xfId="21753"/>
    <cellStyle name="Normal 2 2 2 3 2 2 2 2 2 3 3" xfId="12492"/>
    <cellStyle name="Normal 2 2 2 3 2 2 2 2 2 4" xfId="5304"/>
    <cellStyle name="Normal 2 2 2 3 2 2 2 2 2 4 2" xfId="20048"/>
    <cellStyle name="Normal 2 2 2 3 2 2 2 2 2 5" xfId="16270"/>
    <cellStyle name="Normal 2 2 2 3 2 2 2 2 2 6" xfId="10787"/>
    <cellStyle name="Normal 2 2 2 3 2 2 2 2 3" xfId="2597"/>
    <cellStyle name="Normal 2 2 2 3 2 2 2 2 3 2" xfId="8080"/>
    <cellStyle name="Normal 2 2 2 3 2 2 2 2 3 2 2" xfId="22824"/>
    <cellStyle name="Normal 2 2 2 3 2 2 2 2 3 3" xfId="17341"/>
    <cellStyle name="Normal 2 2 2 3 2 2 2 2 3 4" xfId="13563"/>
    <cellStyle name="Normal 2 2 2 3 2 2 2 2 4" xfId="6375"/>
    <cellStyle name="Normal 2 2 2 3 2 2 2 2 4 2" xfId="21119"/>
    <cellStyle name="Normal 2 2 2 3 2 2 2 2 4 3" xfId="11858"/>
    <cellStyle name="Normal 2 2 2 3 2 2 2 2 5" xfId="4670"/>
    <cellStyle name="Normal 2 2 2 3 2 2 2 2 5 2" xfId="19414"/>
    <cellStyle name="Normal 2 2 2 3 2 2 2 2 6" xfId="15636"/>
    <cellStyle name="Normal 2 2 2 3 2 2 2 2 7" xfId="10153"/>
    <cellStyle name="Normal 2 2 2 3 2 2 2 3" xfId="1266"/>
    <cellStyle name="Normal 2 2 2 3 2 2 2 3 2" xfId="2971"/>
    <cellStyle name="Normal 2 2 2 3 2 2 2 3 2 2" xfId="8454"/>
    <cellStyle name="Normal 2 2 2 3 2 2 2 3 2 2 2" xfId="23198"/>
    <cellStyle name="Normal 2 2 2 3 2 2 2 3 2 3" xfId="17715"/>
    <cellStyle name="Normal 2 2 2 3 2 2 2 3 2 4" xfId="13937"/>
    <cellStyle name="Normal 2 2 2 3 2 2 2 3 3" xfId="6749"/>
    <cellStyle name="Normal 2 2 2 3 2 2 2 3 3 2" xfId="21493"/>
    <cellStyle name="Normal 2 2 2 3 2 2 2 3 3 3" xfId="12232"/>
    <cellStyle name="Normal 2 2 2 3 2 2 2 3 4" xfId="5044"/>
    <cellStyle name="Normal 2 2 2 3 2 2 2 3 4 2" xfId="19788"/>
    <cellStyle name="Normal 2 2 2 3 2 2 2 3 5" xfId="16010"/>
    <cellStyle name="Normal 2 2 2 3 2 2 2 3 6" xfId="10527"/>
    <cellStyle name="Normal 2 2 2 3 2 2 2 4" xfId="1900"/>
    <cellStyle name="Normal 2 2 2 3 2 2 2 4 2" xfId="3605"/>
    <cellStyle name="Normal 2 2 2 3 2 2 2 4 2 2" xfId="9088"/>
    <cellStyle name="Normal 2 2 2 3 2 2 2 4 2 2 2" xfId="23832"/>
    <cellStyle name="Normal 2 2 2 3 2 2 2 4 2 3" xfId="18349"/>
    <cellStyle name="Normal 2 2 2 3 2 2 2 4 2 4" xfId="14571"/>
    <cellStyle name="Normal 2 2 2 3 2 2 2 4 3" xfId="7383"/>
    <cellStyle name="Normal 2 2 2 3 2 2 2 4 3 2" xfId="22127"/>
    <cellStyle name="Normal 2 2 2 3 2 2 2 4 3 3" xfId="12866"/>
    <cellStyle name="Normal 2 2 2 3 2 2 2 4 4" xfId="5678"/>
    <cellStyle name="Normal 2 2 2 3 2 2 2 4 4 2" xfId="20422"/>
    <cellStyle name="Normal 2 2 2 3 2 2 2 4 5" xfId="16644"/>
    <cellStyle name="Normal 2 2 2 3 2 2 2 4 6" xfId="11161"/>
    <cellStyle name="Normal 2 2 2 3 2 2 2 5" xfId="2337"/>
    <cellStyle name="Normal 2 2 2 3 2 2 2 5 2" xfId="7820"/>
    <cellStyle name="Normal 2 2 2 3 2 2 2 5 2 2" xfId="22564"/>
    <cellStyle name="Normal 2 2 2 3 2 2 2 5 3" xfId="17081"/>
    <cellStyle name="Normal 2 2 2 3 2 2 2 5 4" xfId="13303"/>
    <cellStyle name="Normal 2 2 2 3 2 2 2 6" xfId="3973"/>
    <cellStyle name="Normal 2 2 2 3 2 2 2 6 2" xfId="9456"/>
    <cellStyle name="Normal 2 2 2 3 2 2 2 6 2 2" xfId="24200"/>
    <cellStyle name="Normal 2 2 2 3 2 2 2 6 3" xfId="18717"/>
    <cellStyle name="Normal 2 2 2 3 2 2 2 6 4" xfId="14939"/>
    <cellStyle name="Normal 2 2 2 3 2 2 2 7" xfId="6115"/>
    <cellStyle name="Normal 2 2 2 3 2 2 2 7 2" xfId="20859"/>
    <cellStyle name="Normal 2 2 2 3 2 2 2 7 3" xfId="11598"/>
    <cellStyle name="Normal 2 2 2 3 2 2 2 8" xfId="4410"/>
    <cellStyle name="Normal 2 2 2 3 2 2 2 8 2" xfId="19154"/>
    <cellStyle name="Normal 2 2 2 3 2 2 2 9" xfId="15376"/>
    <cellStyle name="Normal 2 2 2 3 2 2 3" xfId="760"/>
    <cellStyle name="Normal 2 2 2 3 2 2 3 2" xfId="1396"/>
    <cellStyle name="Normal 2 2 2 3 2 2 3 2 2" xfId="3101"/>
    <cellStyle name="Normal 2 2 2 3 2 2 3 2 2 2" xfId="8584"/>
    <cellStyle name="Normal 2 2 2 3 2 2 3 2 2 2 2" xfId="23328"/>
    <cellStyle name="Normal 2 2 2 3 2 2 3 2 2 3" xfId="17845"/>
    <cellStyle name="Normal 2 2 2 3 2 2 3 2 2 4" xfId="14067"/>
    <cellStyle name="Normal 2 2 2 3 2 2 3 2 3" xfId="6879"/>
    <cellStyle name="Normal 2 2 2 3 2 2 3 2 3 2" xfId="21623"/>
    <cellStyle name="Normal 2 2 2 3 2 2 3 2 3 3" xfId="12362"/>
    <cellStyle name="Normal 2 2 2 3 2 2 3 2 4" xfId="5174"/>
    <cellStyle name="Normal 2 2 2 3 2 2 3 2 4 2" xfId="19918"/>
    <cellStyle name="Normal 2 2 2 3 2 2 3 2 5" xfId="16140"/>
    <cellStyle name="Normal 2 2 2 3 2 2 3 2 6" xfId="10657"/>
    <cellStyle name="Normal 2 2 2 3 2 2 3 3" xfId="2467"/>
    <cellStyle name="Normal 2 2 2 3 2 2 3 3 2" xfId="7950"/>
    <cellStyle name="Normal 2 2 2 3 2 2 3 3 2 2" xfId="22694"/>
    <cellStyle name="Normal 2 2 2 3 2 2 3 3 3" xfId="17211"/>
    <cellStyle name="Normal 2 2 2 3 2 2 3 3 4" xfId="13433"/>
    <cellStyle name="Normal 2 2 2 3 2 2 3 4" xfId="6245"/>
    <cellStyle name="Normal 2 2 2 3 2 2 3 4 2" xfId="20989"/>
    <cellStyle name="Normal 2 2 2 3 2 2 3 4 3" xfId="11728"/>
    <cellStyle name="Normal 2 2 2 3 2 2 3 5" xfId="4540"/>
    <cellStyle name="Normal 2 2 2 3 2 2 3 5 2" xfId="19284"/>
    <cellStyle name="Normal 2 2 2 3 2 2 3 6" xfId="15506"/>
    <cellStyle name="Normal 2 2 2 3 2 2 3 7" xfId="10023"/>
    <cellStyle name="Normal 2 2 2 3 2 2 4" xfId="1136"/>
    <cellStyle name="Normal 2 2 2 3 2 2 4 2" xfId="2841"/>
    <cellStyle name="Normal 2 2 2 3 2 2 4 2 2" xfId="8324"/>
    <cellStyle name="Normal 2 2 2 3 2 2 4 2 2 2" xfId="23068"/>
    <cellStyle name="Normal 2 2 2 3 2 2 4 2 3" xfId="17585"/>
    <cellStyle name="Normal 2 2 2 3 2 2 4 2 4" xfId="13807"/>
    <cellStyle name="Normal 2 2 2 3 2 2 4 3" xfId="6619"/>
    <cellStyle name="Normal 2 2 2 3 2 2 4 3 2" xfId="21363"/>
    <cellStyle name="Normal 2 2 2 3 2 2 4 3 3" xfId="12102"/>
    <cellStyle name="Normal 2 2 2 3 2 2 4 4" xfId="4914"/>
    <cellStyle name="Normal 2 2 2 3 2 2 4 4 2" xfId="19658"/>
    <cellStyle name="Normal 2 2 2 3 2 2 4 5" xfId="15880"/>
    <cellStyle name="Normal 2 2 2 3 2 2 4 6" xfId="10397"/>
    <cellStyle name="Normal 2 2 2 3 2 2 5" xfId="1770"/>
    <cellStyle name="Normal 2 2 2 3 2 2 5 2" xfId="3475"/>
    <cellStyle name="Normal 2 2 2 3 2 2 5 2 2" xfId="8958"/>
    <cellStyle name="Normal 2 2 2 3 2 2 5 2 2 2" xfId="23702"/>
    <cellStyle name="Normal 2 2 2 3 2 2 5 2 3" xfId="18219"/>
    <cellStyle name="Normal 2 2 2 3 2 2 5 2 4" xfId="14441"/>
    <cellStyle name="Normal 2 2 2 3 2 2 5 3" xfId="7253"/>
    <cellStyle name="Normal 2 2 2 3 2 2 5 3 2" xfId="21997"/>
    <cellStyle name="Normal 2 2 2 3 2 2 5 3 3" xfId="12736"/>
    <cellStyle name="Normal 2 2 2 3 2 2 5 4" xfId="5548"/>
    <cellStyle name="Normal 2 2 2 3 2 2 5 4 2" xfId="20292"/>
    <cellStyle name="Normal 2 2 2 3 2 2 5 5" xfId="16514"/>
    <cellStyle name="Normal 2 2 2 3 2 2 5 6" xfId="11031"/>
    <cellStyle name="Normal 2 2 2 3 2 2 6" xfId="2207"/>
    <cellStyle name="Normal 2 2 2 3 2 2 6 2" xfId="7690"/>
    <cellStyle name="Normal 2 2 2 3 2 2 6 2 2" xfId="22434"/>
    <cellStyle name="Normal 2 2 2 3 2 2 6 3" xfId="16951"/>
    <cellStyle name="Normal 2 2 2 3 2 2 6 4" xfId="13173"/>
    <cellStyle name="Normal 2 2 2 3 2 2 7" xfId="3843"/>
    <cellStyle name="Normal 2 2 2 3 2 2 7 2" xfId="9326"/>
    <cellStyle name="Normal 2 2 2 3 2 2 7 2 2" xfId="24070"/>
    <cellStyle name="Normal 2 2 2 3 2 2 7 3" xfId="18587"/>
    <cellStyle name="Normal 2 2 2 3 2 2 7 4" xfId="14809"/>
    <cellStyle name="Normal 2 2 2 3 2 2 8" xfId="5985"/>
    <cellStyle name="Normal 2 2 2 3 2 2 8 2" xfId="20729"/>
    <cellStyle name="Normal 2 2 2 3 2 2 8 3" xfId="11468"/>
    <cellStyle name="Normal 2 2 2 3 2 2 9" xfId="4280"/>
    <cellStyle name="Normal 2 2 2 3 2 2 9 2" xfId="19024"/>
    <cellStyle name="Normal 2 2 2 3 2 3" xfId="191"/>
    <cellStyle name="Normal 2 2 2 3 2 3 10" xfId="9839"/>
    <cellStyle name="Normal 2 2 2 3 2 3 11" xfId="576"/>
    <cellStyle name="Normal 2 2 2 3 2 3 2" xfId="836"/>
    <cellStyle name="Normal 2 2 2 3 2 3 2 2" xfId="1472"/>
    <cellStyle name="Normal 2 2 2 3 2 3 2 2 2" xfId="3177"/>
    <cellStyle name="Normal 2 2 2 3 2 3 2 2 2 2" xfId="8660"/>
    <cellStyle name="Normal 2 2 2 3 2 3 2 2 2 2 2" xfId="23404"/>
    <cellStyle name="Normal 2 2 2 3 2 3 2 2 2 3" xfId="17921"/>
    <cellStyle name="Normal 2 2 2 3 2 3 2 2 2 4" xfId="14143"/>
    <cellStyle name="Normal 2 2 2 3 2 3 2 2 3" xfId="6955"/>
    <cellStyle name="Normal 2 2 2 3 2 3 2 2 3 2" xfId="21699"/>
    <cellStyle name="Normal 2 2 2 3 2 3 2 2 3 3" xfId="12438"/>
    <cellStyle name="Normal 2 2 2 3 2 3 2 2 4" xfId="5250"/>
    <cellStyle name="Normal 2 2 2 3 2 3 2 2 4 2" xfId="19994"/>
    <cellStyle name="Normal 2 2 2 3 2 3 2 2 5" xfId="16216"/>
    <cellStyle name="Normal 2 2 2 3 2 3 2 2 6" xfId="10733"/>
    <cellStyle name="Normal 2 2 2 3 2 3 2 3" xfId="2543"/>
    <cellStyle name="Normal 2 2 2 3 2 3 2 3 2" xfId="8026"/>
    <cellStyle name="Normal 2 2 2 3 2 3 2 3 2 2" xfId="22770"/>
    <cellStyle name="Normal 2 2 2 3 2 3 2 3 3" xfId="17287"/>
    <cellStyle name="Normal 2 2 2 3 2 3 2 3 4" xfId="13509"/>
    <cellStyle name="Normal 2 2 2 3 2 3 2 4" xfId="6321"/>
    <cellStyle name="Normal 2 2 2 3 2 3 2 4 2" xfId="21065"/>
    <cellStyle name="Normal 2 2 2 3 2 3 2 4 3" xfId="11804"/>
    <cellStyle name="Normal 2 2 2 3 2 3 2 5" xfId="4616"/>
    <cellStyle name="Normal 2 2 2 3 2 3 2 5 2" xfId="19360"/>
    <cellStyle name="Normal 2 2 2 3 2 3 2 6" xfId="15582"/>
    <cellStyle name="Normal 2 2 2 3 2 3 2 7" xfId="10099"/>
    <cellStyle name="Normal 2 2 2 3 2 3 3" xfId="1212"/>
    <cellStyle name="Normal 2 2 2 3 2 3 3 2" xfId="2917"/>
    <cellStyle name="Normal 2 2 2 3 2 3 3 2 2" xfId="8400"/>
    <cellStyle name="Normal 2 2 2 3 2 3 3 2 2 2" xfId="23144"/>
    <cellStyle name="Normal 2 2 2 3 2 3 3 2 3" xfId="17661"/>
    <cellStyle name="Normal 2 2 2 3 2 3 3 2 4" xfId="13883"/>
    <cellStyle name="Normal 2 2 2 3 2 3 3 3" xfId="6695"/>
    <cellStyle name="Normal 2 2 2 3 2 3 3 3 2" xfId="21439"/>
    <cellStyle name="Normal 2 2 2 3 2 3 3 3 3" xfId="12178"/>
    <cellStyle name="Normal 2 2 2 3 2 3 3 4" xfId="4990"/>
    <cellStyle name="Normal 2 2 2 3 2 3 3 4 2" xfId="19734"/>
    <cellStyle name="Normal 2 2 2 3 2 3 3 5" xfId="15956"/>
    <cellStyle name="Normal 2 2 2 3 2 3 3 6" xfId="10473"/>
    <cellStyle name="Normal 2 2 2 3 2 3 4" xfId="1846"/>
    <cellStyle name="Normal 2 2 2 3 2 3 4 2" xfId="3551"/>
    <cellStyle name="Normal 2 2 2 3 2 3 4 2 2" xfId="9034"/>
    <cellStyle name="Normal 2 2 2 3 2 3 4 2 2 2" xfId="23778"/>
    <cellStyle name="Normal 2 2 2 3 2 3 4 2 3" xfId="18295"/>
    <cellStyle name="Normal 2 2 2 3 2 3 4 2 4" xfId="14517"/>
    <cellStyle name="Normal 2 2 2 3 2 3 4 3" xfId="7329"/>
    <cellStyle name="Normal 2 2 2 3 2 3 4 3 2" xfId="22073"/>
    <cellStyle name="Normal 2 2 2 3 2 3 4 3 3" xfId="12812"/>
    <cellStyle name="Normal 2 2 2 3 2 3 4 4" xfId="5624"/>
    <cellStyle name="Normal 2 2 2 3 2 3 4 4 2" xfId="20368"/>
    <cellStyle name="Normal 2 2 2 3 2 3 4 5" xfId="16590"/>
    <cellStyle name="Normal 2 2 2 3 2 3 4 6" xfId="11107"/>
    <cellStyle name="Normal 2 2 2 3 2 3 5" xfId="2283"/>
    <cellStyle name="Normal 2 2 2 3 2 3 5 2" xfId="7766"/>
    <cellStyle name="Normal 2 2 2 3 2 3 5 2 2" xfId="22510"/>
    <cellStyle name="Normal 2 2 2 3 2 3 5 3" xfId="17027"/>
    <cellStyle name="Normal 2 2 2 3 2 3 5 4" xfId="13249"/>
    <cellStyle name="Normal 2 2 2 3 2 3 6" xfId="3919"/>
    <cellStyle name="Normal 2 2 2 3 2 3 6 2" xfId="9402"/>
    <cellStyle name="Normal 2 2 2 3 2 3 6 2 2" xfId="24146"/>
    <cellStyle name="Normal 2 2 2 3 2 3 6 3" xfId="18663"/>
    <cellStyle name="Normal 2 2 2 3 2 3 6 4" xfId="14885"/>
    <cellStyle name="Normal 2 2 2 3 2 3 7" xfId="6061"/>
    <cellStyle name="Normal 2 2 2 3 2 3 7 2" xfId="20805"/>
    <cellStyle name="Normal 2 2 2 3 2 3 7 3" xfId="11544"/>
    <cellStyle name="Normal 2 2 2 3 2 3 8" xfId="4356"/>
    <cellStyle name="Normal 2 2 2 3 2 3 8 2" xfId="19100"/>
    <cellStyle name="Normal 2 2 2 3 2 3 9" xfId="15322"/>
    <cellStyle name="Normal 2 2 2 3 2 4" xfId="149"/>
    <cellStyle name="Normal 2 2 2 3 2 4 10" xfId="441"/>
    <cellStyle name="Normal 2 2 2 3 2 4 2" xfId="1082"/>
    <cellStyle name="Normal 2 2 2 3 2 4 2 2" xfId="2787"/>
    <cellStyle name="Normal 2 2 2 3 2 4 2 2 2" xfId="8270"/>
    <cellStyle name="Normal 2 2 2 3 2 4 2 2 2 2" xfId="23014"/>
    <cellStyle name="Normal 2 2 2 3 2 4 2 2 3" xfId="17531"/>
    <cellStyle name="Normal 2 2 2 3 2 4 2 2 4" xfId="13753"/>
    <cellStyle name="Normal 2 2 2 3 2 4 2 3" xfId="6565"/>
    <cellStyle name="Normal 2 2 2 3 2 4 2 3 2" xfId="21309"/>
    <cellStyle name="Normal 2 2 2 3 2 4 2 3 3" xfId="12048"/>
    <cellStyle name="Normal 2 2 2 3 2 4 2 4" xfId="4860"/>
    <cellStyle name="Normal 2 2 2 3 2 4 2 4 2" xfId="19604"/>
    <cellStyle name="Normal 2 2 2 3 2 4 2 5" xfId="15826"/>
    <cellStyle name="Normal 2 2 2 3 2 4 2 6" xfId="10343"/>
    <cellStyle name="Normal 2 2 2 3 2 4 3" xfId="1716"/>
    <cellStyle name="Normal 2 2 2 3 2 4 3 2" xfId="3421"/>
    <cellStyle name="Normal 2 2 2 3 2 4 3 2 2" xfId="8904"/>
    <cellStyle name="Normal 2 2 2 3 2 4 3 2 2 2" xfId="23648"/>
    <cellStyle name="Normal 2 2 2 3 2 4 3 2 3" xfId="18165"/>
    <cellStyle name="Normal 2 2 2 3 2 4 3 2 4" xfId="14387"/>
    <cellStyle name="Normal 2 2 2 3 2 4 3 3" xfId="7199"/>
    <cellStyle name="Normal 2 2 2 3 2 4 3 3 2" xfId="21943"/>
    <cellStyle name="Normal 2 2 2 3 2 4 3 3 3" xfId="12682"/>
    <cellStyle name="Normal 2 2 2 3 2 4 3 4" xfId="5494"/>
    <cellStyle name="Normal 2 2 2 3 2 4 3 4 2" xfId="20238"/>
    <cellStyle name="Normal 2 2 2 3 2 4 3 5" xfId="16460"/>
    <cellStyle name="Normal 2 2 2 3 2 4 3 6" xfId="10977"/>
    <cellStyle name="Normal 2 2 2 3 2 4 4" xfId="2153"/>
    <cellStyle name="Normal 2 2 2 3 2 4 4 2" xfId="7636"/>
    <cellStyle name="Normal 2 2 2 3 2 4 4 2 2" xfId="22380"/>
    <cellStyle name="Normal 2 2 2 3 2 4 4 3" xfId="16897"/>
    <cellStyle name="Normal 2 2 2 3 2 4 4 4" xfId="13119"/>
    <cellStyle name="Normal 2 2 2 3 2 4 5" xfId="3789"/>
    <cellStyle name="Normal 2 2 2 3 2 4 5 2" xfId="9272"/>
    <cellStyle name="Normal 2 2 2 3 2 4 5 2 2" xfId="24016"/>
    <cellStyle name="Normal 2 2 2 3 2 4 5 3" xfId="18533"/>
    <cellStyle name="Normal 2 2 2 3 2 4 5 4" xfId="14755"/>
    <cellStyle name="Normal 2 2 2 3 2 4 6" xfId="5931"/>
    <cellStyle name="Normal 2 2 2 3 2 4 6 2" xfId="20675"/>
    <cellStyle name="Normal 2 2 2 3 2 4 6 3" xfId="11414"/>
    <cellStyle name="Normal 2 2 2 3 2 4 7" xfId="4226"/>
    <cellStyle name="Normal 2 2 2 3 2 4 7 2" xfId="18970"/>
    <cellStyle name="Normal 2 2 2 3 2 4 8" xfId="15192"/>
    <cellStyle name="Normal 2 2 2 3 2 4 9" xfId="9709"/>
    <cellStyle name="Normal 2 2 2 3 2 5" xfId="706"/>
    <cellStyle name="Normal 2 2 2 3 2 5 2" xfId="1342"/>
    <cellStyle name="Normal 2 2 2 3 2 5 2 2" xfId="3047"/>
    <cellStyle name="Normal 2 2 2 3 2 5 2 2 2" xfId="8530"/>
    <cellStyle name="Normal 2 2 2 3 2 5 2 2 2 2" xfId="23274"/>
    <cellStyle name="Normal 2 2 2 3 2 5 2 2 3" xfId="17791"/>
    <cellStyle name="Normal 2 2 2 3 2 5 2 2 4" xfId="14013"/>
    <cellStyle name="Normal 2 2 2 3 2 5 2 3" xfId="6825"/>
    <cellStyle name="Normal 2 2 2 3 2 5 2 3 2" xfId="21569"/>
    <cellStyle name="Normal 2 2 2 3 2 5 2 3 3" xfId="12308"/>
    <cellStyle name="Normal 2 2 2 3 2 5 2 4" xfId="5120"/>
    <cellStyle name="Normal 2 2 2 3 2 5 2 4 2" xfId="19864"/>
    <cellStyle name="Normal 2 2 2 3 2 5 2 5" xfId="16086"/>
    <cellStyle name="Normal 2 2 2 3 2 5 2 6" xfId="10603"/>
    <cellStyle name="Normal 2 2 2 3 2 5 3" xfId="1976"/>
    <cellStyle name="Normal 2 2 2 3 2 5 3 2" xfId="3681"/>
    <cellStyle name="Normal 2 2 2 3 2 5 3 2 2" xfId="9164"/>
    <cellStyle name="Normal 2 2 2 3 2 5 3 2 2 2" xfId="23908"/>
    <cellStyle name="Normal 2 2 2 3 2 5 3 2 3" xfId="18425"/>
    <cellStyle name="Normal 2 2 2 3 2 5 3 2 4" xfId="14647"/>
    <cellStyle name="Normal 2 2 2 3 2 5 3 3" xfId="7459"/>
    <cellStyle name="Normal 2 2 2 3 2 5 3 3 2" xfId="22203"/>
    <cellStyle name="Normal 2 2 2 3 2 5 3 3 3" xfId="12942"/>
    <cellStyle name="Normal 2 2 2 3 2 5 3 4" xfId="5754"/>
    <cellStyle name="Normal 2 2 2 3 2 5 3 4 2" xfId="20498"/>
    <cellStyle name="Normal 2 2 2 3 2 5 3 5" xfId="16720"/>
    <cellStyle name="Normal 2 2 2 3 2 5 3 6" xfId="11237"/>
    <cellStyle name="Normal 2 2 2 3 2 5 4" xfId="2413"/>
    <cellStyle name="Normal 2 2 2 3 2 5 4 2" xfId="7896"/>
    <cellStyle name="Normal 2 2 2 3 2 5 4 2 2" xfId="22640"/>
    <cellStyle name="Normal 2 2 2 3 2 5 4 3" xfId="17157"/>
    <cellStyle name="Normal 2 2 2 3 2 5 4 4" xfId="13379"/>
    <cellStyle name="Normal 2 2 2 3 2 5 5" xfId="4049"/>
    <cellStyle name="Normal 2 2 2 3 2 5 5 2" xfId="9532"/>
    <cellStyle name="Normal 2 2 2 3 2 5 5 2 2" xfId="24276"/>
    <cellStyle name="Normal 2 2 2 3 2 5 5 3" xfId="18793"/>
    <cellStyle name="Normal 2 2 2 3 2 5 5 4" xfId="15015"/>
    <cellStyle name="Normal 2 2 2 3 2 5 6" xfId="6191"/>
    <cellStyle name="Normal 2 2 2 3 2 5 6 2" xfId="20935"/>
    <cellStyle name="Normal 2 2 2 3 2 5 6 3" xfId="11674"/>
    <cellStyle name="Normal 2 2 2 3 2 5 7" xfId="4486"/>
    <cellStyle name="Normal 2 2 2 3 2 5 7 2" xfId="19230"/>
    <cellStyle name="Normal 2 2 2 3 2 5 8" xfId="15452"/>
    <cellStyle name="Normal 2 2 2 3 2 5 9" xfId="9969"/>
    <cellStyle name="Normal 2 2 2 3 2 6" xfId="974"/>
    <cellStyle name="Normal 2 2 2 3 2 6 2" xfId="1608"/>
    <cellStyle name="Normal 2 2 2 3 2 6 2 2" xfId="3313"/>
    <cellStyle name="Normal 2 2 2 3 2 6 2 2 2" xfId="8796"/>
    <cellStyle name="Normal 2 2 2 3 2 6 2 2 2 2" xfId="23540"/>
    <cellStyle name="Normal 2 2 2 3 2 6 2 2 3" xfId="18057"/>
    <cellStyle name="Normal 2 2 2 3 2 6 2 2 4" xfId="14279"/>
    <cellStyle name="Normal 2 2 2 3 2 6 2 3" xfId="7091"/>
    <cellStyle name="Normal 2 2 2 3 2 6 2 3 2" xfId="21835"/>
    <cellStyle name="Normal 2 2 2 3 2 6 2 3 3" xfId="12574"/>
    <cellStyle name="Normal 2 2 2 3 2 6 2 4" xfId="5386"/>
    <cellStyle name="Normal 2 2 2 3 2 6 2 4 2" xfId="20130"/>
    <cellStyle name="Normal 2 2 2 3 2 6 2 5" xfId="16352"/>
    <cellStyle name="Normal 2 2 2 3 2 6 2 6" xfId="10869"/>
    <cellStyle name="Normal 2 2 2 3 2 6 3" xfId="2679"/>
    <cellStyle name="Normal 2 2 2 3 2 6 3 2" xfId="8162"/>
    <cellStyle name="Normal 2 2 2 3 2 6 3 2 2" xfId="22906"/>
    <cellStyle name="Normal 2 2 2 3 2 6 3 3" xfId="17423"/>
    <cellStyle name="Normal 2 2 2 3 2 6 3 4" xfId="13645"/>
    <cellStyle name="Normal 2 2 2 3 2 6 4" xfId="6457"/>
    <cellStyle name="Normal 2 2 2 3 2 6 4 2" xfId="21201"/>
    <cellStyle name="Normal 2 2 2 3 2 6 4 3" xfId="11940"/>
    <cellStyle name="Normal 2 2 2 3 2 6 5" xfId="4752"/>
    <cellStyle name="Normal 2 2 2 3 2 6 5 2" xfId="19496"/>
    <cellStyle name="Normal 2 2 2 3 2 6 6" xfId="15718"/>
    <cellStyle name="Normal 2 2 2 3 2 6 7" xfId="10235"/>
    <cellStyle name="Normal 2 2 2 3 2 7" xfId="1028"/>
    <cellStyle name="Normal 2 2 2 3 2 7 2" xfId="2733"/>
    <cellStyle name="Normal 2 2 2 3 2 7 2 2" xfId="8216"/>
    <cellStyle name="Normal 2 2 2 3 2 7 2 2 2" xfId="22960"/>
    <cellStyle name="Normal 2 2 2 3 2 7 2 3" xfId="17477"/>
    <cellStyle name="Normal 2 2 2 3 2 7 2 4" xfId="13699"/>
    <cellStyle name="Normal 2 2 2 3 2 7 3" xfId="6511"/>
    <cellStyle name="Normal 2 2 2 3 2 7 3 2" xfId="21255"/>
    <cellStyle name="Normal 2 2 2 3 2 7 3 3" xfId="11994"/>
    <cellStyle name="Normal 2 2 2 3 2 7 4" xfId="4806"/>
    <cellStyle name="Normal 2 2 2 3 2 7 4 2" xfId="19550"/>
    <cellStyle name="Normal 2 2 2 3 2 7 5" xfId="15772"/>
    <cellStyle name="Normal 2 2 2 3 2 7 6" xfId="10289"/>
    <cellStyle name="Normal 2 2 2 3 2 8" xfId="387"/>
    <cellStyle name="Normal 2 2 2 3 2 8 2" xfId="2099"/>
    <cellStyle name="Normal 2 2 2 3 2 8 2 2" xfId="7582"/>
    <cellStyle name="Normal 2 2 2 3 2 8 2 2 2" xfId="22326"/>
    <cellStyle name="Normal 2 2 2 3 2 8 2 3" xfId="16843"/>
    <cellStyle name="Normal 2 2 2 3 2 8 2 4" xfId="13065"/>
    <cellStyle name="Normal 2 2 2 3 2 8 3" xfId="5877"/>
    <cellStyle name="Normal 2 2 2 3 2 8 3 2" xfId="20621"/>
    <cellStyle name="Normal 2 2 2 3 2 8 3 3" xfId="11360"/>
    <cellStyle name="Normal 2 2 2 3 2 8 4" xfId="4172"/>
    <cellStyle name="Normal 2 2 2 3 2 8 4 2" xfId="18916"/>
    <cellStyle name="Normal 2 2 2 3 2 8 5" xfId="15138"/>
    <cellStyle name="Normal 2 2 2 3 2 8 6" xfId="9655"/>
    <cellStyle name="Normal 2 2 2 3 2 9" xfId="1662"/>
    <cellStyle name="Normal 2 2 2 3 2 9 2" xfId="3367"/>
    <cellStyle name="Normal 2 2 2 3 2 9 2 2" xfId="8850"/>
    <cellStyle name="Normal 2 2 2 3 2 9 2 2 2" xfId="23594"/>
    <cellStyle name="Normal 2 2 2 3 2 9 2 3" xfId="18111"/>
    <cellStyle name="Normal 2 2 2 3 2 9 2 4" xfId="14333"/>
    <cellStyle name="Normal 2 2 2 3 2 9 3" xfId="7145"/>
    <cellStyle name="Normal 2 2 2 3 2 9 3 2" xfId="21889"/>
    <cellStyle name="Normal 2 2 2 3 2 9 3 3" xfId="12628"/>
    <cellStyle name="Normal 2 2 2 3 2 9 4" xfId="5440"/>
    <cellStyle name="Normal 2 2 2 3 2 9 4 2" xfId="20184"/>
    <cellStyle name="Normal 2 2 2 3 2 9 5" xfId="16406"/>
    <cellStyle name="Normal 2 2 2 3 2 9 6" xfId="10923"/>
    <cellStyle name="Normal 2 2 2 3 3" xfId="192"/>
    <cellStyle name="Normal 2 2 2 3 3 10" xfId="15272"/>
    <cellStyle name="Normal 2 2 2 3 3 11" xfId="9789"/>
    <cellStyle name="Normal 2 2 2 3 3 12" xfId="521"/>
    <cellStyle name="Normal 2 2 2 3 3 2" xfId="656"/>
    <cellStyle name="Normal 2 2 2 3 3 2 10" xfId="9919"/>
    <cellStyle name="Normal 2 2 2 3 3 2 2" xfId="916"/>
    <cellStyle name="Normal 2 2 2 3 3 2 2 2" xfId="1552"/>
    <cellStyle name="Normal 2 2 2 3 3 2 2 2 2" xfId="3257"/>
    <cellStyle name="Normal 2 2 2 3 3 2 2 2 2 2" xfId="8740"/>
    <cellStyle name="Normal 2 2 2 3 3 2 2 2 2 2 2" xfId="23484"/>
    <cellStyle name="Normal 2 2 2 3 3 2 2 2 2 3" xfId="18001"/>
    <cellStyle name="Normal 2 2 2 3 3 2 2 2 2 4" xfId="14223"/>
    <cellStyle name="Normal 2 2 2 3 3 2 2 2 3" xfId="7035"/>
    <cellStyle name="Normal 2 2 2 3 3 2 2 2 3 2" xfId="21779"/>
    <cellStyle name="Normal 2 2 2 3 3 2 2 2 3 3" xfId="12518"/>
    <cellStyle name="Normal 2 2 2 3 3 2 2 2 4" xfId="5330"/>
    <cellStyle name="Normal 2 2 2 3 3 2 2 2 4 2" xfId="20074"/>
    <cellStyle name="Normal 2 2 2 3 3 2 2 2 5" xfId="16296"/>
    <cellStyle name="Normal 2 2 2 3 3 2 2 2 6" xfId="10813"/>
    <cellStyle name="Normal 2 2 2 3 3 2 2 3" xfId="2623"/>
    <cellStyle name="Normal 2 2 2 3 3 2 2 3 2" xfId="8106"/>
    <cellStyle name="Normal 2 2 2 3 3 2 2 3 2 2" xfId="22850"/>
    <cellStyle name="Normal 2 2 2 3 3 2 2 3 3" xfId="17367"/>
    <cellStyle name="Normal 2 2 2 3 3 2 2 3 4" xfId="13589"/>
    <cellStyle name="Normal 2 2 2 3 3 2 2 4" xfId="6401"/>
    <cellStyle name="Normal 2 2 2 3 3 2 2 4 2" xfId="21145"/>
    <cellStyle name="Normal 2 2 2 3 3 2 2 4 3" xfId="11884"/>
    <cellStyle name="Normal 2 2 2 3 3 2 2 5" xfId="4696"/>
    <cellStyle name="Normal 2 2 2 3 3 2 2 5 2" xfId="19440"/>
    <cellStyle name="Normal 2 2 2 3 3 2 2 6" xfId="15662"/>
    <cellStyle name="Normal 2 2 2 3 3 2 2 7" xfId="10179"/>
    <cellStyle name="Normal 2 2 2 3 3 2 3" xfId="1292"/>
    <cellStyle name="Normal 2 2 2 3 3 2 3 2" xfId="2997"/>
    <cellStyle name="Normal 2 2 2 3 3 2 3 2 2" xfId="8480"/>
    <cellStyle name="Normal 2 2 2 3 3 2 3 2 2 2" xfId="23224"/>
    <cellStyle name="Normal 2 2 2 3 3 2 3 2 3" xfId="17741"/>
    <cellStyle name="Normal 2 2 2 3 3 2 3 2 4" xfId="13963"/>
    <cellStyle name="Normal 2 2 2 3 3 2 3 3" xfId="6775"/>
    <cellStyle name="Normal 2 2 2 3 3 2 3 3 2" xfId="21519"/>
    <cellStyle name="Normal 2 2 2 3 3 2 3 3 3" xfId="12258"/>
    <cellStyle name="Normal 2 2 2 3 3 2 3 4" xfId="5070"/>
    <cellStyle name="Normal 2 2 2 3 3 2 3 4 2" xfId="19814"/>
    <cellStyle name="Normal 2 2 2 3 3 2 3 5" xfId="16036"/>
    <cellStyle name="Normal 2 2 2 3 3 2 3 6" xfId="10553"/>
    <cellStyle name="Normal 2 2 2 3 3 2 4" xfId="1926"/>
    <cellStyle name="Normal 2 2 2 3 3 2 4 2" xfId="3631"/>
    <cellStyle name="Normal 2 2 2 3 3 2 4 2 2" xfId="9114"/>
    <cellStyle name="Normal 2 2 2 3 3 2 4 2 2 2" xfId="23858"/>
    <cellStyle name="Normal 2 2 2 3 3 2 4 2 3" xfId="18375"/>
    <cellStyle name="Normal 2 2 2 3 3 2 4 2 4" xfId="14597"/>
    <cellStyle name="Normal 2 2 2 3 3 2 4 3" xfId="7409"/>
    <cellStyle name="Normal 2 2 2 3 3 2 4 3 2" xfId="22153"/>
    <cellStyle name="Normal 2 2 2 3 3 2 4 3 3" xfId="12892"/>
    <cellStyle name="Normal 2 2 2 3 3 2 4 4" xfId="5704"/>
    <cellStyle name="Normal 2 2 2 3 3 2 4 4 2" xfId="20448"/>
    <cellStyle name="Normal 2 2 2 3 3 2 4 5" xfId="16670"/>
    <cellStyle name="Normal 2 2 2 3 3 2 4 6" xfId="11187"/>
    <cellStyle name="Normal 2 2 2 3 3 2 5" xfId="2363"/>
    <cellStyle name="Normal 2 2 2 3 3 2 5 2" xfId="7846"/>
    <cellStyle name="Normal 2 2 2 3 3 2 5 2 2" xfId="22590"/>
    <cellStyle name="Normal 2 2 2 3 3 2 5 3" xfId="17107"/>
    <cellStyle name="Normal 2 2 2 3 3 2 5 4" xfId="13329"/>
    <cellStyle name="Normal 2 2 2 3 3 2 6" xfId="3999"/>
    <cellStyle name="Normal 2 2 2 3 3 2 6 2" xfId="9482"/>
    <cellStyle name="Normal 2 2 2 3 3 2 6 2 2" xfId="24226"/>
    <cellStyle name="Normal 2 2 2 3 3 2 6 3" xfId="18743"/>
    <cellStyle name="Normal 2 2 2 3 3 2 6 4" xfId="14965"/>
    <cellStyle name="Normal 2 2 2 3 3 2 7" xfId="6141"/>
    <cellStyle name="Normal 2 2 2 3 3 2 7 2" xfId="20885"/>
    <cellStyle name="Normal 2 2 2 3 3 2 7 3" xfId="11624"/>
    <cellStyle name="Normal 2 2 2 3 3 2 8" xfId="4436"/>
    <cellStyle name="Normal 2 2 2 3 3 2 8 2" xfId="19180"/>
    <cellStyle name="Normal 2 2 2 3 3 2 9" xfId="15402"/>
    <cellStyle name="Normal 2 2 2 3 3 3" xfId="786"/>
    <cellStyle name="Normal 2 2 2 3 3 3 2" xfId="1422"/>
    <cellStyle name="Normal 2 2 2 3 3 3 2 2" xfId="3127"/>
    <cellStyle name="Normal 2 2 2 3 3 3 2 2 2" xfId="8610"/>
    <cellStyle name="Normal 2 2 2 3 3 3 2 2 2 2" xfId="23354"/>
    <cellStyle name="Normal 2 2 2 3 3 3 2 2 3" xfId="17871"/>
    <cellStyle name="Normal 2 2 2 3 3 3 2 2 4" xfId="14093"/>
    <cellStyle name="Normal 2 2 2 3 3 3 2 3" xfId="6905"/>
    <cellStyle name="Normal 2 2 2 3 3 3 2 3 2" xfId="21649"/>
    <cellStyle name="Normal 2 2 2 3 3 3 2 3 3" xfId="12388"/>
    <cellStyle name="Normal 2 2 2 3 3 3 2 4" xfId="5200"/>
    <cellStyle name="Normal 2 2 2 3 3 3 2 4 2" xfId="19944"/>
    <cellStyle name="Normal 2 2 2 3 3 3 2 5" xfId="16166"/>
    <cellStyle name="Normal 2 2 2 3 3 3 2 6" xfId="10683"/>
    <cellStyle name="Normal 2 2 2 3 3 3 3" xfId="2493"/>
    <cellStyle name="Normal 2 2 2 3 3 3 3 2" xfId="7976"/>
    <cellStyle name="Normal 2 2 2 3 3 3 3 2 2" xfId="22720"/>
    <cellStyle name="Normal 2 2 2 3 3 3 3 3" xfId="17237"/>
    <cellStyle name="Normal 2 2 2 3 3 3 3 4" xfId="13459"/>
    <cellStyle name="Normal 2 2 2 3 3 3 4" xfId="6271"/>
    <cellStyle name="Normal 2 2 2 3 3 3 4 2" xfId="21015"/>
    <cellStyle name="Normal 2 2 2 3 3 3 4 3" xfId="11754"/>
    <cellStyle name="Normal 2 2 2 3 3 3 5" xfId="4566"/>
    <cellStyle name="Normal 2 2 2 3 3 3 5 2" xfId="19310"/>
    <cellStyle name="Normal 2 2 2 3 3 3 6" xfId="15532"/>
    <cellStyle name="Normal 2 2 2 3 3 3 7" xfId="10049"/>
    <cellStyle name="Normal 2 2 2 3 3 4" xfId="1162"/>
    <cellStyle name="Normal 2 2 2 3 3 4 2" xfId="2867"/>
    <cellStyle name="Normal 2 2 2 3 3 4 2 2" xfId="8350"/>
    <cellStyle name="Normal 2 2 2 3 3 4 2 2 2" xfId="23094"/>
    <cellStyle name="Normal 2 2 2 3 3 4 2 3" xfId="17611"/>
    <cellStyle name="Normal 2 2 2 3 3 4 2 4" xfId="13833"/>
    <cellStyle name="Normal 2 2 2 3 3 4 3" xfId="6645"/>
    <cellStyle name="Normal 2 2 2 3 3 4 3 2" xfId="21389"/>
    <cellStyle name="Normal 2 2 2 3 3 4 3 3" xfId="12128"/>
    <cellStyle name="Normal 2 2 2 3 3 4 4" xfId="4940"/>
    <cellStyle name="Normal 2 2 2 3 3 4 4 2" xfId="19684"/>
    <cellStyle name="Normal 2 2 2 3 3 4 5" xfId="15906"/>
    <cellStyle name="Normal 2 2 2 3 3 4 6" xfId="10423"/>
    <cellStyle name="Normal 2 2 2 3 3 5" xfId="1796"/>
    <cellStyle name="Normal 2 2 2 3 3 5 2" xfId="3501"/>
    <cellStyle name="Normal 2 2 2 3 3 5 2 2" xfId="8984"/>
    <cellStyle name="Normal 2 2 2 3 3 5 2 2 2" xfId="23728"/>
    <cellStyle name="Normal 2 2 2 3 3 5 2 3" xfId="18245"/>
    <cellStyle name="Normal 2 2 2 3 3 5 2 4" xfId="14467"/>
    <cellStyle name="Normal 2 2 2 3 3 5 3" xfId="7279"/>
    <cellStyle name="Normal 2 2 2 3 3 5 3 2" xfId="22023"/>
    <cellStyle name="Normal 2 2 2 3 3 5 3 3" xfId="12762"/>
    <cellStyle name="Normal 2 2 2 3 3 5 4" xfId="5574"/>
    <cellStyle name="Normal 2 2 2 3 3 5 4 2" xfId="20318"/>
    <cellStyle name="Normal 2 2 2 3 3 5 5" xfId="16540"/>
    <cellStyle name="Normal 2 2 2 3 3 5 6" xfId="11057"/>
    <cellStyle name="Normal 2 2 2 3 3 6" xfId="2233"/>
    <cellStyle name="Normal 2 2 2 3 3 6 2" xfId="7716"/>
    <cellStyle name="Normal 2 2 2 3 3 6 2 2" xfId="22460"/>
    <cellStyle name="Normal 2 2 2 3 3 6 3" xfId="16977"/>
    <cellStyle name="Normal 2 2 2 3 3 6 4" xfId="13199"/>
    <cellStyle name="Normal 2 2 2 3 3 7" xfId="3869"/>
    <cellStyle name="Normal 2 2 2 3 3 7 2" xfId="9352"/>
    <cellStyle name="Normal 2 2 2 3 3 7 2 2" xfId="24096"/>
    <cellStyle name="Normal 2 2 2 3 3 7 3" xfId="18613"/>
    <cellStyle name="Normal 2 2 2 3 3 7 4" xfId="14835"/>
    <cellStyle name="Normal 2 2 2 3 3 8" xfId="6011"/>
    <cellStyle name="Normal 2 2 2 3 3 8 2" xfId="20755"/>
    <cellStyle name="Normal 2 2 2 3 3 8 3" xfId="11494"/>
    <cellStyle name="Normal 2 2 2 3 3 9" xfId="4306"/>
    <cellStyle name="Normal 2 2 2 3 3 9 2" xfId="19050"/>
    <cellStyle name="Normal 2 2 2 3 4" xfId="193"/>
    <cellStyle name="Normal 2 2 2 3 4 10" xfId="15220"/>
    <cellStyle name="Normal 2 2 2 3 4 11" xfId="9737"/>
    <cellStyle name="Normal 2 2 2 3 4 12" xfId="469"/>
    <cellStyle name="Normal 2 2 2 3 4 2" xfId="604"/>
    <cellStyle name="Normal 2 2 2 3 4 2 10" xfId="9867"/>
    <cellStyle name="Normal 2 2 2 3 4 2 2" xfId="864"/>
    <cellStyle name="Normal 2 2 2 3 4 2 2 2" xfId="1500"/>
    <cellStyle name="Normal 2 2 2 3 4 2 2 2 2" xfId="3205"/>
    <cellStyle name="Normal 2 2 2 3 4 2 2 2 2 2" xfId="8688"/>
    <cellStyle name="Normal 2 2 2 3 4 2 2 2 2 2 2" xfId="23432"/>
    <cellStyle name="Normal 2 2 2 3 4 2 2 2 2 3" xfId="17949"/>
    <cellStyle name="Normal 2 2 2 3 4 2 2 2 2 4" xfId="14171"/>
    <cellStyle name="Normal 2 2 2 3 4 2 2 2 3" xfId="6983"/>
    <cellStyle name="Normal 2 2 2 3 4 2 2 2 3 2" xfId="21727"/>
    <cellStyle name="Normal 2 2 2 3 4 2 2 2 3 3" xfId="12466"/>
    <cellStyle name="Normal 2 2 2 3 4 2 2 2 4" xfId="5278"/>
    <cellStyle name="Normal 2 2 2 3 4 2 2 2 4 2" xfId="20022"/>
    <cellStyle name="Normal 2 2 2 3 4 2 2 2 5" xfId="16244"/>
    <cellStyle name="Normal 2 2 2 3 4 2 2 2 6" xfId="10761"/>
    <cellStyle name="Normal 2 2 2 3 4 2 2 3" xfId="2571"/>
    <cellStyle name="Normal 2 2 2 3 4 2 2 3 2" xfId="8054"/>
    <cellStyle name="Normal 2 2 2 3 4 2 2 3 2 2" xfId="22798"/>
    <cellStyle name="Normal 2 2 2 3 4 2 2 3 3" xfId="17315"/>
    <cellStyle name="Normal 2 2 2 3 4 2 2 3 4" xfId="13537"/>
    <cellStyle name="Normal 2 2 2 3 4 2 2 4" xfId="6349"/>
    <cellStyle name="Normal 2 2 2 3 4 2 2 4 2" xfId="21093"/>
    <cellStyle name="Normal 2 2 2 3 4 2 2 4 3" xfId="11832"/>
    <cellStyle name="Normal 2 2 2 3 4 2 2 5" xfId="4644"/>
    <cellStyle name="Normal 2 2 2 3 4 2 2 5 2" xfId="19388"/>
    <cellStyle name="Normal 2 2 2 3 4 2 2 6" xfId="15610"/>
    <cellStyle name="Normal 2 2 2 3 4 2 2 7" xfId="10127"/>
    <cellStyle name="Normal 2 2 2 3 4 2 3" xfId="1240"/>
    <cellStyle name="Normal 2 2 2 3 4 2 3 2" xfId="2945"/>
    <cellStyle name="Normal 2 2 2 3 4 2 3 2 2" xfId="8428"/>
    <cellStyle name="Normal 2 2 2 3 4 2 3 2 2 2" xfId="23172"/>
    <cellStyle name="Normal 2 2 2 3 4 2 3 2 3" xfId="17689"/>
    <cellStyle name="Normal 2 2 2 3 4 2 3 2 4" xfId="13911"/>
    <cellStyle name="Normal 2 2 2 3 4 2 3 3" xfId="6723"/>
    <cellStyle name="Normal 2 2 2 3 4 2 3 3 2" xfId="21467"/>
    <cellStyle name="Normal 2 2 2 3 4 2 3 3 3" xfId="12206"/>
    <cellStyle name="Normal 2 2 2 3 4 2 3 4" xfId="5018"/>
    <cellStyle name="Normal 2 2 2 3 4 2 3 4 2" xfId="19762"/>
    <cellStyle name="Normal 2 2 2 3 4 2 3 5" xfId="15984"/>
    <cellStyle name="Normal 2 2 2 3 4 2 3 6" xfId="10501"/>
    <cellStyle name="Normal 2 2 2 3 4 2 4" xfId="1874"/>
    <cellStyle name="Normal 2 2 2 3 4 2 4 2" xfId="3579"/>
    <cellStyle name="Normal 2 2 2 3 4 2 4 2 2" xfId="9062"/>
    <cellStyle name="Normal 2 2 2 3 4 2 4 2 2 2" xfId="23806"/>
    <cellStyle name="Normal 2 2 2 3 4 2 4 2 3" xfId="18323"/>
    <cellStyle name="Normal 2 2 2 3 4 2 4 2 4" xfId="14545"/>
    <cellStyle name="Normal 2 2 2 3 4 2 4 3" xfId="7357"/>
    <cellStyle name="Normal 2 2 2 3 4 2 4 3 2" xfId="22101"/>
    <cellStyle name="Normal 2 2 2 3 4 2 4 3 3" xfId="12840"/>
    <cellStyle name="Normal 2 2 2 3 4 2 4 4" xfId="5652"/>
    <cellStyle name="Normal 2 2 2 3 4 2 4 4 2" xfId="20396"/>
    <cellStyle name="Normal 2 2 2 3 4 2 4 5" xfId="16618"/>
    <cellStyle name="Normal 2 2 2 3 4 2 4 6" xfId="11135"/>
    <cellStyle name="Normal 2 2 2 3 4 2 5" xfId="2311"/>
    <cellStyle name="Normal 2 2 2 3 4 2 5 2" xfId="7794"/>
    <cellStyle name="Normal 2 2 2 3 4 2 5 2 2" xfId="22538"/>
    <cellStyle name="Normal 2 2 2 3 4 2 5 3" xfId="17055"/>
    <cellStyle name="Normal 2 2 2 3 4 2 5 4" xfId="13277"/>
    <cellStyle name="Normal 2 2 2 3 4 2 6" xfId="3947"/>
    <cellStyle name="Normal 2 2 2 3 4 2 6 2" xfId="9430"/>
    <cellStyle name="Normal 2 2 2 3 4 2 6 2 2" xfId="24174"/>
    <cellStyle name="Normal 2 2 2 3 4 2 6 3" xfId="18691"/>
    <cellStyle name="Normal 2 2 2 3 4 2 6 4" xfId="14913"/>
    <cellStyle name="Normal 2 2 2 3 4 2 7" xfId="6089"/>
    <cellStyle name="Normal 2 2 2 3 4 2 7 2" xfId="20833"/>
    <cellStyle name="Normal 2 2 2 3 4 2 7 3" xfId="11572"/>
    <cellStyle name="Normal 2 2 2 3 4 2 8" xfId="4384"/>
    <cellStyle name="Normal 2 2 2 3 4 2 8 2" xfId="19128"/>
    <cellStyle name="Normal 2 2 2 3 4 2 9" xfId="15350"/>
    <cellStyle name="Normal 2 2 2 3 4 3" xfId="734"/>
    <cellStyle name="Normal 2 2 2 3 4 3 2" xfId="1370"/>
    <cellStyle name="Normal 2 2 2 3 4 3 2 2" xfId="3075"/>
    <cellStyle name="Normal 2 2 2 3 4 3 2 2 2" xfId="8558"/>
    <cellStyle name="Normal 2 2 2 3 4 3 2 2 2 2" xfId="23302"/>
    <cellStyle name="Normal 2 2 2 3 4 3 2 2 3" xfId="17819"/>
    <cellStyle name="Normal 2 2 2 3 4 3 2 2 4" xfId="14041"/>
    <cellStyle name="Normal 2 2 2 3 4 3 2 3" xfId="6853"/>
    <cellStyle name="Normal 2 2 2 3 4 3 2 3 2" xfId="21597"/>
    <cellStyle name="Normal 2 2 2 3 4 3 2 3 3" xfId="12336"/>
    <cellStyle name="Normal 2 2 2 3 4 3 2 4" xfId="5148"/>
    <cellStyle name="Normal 2 2 2 3 4 3 2 4 2" xfId="19892"/>
    <cellStyle name="Normal 2 2 2 3 4 3 2 5" xfId="16114"/>
    <cellStyle name="Normal 2 2 2 3 4 3 2 6" xfId="10631"/>
    <cellStyle name="Normal 2 2 2 3 4 3 3" xfId="2441"/>
    <cellStyle name="Normal 2 2 2 3 4 3 3 2" xfId="7924"/>
    <cellStyle name="Normal 2 2 2 3 4 3 3 2 2" xfId="22668"/>
    <cellStyle name="Normal 2 2 2 3 4 3 3 3" xfId="17185"/>
    <cellStyle name="Normal 2 2 2 3 4 3 3 4" xfId="13407"/>
    <cellStyle name="Normal 2 2 2 3 4 3 4" xfId="6219"/>
    <cellStyle name="Normal 2 2 2 3 4 3 4 2" xfId="20963"/>
    <cellStyle name="Normal 2 2 2 3 4 3 4 3" xfId="11702"/>
    <cellStyle name="Normal 2 2 2 3 4 3 5" xfId="4514"/>
    <cellStyle name="Normal 2 2 2 3 4 3 5 2" xfId="19258"/>
    <cellStyle name="Normal 2 2 2 3 4 3 6" xfId="15480"/>
    <cellStyle name="Normal 2 2 2 3 4 3 7" xfId="9997"/>
    <cellStyle name="Normal 2 2 2 3 4 4" xfId="1110"/>
    <cellStyle name="Normal 2 2 2 3 4 4 2" xfId="2815"/>
    <cellStyle name="Normal 2 2 2 3 4 4 2 2" xfId="8298"/>
    <cellStyle name="Normal 2 2 2 3 4 4 2 2 2" xfId="23042"/>
    <cellStyle name="Normal 2 2 2 3 4 4 2 3" xfId="17559"/>
    <cellStyle name="Normal 2 2 2 3 4 4 2 4" xfId="13781"/>
    <cellStyle name="Normal 2 2 2 3 4 4 3" xfId="6593"/>
    <cellStyle name="Normal 2 2 2 3 4 4 3 2" xfId="21337"/>
    <cellStyle name="Normal 2 2 2 3 4 4 3 3" xfId="12076"/>
    <cellStyle name="Normal 2 2 2 3 4 4 4" xfId="4888"/>
    <cellStyle name="Normal 2 2 2 3 4 4 4 2" xfId="19632"/>
    <cellStyle name="Normal 2 2 2 3 4 4 5" xfId="15854"/>
    <cellStyle name="Normal 2 2 2 3 4 4 6" xfId="10371"/>
    <cellStyle name="Normal 2 2 2 3 4 5" xfId="1744"/>
    <cellStyle name="Normal 2 2 2 3 4 5 2" xfId="3449"/>
    <cellStyle name="Normal 2 2 2 3 4 5 2 2" xfId="8932"/>
    <cellStyle name="Normal 2 2 2 3 4 5 2 2 2" xfId="23676"/>
    <cellStyle name="Normal 2 2 2 3 4 5 2 3" xfId="18193"/>
    <cellStyle name="Normal 2 2 2 3 4 5 2 4" xfId="14415"/>
    <cellStyle name="Normal 2 2 2 3 4 5 3" xfId="7227"/>
    <cellStyle name="Normal 2 2 2 3 4 5 3 2" xfId="21971"/>
    <cellStyle name="Normal 2 2 2 3 4 5 3 3" xfId="12710"/>
    <cellStyle name="Normal 2 2 2 3 4 5 4" xfId="5522"/>
    <cellStyle name="Normal 2 2 2 3 4 5 4 2" xfId="20266"/>
    <cellStyle name="Normal 2 2 2 3 4 5 5" xfId="16488"/>
    <cellStyle name="Normal 2 2 2 3 4 5 6" xfId="11005"/>
    <cellStyle name="Normal 2 2 2 3 4 6" xfId="2181"/>
    <cellStyle name="Normal 2 2 2 3 4 6 2" xfId="7664"/>
    <cellStyle name="Normal 2 2 2 3 4 6 2 2" xfId="22408"/>
    <cellStyle name="Normal 2 2 2 3 4 6 3" xfId="16925"/>
    <cellStyle name="Normal 2 2 2 3 4 6 4" xfId="13147"/>
    <cellStyle name="Normal 2 2 2 3 4 7" xfId="3817"/>
    <cellStyle name="Normal 2 2 2 3 4 7 2" xfId="9300"/>
    <cellStyle name="Normal 2 2 2 3 4 7 2 2" xfId="24044"/>
    <cellStyle name="Normal 2 2 2 3 4 7 3" xfId="18561"/>
    <cellStyle name="Normal 2 2 2 3 4 7 4" xfId="14783"/>
    <cellStyle name="Normal 2 2 2 3 4 8" xfId="5959"/>
    <cellStyle name="Normal 2 2 2 3 4 8 2" xfId="20703"/>
    <cellStyle name="Normal 2 2 2 3 4 8 3" xfId="11442"/>
    <cellStyle name="Normal 2 2 2 3 4 9" xfId="4254"/>
    <cellStyle name="Normal 2 2 2 3 4 9 2" xfId="18998"/>
    <cellStyle name="Normal 2 2 2 3 5" xfId="123"/>
    <cellStyle name="Normal 2 2 2 3 5 10" xfId="9813"/>
    <cellStyle name="Normal 2 2 2 3 5 11" xfId="550"/>
    <cellStyle name="Normal 2 2 2 3 5 2" xfId="810"/>
    <cellStyle name="Normal 2 2 2 3 5 2 2" xfId="1446"/>
    <cellStyle name="Normal 2 2 2 3 5 2 2 2" xfId="3151"/>
    <cellStyle name="Normal 2 2 2 3 5 2 2 2 2" xfId="8634"/>
    <cellStyle name="Normal 2 2 2 3 5 2 2 2 2 2" xfId="23378"/>
    <cellStyle name="Normal 2 2 2 3 5 2 2 2 3" xfId="17895"/>
    <cellStyle name="Normal 2 2 2 3 5 2 2 2 4" xfId="14117"/>
    <cellStyle name="Normal 2 2 2 3 5 2 2 3" xfId="6929"/>
    <cellStyle name="Normal 2 2 2 3 5 2 2 3 2" xfId="21673"/>
    <cellStyle name="Normal 2 2 2 3 5 2 2 3 3" xfId="12412"/>
    <cellStyle name="Normal 2 2 2 3 5 2 2 4" xfId="5224"/>
    <cellStyle name="Normal 2 2 2 3 5 2 2 4 2" xfId="19968"/>
    <cellStyle name="Normal 2 2 2 3 5 2 2 5" xfId="16190"/>
    <cellStyle name="Normal 2 2 2 3 5 2 2 6" xfId="10707"/>
    <cellStyle name="Normal 2 2 2 3 5 2 3" xfId="2517"/>
    <cellStyle name="Normal 2 2 2 3 5 2 3 2" xfId="8000"/>
    <cellStyle name="Normal 2 2 2 3 5 2 3 2 2" xfId="22744"/>
    <cellStyle name="Normal 2 2 2 3 5 2 3 3" xfId="17261"/>
    <cellStyle name="Normal 2 2 2 3 5 2 3 4" xfId="13483"/>
    <cellStyle name="Normal 2 2 2 3 5 2 4" xfId="6295"/>
    <cellStyle name="Normal 2 2 2 3 5 2 4 2" xfId="21039"/>
    <cellStyle name="Normal 2 2 2 3 5 2 4 3" xfId="11778"/>
    <cellStyle name="Normal 2 2 2 3 5 2 5" xfId="4590"/>
    <cellStyle name="Normal 2 2 2 3 5 2 5 2" xfId="19334"/>
    <cellStyle name="Normal 2 2 2 3 5 2 6" xfId="15556"/>
    <cellStyle name="Normal 2 2 2 3 5 2 7" xfId="10073"/>
    <cellStyle name="Normal 2 2 2 3 5 3" xfId="1186"/>
    <cellStyle name="Normal 2 2 2 3 5 3 2" xfId="2891"/>
    <cellStyle name="Normal 2 2 2 3 5 3 2 2" xfId="8374"/>
    <cellStyle name="Normal 2 2 2 3 5 3 2 2 2" xfId="23118"/>
    <cellStyle name="Normal 2 2 2 3 5 3 2 3" xfId="17635"/>
    <cellStyle name="Normal 2 2 2 3 5 3 2 4" xfId="13857"/>
    <cellStyle name="Normal 2 2 2 3 5 3 3" xfId="6669"/>
    <cellStyle name="Normal 2 2 2 3 5 3 3 2" xfId="21413"/>
    <cellStyle name="Normal 2 2 2 3 5 3 3 3" xfId="12152"/>
    <cellStyle name="Normal 2 2 2 3 5 3 4" xfId="4964"/>
    <cellStyle name="Normal 2 2 2 3 5 3 4 2" xfId="19708"/>
    <cellStyle name="Normal 2 2 2 3 5 3 5" xfId="15930"/>
    <cellStyle name="Normal 2 2 2 3 5 3 6" xfId="10447"/>
    <cellStyle name="Normal 2 2 2 3 5 4" xfId="1820"/>
    <cellStyle name="Normal 2 2 2 3 5 4 2" xfId="3525"/>
    <cellStyle name="Normal 2 2 2 3 5 4 2 2" xfId="9008"/>
    <cellStyle name="Normal 2 2 2 3 5 4 2 2 2" xfId="23752"/>
    <cellStyle name="Normal 2 2 2 3 5 4 2 3" xfId="18269"/>
    <cellStyle name="Normal 2 2 2 3 5 4 2 4" xfId="14491"/>
    <cellStyle name="Normal 2 2 2 3 5 4 3" xfId="7303"/>
    <cellStyle name="Normal 2 2 2 3 5 4 3 2" xfId="22047"/>
    <cellStyle name="Normal 2 2 2 3 5 4 3 3" xfId="12786"/>
    <cellStyle name="Normal 2 2 2 3 5 4 4" xfId="5598"/>
    <cellStyle name="Normal 2 2 2 3 5 4 4 2" xfId="20342"/>
    <cellStyle name="Normal 2 2 2 3 5 4 5" xfId="16564"/>
    <cellStyle name="Normal 2 2 2 3 5 4 6" xfId="11081"/>
    <cellStyle name="Normal 2 2 2 3 5 5" xfId="2257"/>
    <cellStyle name="Normal 2 2 2 3 5 5 2" xfId="7740"/>
    <cellStyle name="Normal 2 2 2 3 5 5 2 2" xfId="22484"/>
    <cellStyle name="Normal 2 2 2 3 5 5 3" xfId="17001"/>
    <cellStyle name="Normal 2 2 2 3 5 5 4" xfId="13223"/>
    <cellStyle name="Normal 2 2 2 3 5 6" xfId="3893"/>
    <cellStyle name="Normal 2 2 2 3 5 6 2" xfId="9376"/>
    <cellStyle name="Normal 2 2 2 3 5 6 2 2" xfId="24120"/>
    <cellStyle name="Normal 2 2 2 3 5 6 3" xfId="18637"/>
    <cellStyle name="Normal 2 2 2 3 5 6 4" xfId="14859"/>
    <cellStyle name="Normal 2 2 2 3 5 7" xfId="6035"/>
    <cellStyle name="Normal 2 2 2 3 5 7 2" xfId="20779"/>
    <cellStyle name="Normal 2 2 2 3 5 7 3" xfId="11518"/>
    <cellStyle name="Normal 2 2 2 3 5 8" xfId="4330"/>
    <cellStyle name="Normal 2 2 2 3 5 8 2" xfId="19074"/>
    <cellStyle name="Normal 2 2 2 3 5 9" xfId="15296"/>
    <cellStyle name="Normal 2 2 2 3 6" xfId="415"/>
    <cellStyle name="Normal 2 2 2 3 6 2" xfId="1056"/>
    <cellStyle name="Normal 2 2 2 3 6 2 2" xfId="2761"/>
    <cellStyle name="Normal 2 2 2 3 6 2 2 2" xfId="8244"/>
    <cellStyle name="Normal 2 2 2 3 6 2 2 2 2" xfId="22988"/>
    <cellStyle name="Normal 2 2 2 3 6 2 2 3" xfId="17505"/>
    <cellStyle name="Normal 2 2 2 3 6 2 2 4" xfId="13727"/>
    <cellStyle name="Normal 2 2 2 3 6 2 3" xfId="6539"/>
    <cellStyle name="Normal 2 2 2 3 6 2 3 2" xfId="21283"/>
    <cellStyle name="Normal 2 2 2 3 6 2 3 3" xfId="12022"/>
    <cellStyle name="Normal 2 2 2 3 6 2 4" xfId="4834"/>
    <cellStyle name="Normal 2 2 2 3 6 2 4 2" xfId="19578"/>
    <cellStyle name="Normal 2 2 2 3 6 2 5" xfId="15800"/>
    <cellStyle name="Normal 2 2 2 3 6 2 6" xfId="10317"/>
    <cellStyle name="Normal 2 2 2 3 6 3" xfId="1690"/>
    <cellStyle name="Normal 2 2 2 3 6 3 2" xfId="3395"/>
    <cellStyle name="Normal 2 2 2 3 6 3 2 2" xfId="8878"/>
    <cellStyle name="Normal 2 2 2 3 6 3 2 2 2" xfId="23622"/>
    <cellStyle name="Normal 2 2 2 3 6 3 2 3" xfId="18139"/>
    <cellStyle name="Normal 2 2 2 3 6 3 2 4" xfId="14361"/>
    <cellStyle name="Normal 2 2 2 3 6 3 3" xfId="7173"/>
    <cellStyle name="Normal 2 2 2 3 6 3 3 2" xfId="21917"/>
    <cellStyle name="Normal 2 2 2 3 6 3 3 3" xfId="12656"/>
    <cellStyle name="Normal 2 2 2 3 6 3 4" xfId="5468"/>
    <cellStyle name="Normal 2 2 2 3 6 3 4 2" xfId="20212"/>
    <cellStyle name="Normal 2 2 2 3 6 3 5" xfId="16434"/>
    <cellStyle name="Normal 2 2 2 3 6 3 6" xfId="10951"/>
    <cellStyle name="Normal 2 2 2 3 6 4" xfId="2127"/>
    <cellStyle name="Normal 2 2 2 3 6 4 2" xfId="7610"/>
    <cellStyle name="Normal 2 2 2 3 6 4 2 2" xfId="22354"/>
    <cellStyle name="Normal 2 2 2 3 6 4 3" xfId="16871"/>
    <cellStyle name="Normal 2 2 2 3 6 4 4" xfId="13093"/>
    <cellStyle name="Normal 2 2 2 3 6 5" xfId="3763"/>
    <cellStyle name="Normal 2 2 2 3 6 5 2" xfId="9246"/>
    <cellStyle name="Normal 2 2 2 3 6 5 2 2" xfId="23990"/>
    <cellStyle name="Normal 2 2 2 3 6 5 3" xfId="18507"/>
    <cellStyle name="Normal 2 2 2 3 6 5 4" xfId="14729"/>
    <cellStyle name="Normal 2 2 2 3 6 6" xfId="5905"/>
    <cellStyle name="Normal 2 2 2 3 6 6 2" xfId="20649"/>
    <cellStyle name="Normal 2 2 2 3 6 6 3" xfId="11388"/>
    <cellStyle name="Normal 2 2 2 3 6 7" xfId="4200"/>
    <cellStyle name="Normal 2 2 2 3 6 7 2" xfId="18944"/>
    <cellStyle name="Normal 2 2 2 3 6 8" xfId="15166"/>
    <cellStyle name="Normal 2 2 2 3 6 9" xfId="9683"/>
    <cellStyle name="Normal 2 2 2 3 7" xfId="680"/>
    <cellStyle name="Normal 2 2 2 3 7 2" xfId="1316"/>
    <cellStyle name="Normal 2 2 2 3 7 2 2" xfId="3021"/>
    <cellStyle name="Normal 2 2 2 3 7 2 2 2" xfId="8504"/>
    <cellStyle name="Normal 2 2 2 3 7 2 2 2 2" xfId="23248"/>
    <cellStyle name="Normal 2 2 2 3 7 2 2 3" xfId="17765"/>
    <cellStyle name="Normal 2 2 2 3 7 2 2 4" xfId="13987"/>
    <cellStyle name="Normal 2 2 2 3 7 2 3" xfId="6799"/>
    <cellStyle name="Normal 2 2 2 3 7 2 3 2" xfId="21543"/>
    <cellStyle name="Normal 2 2 2 3 7 2 3 3" xfId="12282"/>
    <cellStyle name="Normal 2 2 2 3 7 2 4" xfId="5094"/>
    <cellStyle name="Normal 2 2 2 3 7 2 4 2" xfId="19838"/>
    <cellStyle name="Normal 2 2 2 3 7 2 5" xfId="16060"/>
    <cellStyle name="Normal 2 2 2 3 7 2 6" xfId="10577"/>
    <cellStyle name="Normal 2 2 2 3 7 3" xfId="1950"/>
    <cellStyle name="Normal 2 2 2 3 7 3 2" xfId="3655"/>
    <cellStyle name="Normal 2 2 2 3 7 3 2 2" xfId="9138"/>
    <cellStyle name="Normal 2 2 2 3 7 3 2 2 2" xfId="23882"/>
    <cellStyle name="Normal 2 2 2 3 7 3 2 3" xfId="18399"/>
    <cellStyle name="Normal 2 2 2 3 7 3 2 4" xfId="14621"/>
    <cellStyle name="Normal 2 2 2 3 7 3 3" xfId="7433"/>
    <cellStyle name="Normal 2 2 2 3 7 3 3 2" xfId="22177"/>
    <cellStyle name="Normal 2 2 2 3 7 3 3 3" xfId="12916"/>
    <cellStyle name="Normal 2 2 2 3 7 3 4" xfId="5728"/>
    <cellStyle name="Normal 2 2 2 3 7 3 4 2" xfId="20472"/>
    <cellStyle name="Normal 2 2 2 3 7 3 5" xfId="16694"/>
    <cellStyle name="Normal 2 2 2 3 7 3 6" xfId="11211"/>
    <cellStyle name="Normal 2 2 2 3 7 4" xfId="2387"/>
    <cellStyle name="Normal 2 2 2 3 7 4 2" xfId="7870"/>
    <cellStyle name="Normal 2 2 2 3 7 4 2 2" xfId="22614"/>
    <cellStyle name="Normal 2 2 2 3 7 4 3" xfId="17131"/>
    <cellStyle name="Normal 2 2 2 3 7 4 4" xfId="13353"/>
    <cellStyle name="Normal 2 2 2 3 7 5" xfId="4023"/>
    <cellStyle name="Normal 2 2 2 3 7 5 2" xfId="9506"/>
    <cellStyle name="Normal 2 2 2 3 7 5 2 2" xfId="24250"/>
    <cellStyle name="Normal 2 2 2 3 7 5 3" xfId="18767"/>
    <cellStyle name="Normal 2 2 2 3 7 5 4" xfId="14989"/>
    <cellStyle name="Normal 2 2 2 3 7 6" xfId="6165"/>
    <cellStyle name="Normal 2 2 2 3 7 6 2" xfId="20909"/>
    <cellStyle name="Normal 2 2 2 3 7 6 3" xfId="11648"/>
    <cellStyle name="Normal 2 2 2 3 7 7" xfId="4460"/>
    <cellStyle name="Normal 2 2 2 3 7 7 2" xfId="19204"/>
    <cellStyle name="Normal 2 2 2 3 7 8" xfId="15426"/>
    <cellStyle name="Normal 2 2 2 3 7 9" xfId="9943"/>
    <cellStyle name="Normal 2 2 2 3 8" xfId="948"/>
    <cellStyle name="Normal 2 2 2 3 8 2" xfId="1582"/>
    <cellStyle name="Normal 2 2 2 3 8 2 2" xfId="3287"/>
    <cellStyle name="Normal 2 2 2 3 8 2 2 2" xfId="8770"/>
    <cellStyle name="Normal 2 2 2 3 8 2 2 2 2" xfId="23514"/>
    <cellStyle name="Normal 2 2 2 3 8 2 2 3" xfId="18031"/>
    <cellStyle name="Normal 2 2 2 3 8 2 2 4" xfId="14253"/>
    <cellStyle name="Normal 2 2 2 3 8 2 3" xfId="7065"/>
    <cellStyle name="Normal 2 2 2 3 8 2 3 2" xfId="21809"/>
    <cellStyle name="Normal 2 2 2 3 8 2 3 3" xfId="12548"/>
    <cellStyle name="Normal 2 2 2 3 8 2 4" xfId="5360"/>
    <cellStyle name="Normal 2 2 2 3 8 2 4 2" xfId="20104"/>
    <cellStyle name="Normal 2 2 2 3 8 2 5" xfId="16326"/>
    <cellStyle name="Normal 2 2 2 3 8 2 6" xfId="10843"/>
    <cellStyle name="Normal 2 2 2 3 8 3" xfId="2653"/>
    <cellStyle name="Normal 2 2 2 3 8 3 2" xfId="8136"/>
    <cellStyle name="Normal 2 2 2 3 8 3 2 2" xfId="22880"/>
    <cellStyle name="Normal 2 2 2 3 8 3 3" xfId="17397"/>
    <cellStyle name="Normal 2 2 2 3 8 3 4" xfId="13619"/>
    <cellStyle name="Normal 2 2 2 3 8 4" xfId="6431"/>
    <cellStyle name="Normal 2 2 2 3 8 4 2" xfId="21175"/>
    <cellStyle name="Normal 2 2 2 3 8 4 3" xfId="11914"/>
    <cellStyle name="Normal 2 2 2 3 8 5" xfId="4726"/>
    <cellStyle name="Normal 2 2 2 3 8 5 2" xfId="19470"/>
    <cellStyle name="Normal 2 2 2 3 8 6" xfId="15692"/>
    <cellStyle name="Normal 2 2 2 3 8 7" xfId="10209"/>
    <cellStyle name="Normal 2 2 2 3 9" xfId="1002"/>
    <cellStyle name="Normal 2 2 2 3 9 2" xfId="2707"/>
    <cellStyle name="Normal 2 2 2 3 9 2 2" xfId="8190"/>
    <cellStyle name="Normal 2 2 2 3 9 2 2 2" xfId="22934"/>
    <cellStyle name="Normal 2 2 2 3 9 2 3" xfId="17451"/>
    <cellStyle name="Normal 2 2 2 3 9 2 4" xfId="13673"/>
    <cellStyle name="Normal 2 2 2 3 9 3" xfId="6485"/>
    <cellStyle name="Normal 2 2 2 3 9 3 2" xfId="21229"/>
    <cellStyle name="Normal 2 2 2 3 9 3 3" xfId="11968"/>
    <cellStyle name="Normal 2 2 2 3 9 4" xfId="4780"/>
    <cellStyle name="Normal 2 2 2 3 9 4 2" xfId="19524"/>
    <cellStyle name="Normal 2 2 2 3 9 5" xfId="15746"/>
    <cellStyle name="Normal 2 2 2 3 9 6" xfId="10263"/>
    <cellStyle name="Normal 2 2 2 4" xfId="63"/>
    <cellStyle name="Normal 2 2 2 4 10" xfId="2019"/>
    <cellStyle name="Normal 2 2 2 4 10 2" xfId="7502"/>
    <cellStyle name="Normal 2 2 2 4 10 2 2" xfId="22246"/>
    <cellStyle name="Normal 2 2 2 4 10 3" xfId="16763"/>
    <cellStyle name="Normal 2 2 2 4 10 4" xfId="12985"/>
    <cellStyle name="Normal 2 2 2 4 11" xfId="3724"/>
    <cellStyle name="Normal 2 2 2 4 11 2" xfId="9207"/>
    <cellStyle name="Normal 2 2 2 4 11 2 2" xfId="23951"/>
    <cellStyle name="Normal 2 2 2 4 11 3" xfId="18468"/>
    <cellStyle name="Normal 2 2 2 4 11 4" xfId="14690"/>
    <cellStyle name="Normal 2 2 2 4 12" xfId="5797"/>
    <cellStyle name="Normal 2 2 2 4 12 2" xfId="20541"/>
    <cellStyle name="Normal 2 2 2 4 12 3" xfId="11280"/>
    <cellStyle name="Normal 2 2 2 4 13" xfId="4092"/>
    <cellStyle name="Normal 2 2 2 4 13 2" xfId="18836"/>
    <cellStyle name="Normal 2 2 2 4 14" xfId="15058"/>
    <cellStyle name="Normal 2 2 2 4 15" xfId="9575"/>
    <cellStyle name="Normal 2 2 2 4 16" xfId="304"/>
    <cellStyle name="Normal 2 2 2 4 2" xfId="194"/>
    <cellStyle name="Normal 2 2 2 4 2 10" xfId="15235"/>
    <cellStyle name="Normal 2 2 2 4 2 11" xfId="9752"/>
    <cellStyle name="Normal 2 2 2 4 2 12" xfId="484"/>
    <cellStyle name="Normal 2 2 2 4 2 2" xfId="619"/>
    <cellStyle name="Normal 2 2 2 4 2 2 10" xfId="9882"/>
    <cellStyle name="Normal 2 2 2 4 2 2 2" xfId="879"/>
    <cellStyle name="Normal 2 2 2 4 2 2 2 2" xfId="1515"/>
    <cellStyle name="Normal 2 2 2 4 2 2 2 2 2" xfId="3220"/>
    <cellStyle name="Normal 2 2 2 4 2 2 2 2 2 2" xfId="8703"/>
    <cellStyle name="Normal 2 2 2 4 2 2 2 2 2 2 2" xfId="23447"/>
    <cellStyle name="Normal 2 2 2 4 2 2 2 2 2 3" xfId="17964"/>
    <cellStyle name="Normal 2 2 2 4 2 2 2 2 2 4" xfId="14186"/>
    <cellStyle name="Normal 2 2 2 4 2 2 2 2 3" xfId="6998"/>
    <cellStyle name="Normal 2 2 2 4 2 2 2 2 3 2" xfId="21742"/>
    <cellStyle name="Normal 2 2 2 4 2 2 2 2 3 3" xfId="12481"/>
    <cellStyle name="Normal 2 2 2 4 2 2 2 2 4" xfId="5293"/>
    <cellStyle name="Normal 2 2 2 4 2 2 2 2 4 2" xfId="20037"/>
    <cellStyle name="Normal 2 2 2 4 2 2 2 2 5" xfId="16259"/>
    <cellStyle name="Normal 2 2 2 4 2 2 2 2 6" xfId="10776"/>
    <cellStyle name="Normal 2 2 2 4 2 2 2 3" xfId="2586"/>
    <cellStyle name="Normal 2 2 2 4 2 2 2 3 2" xfId="8069"/>
    <cellStyle name="Normal 2 2 2 4 2 2 2 3 2 2" xfId="22813"/>
    <cellStyle name="Normal 2 2 2 4 2 2 2 3 3" xfId="17330"/>
    <cellStyle name="Normal 2 2 2 4 2 2 2 3 4" xfId="13552"/>
    <cellStyle name="Normal 2 2 2 4 2 2 2 4" xfId="6364"/>
    <cellStyle name="Normal 2 2 2 4 2 2 2 4 2" xfId="21108"/>
    <cellStyle name="Normal 2 2 2 4 2 2 2 4 3" xfId="11847"/>
    <cellStyle name="Normal 2 2 2 4 2 2 2 5" xfId="4659"/>
    <cellStyle name="Normal 2 2 2 4 2 2 2 5 2" xfId="19403"/>
    <cellStyle name="Normal 2 2 2 4 2 2 2 6" xfId="15625"/>
    <cellStyle name="Normal 2 2 2 4 2 2 2 7" xfId="10142"/>
    <cellStyle name="Normal 2 2 2 4 2 2 3" xfId="1255"/>
    <cellStyle name="Normal 2 2 2 4 2 2 3 2" xfId="2960"/>
    <cellStyle name="Normal 2 2 2 4 2 2 3 2 2" xfId="8443"/>
    <cellStyle name="Normal 2 2 2 4 2 2 3 2 2 2" xfId="23187"/>
    <cellStyle name="Normal 2 2 2 4 2 2 3 2 3" xfId="17704"/>
    <cellStyle name="Normal 2 2 2 4 2 2 3 2 4" xfId="13926"/>
    <cellStyle name="Normal 2 2 2 4 2 2 3 3" xfId="6738"/>
    <cellStyle name="Normal 2 2 2 4 2 2 3 3 2" xfId="21482"/>
    <cellStyle name="Normal 2 2 2 4 2 2 3 3 3" xfId="12221"/>
    <cellStyle name="Normal 2 2 2 4 2 2 3 4" xfId="5033"/>
    <cellStyle name="Normal 2 2 2 4 2 2 3 4 2" xfId="19777"/>
    <cellStyle name="Normal 2 2 2 4 2 2 3 5" xfId="15999"/>
    <cellStyle name="Normal 2 2 2 4 2 2 3 6" xfId="10516"/>
    <cellStyle name="Normal 2 2 2 4 2 2 4" xfId="1889"/>
    <cellStyle name="Normal 2 2 2 4 2 2 4 2" xfId="3594"/>
    <cellStyle name="Normal 2 2 2 4 2 2 4 2 2" xfId="9077"/>
    <cellStyle name="Normal 2 2 2 4 2 2 4 2 2 2" xfId="23821"/>
    <cellStyle name="Normal 2 2 2 4 2 2 4 2 3" xfId="18338"/>
    <cellStyle name="Normal 2 2 2 4 2 2 4 2 4" xfId="14560"/>
    <cellStyle name="Normal 2 2 2 4 2 2 4 3" xfId="7372"/>
    <cellStyle name="Normal 2 2 2 4 2 2 4 3 2" xfId="22116"/>
    <cellStyle name="Normal 2 2 2 4 2 2 4 3 3" xfId="12855"/>
    <cellStyle name="Normal 2 2 2 4 2 2 4 4" xfId="5667"/>
    <cellStyle name="Normal 2 2 2 4 2 2 4 4 2" xfId="20411"/>
    <cellStyle name="Normal 2 2 2 4 2 2 4 5" xfId="16633"/>
    <cellStyle name="Normal 2 2 2 4 2 2 4 6" xfId="11150"/>
    <cellStyle name="Normal 2 2 2 4 2 2 5" xfId="2326"/>
    <cellStyle name="Normal 2 2 2 4 2 2 5 2" xfId="7809"/>
    <cellStyle name="Normal 2 2 2 4 2 2 5 2 2" xfId="22553"/>
    <cellStyle name="Normal 2 2 2 4 2 2 5 3" xfId="17070"/>
    <cellStyle name="Normal 2 2 2 4 2 2 5 4" xfId="13292"/>
    <cellStyle name="Normal 2 2 2 4 2 2 6" xfId="3962"/>
    <cellStyle name="Normal 2 2 2 4 2 2 6 2" xfId="9445"/>
    <cellStyle name="Normal 2 2 2 4 2 2 6 2 2" xfId="24189"/>
    <cellStyle name="Normal 2 2 2 4 2 2 6 3" xfId="18706"/>
    <cellStyle name="Normal 2 2 2 4 2 2 6 4" xfId="14928"/>
    <cellStyle name="Normal 2 2 2 4 2 2 7" xfId="6104"/>
    <cellStyle name="Normal 2 2 2 4 2 2 7 2" xfId="20848"/>
    <cellStyle name="Normal 2 2 2 4 2 2 7 3" xfId="11587"/>
    <cellStyle name="Normal 2 2 2 4 2 2 8" xfId="4399"/>
    <cellStyle name="Normal 2 2 2 4 2 2 8 2" xfId="19143"/>
    <cellStyle name="Normal 2 2 2 4 2 2 9" xfId="15365"/>
    <cellStyle name="Normal 2 2 2 4 2 3" xfId="749"/>
    <cellStyle name="Normal 2 2 2 4 2 3 2" xfId="1385"/>
    <cellStyle name="Normal 2 2 2 4 2 3 2 2" xfId="3090"/>
    <cellStyle name="Normal 2 2 2 4 2 3 2 2 2" xfId="8573"/>
    <cellStyle name="Normal 2 2 2 4 2 3 2 2 2 2" xfId="23317"/>
    <cellStyle name="Normal 2 2 2 4 2 3 2 2 3" xfId="17834"/>
    <cellStyle name="Normal 2 2 2 4 2 3 2 2 4" xfId="14056"/>
    <cellStyle name="Normal 2 2 2 4 2 3 2 3" xfId="6868"/>
    <cellStyle name="Normal 2 2 2 4 2 3 2 3 2" xfId="21612"/>
    <cellStyle name="Normal 2 2 2 4 2 3 2 3 3" xfId="12351"/>
    <cellStyle name="Normal 2 2 2 4 2 3 2 4" xfId="5163"/>
    <cellStyle name="Normal 2 2 2 4 2 3 2 4 2" xfId="19907"/>
    <cellStyle name="Normal 2 2 2 4 2 3 2 5" xfId="16129"/>
    <cellStyle name="Normal 2 2 2 4 2 3 2 6" xfId="10646"/>
    <cellStyle name="Normal 2 2 2 4 2 3 3" xfId="2456"/>
    <cellStyle name="Normal 2 2 2 4 2 3 3 2" xfId="7939"/>
    <cellStyle name="Normal 2 2 2 4 2 3 3 2 2" xfId="22683"/>
    <cellStyle name="Normal 2 2 2 4 2 3 3 3" xfId="17200"/>
    <cellStyle name="Normal 2 2 2 4 2 3 3 4" xfId="13422"/>
    <cellStyle name="Normal 2 2 2 4 2 3 4" xfId="6234"/>
    <cellStyle name="Normal 2 2 2 4 2 3 4 2" xfId="20978"/>
    <cellStyle name="Normal 2 2 2 4 2 3 4 3" xfId="11717"/>
    <cellStyle name="Normal 2 2 2 4 2 3 5" xfId="4529"/>
    <cellStyle name="Normal 2 2 2 4 2 3 5 2" xfId="19273"/>
    <cellStyle name="Normal 2 2 2 4 2 3 6" xfId="15495"/>
    <cellStyle name="Normal 2 2 2 4 2 3 7" xfId="10012"/>
    <cellStyle name="Normal 2 2 2 4 2 4" xfId="1125"/>
    <cellStyle name="Normal 2 2 2 4 2 4 2" xfId="2830"/>
    <cellStyle name="Normal 2 2 2 4 2 4 2 2" xfId="8313"/>
    <cellStyle name="Normal 2 2 2 4 2 4 2 2 2" xfId="23057"/>
    <cellStyle name="Normal 2 2 2 4 2 4 2 3" xfId="17574"/>
    <cellStyle name="Normal 2 2 2 4 2 4 2 4" xfId="13796"/>
    <cellStyle name="Normal 2 2 2 4 2 4 3" xfId="6608"/>
    <cellStyle name="Normal 2 2 2 4 2 4 3 2" xfId="21352"/>
    <cellStyle name="Normal 2 2 2 4 2 4 3 3" xfId="12091"/>
    <cellStyle name="Normal 2 2 2 4 2 4 4" xfId="4903"/>
    <cellStyle name="Normal 2 2 2 4 2 4 4 2" xfId="19647"/>
    <cellStyle name="Normal 2 2 2 4 2 4 5" xfId="15869"/>
    <cellStyle name="Normal 2 2 2 4 2 4 6" xfId="10386"/>
    <cellStyle name="Normal 2 2 2 4 2 5" xfId="1759"/>
    <cellStyle name="Normal 2 2 2 4 2 5 2" xfId="3464"/>
    <cellStyle name="Normal 2 2 2 4 2 5 2 2" xfId="8947"/>
    <cellStyle name="Normal 2 2 2 4 2 5 2 2 2" xfId="23691"/>
    <cellStyle name="Normal 2 2 2 4 2 5 2 3" xfId="18208"/>
    <cellStyle name="Normal 2 2 2 4 2 5 2 4" xfId="14430"/>
    <cellStyle name="Normal 2 2 2 4 2 5 3" xfId="7242"/>
    <cellStyle name="Normal 2 2 2 4 2 5 3 2" xfId="21986"/>
    <cellStyle name="Normal 2 2 2 4 2 5 3 3" xfId="12725"/>
    <cellStyle name="Normal 2 2 2 4 2 5 4" xfId="5537"/>
    <cellStyle name="Normal 2 2 2 4 2 5 4 2" xfId="20281"/>
    <cellStyle name="Normal 2 2 2 4 2 5 5" xfId="16503"/>
    <cellStyle name="Normal 2 2 2 4 2 5 6" xfId="11020"/>
    <cellStyle name="Normal 2 2 2 4 2 6" xfId="2196"/>
    <cellStyle name="Normal 2 2 2 4 2 6 2" xfId="7679"/>
    <cellStyle name="Normal 2 2 2 4 2 6 2 2" xfId="22423"/>
    <cellStyle name="Normal 2 2 2 4 2 6 3" xfId="16940"/>
    <cellStyle name="Normal 2 2 2 4 2 6 4" xfId="13162"/>
    <cellStyle name="Normal 2 2 2 4 2 7" xfId="3832"/>
    <cellStyle name="Normal 2 2 2 4 2 7 2" xfId="9315"/>
    <cellStyle name="Normal 2 2 2 4 2 7 2 2" xfId="24059"/>
    <cellStyle name="Normal 2 2 2 4 2 7 3" xfId="18576"/>
    <cellStyle name="Normal 2 2 2 4 2 7 4" xfId="14798"/>
    <cellStyle name="Normal 2 2 2 4 2 8" xfId="5974"/>
    <cellStyle name="Normal 2 2 2 4 2 8 2" xfId="20718"/>
    <cellStyle name="Normal 2 2 2 4 2 8 3" xfId="11457"/>
    <cellStyle name="Normal 2 2 2 4 2 9" xfId="4269"/>
    <cellStyle name="Normal 2 2 2 4 2 9 2" xfId="19013"/>
    <cellStyle name="Normal 2 2 2 4 3" xfId="195"/>
    <cellStyle name="Normal 2 2 2 4 3 10" xfId="9828"/>
    <cellStyle name="Normal 2 2 2 4 3 11" xfId="565"/>
    <cellStyle name="Normal 2 2 2 4 3 2" xfId="825"/>
    <cellStyle name="Normal 2 2 2 4 3 2 2" xfId="1461"/>
    <cellStyle name="Normal 2 2 2 4 3 2 2 2" xfId="3166"/>
    <cellStyle name="Normal 2 2 2 4 3 2 2 2 2" xfId="8649"/>
    <cellStyle name="Normal 2 2 2 4 3 2 2 2 2 2" xfId="23393"/>
    <cellStyle name="Normal 2 2 2 4 3 2 2 2 3" xfId="17910"/>
    <cellStyle name="Normal 2 2 2 4 3 2 2 2 4" xfId="14132"/>
    <cellStyle name="Normal 2 2 2 4 3 2 2 3" xfId="6944"/>
    <cellStyle name="Normal 2 2 2 4 3 2 2 3 2" xfId="21688"/>
    <cellStyle name="Normal 2 2 2 4 3 2 2 3 3" xfId="12427"/>
    <cellStyle name="Normal 2 2 2 4 3 2 2 4" xfId="5239"/>
    <cellStyle name="Normal 2 2 2 4 3 2 2 4 2" xfId="19983"/>
    <cellStyle name="Normal 2 2 2 4 3 2 2 5" xfId="16205"/>
    <cellStyle name="Normal 2 2 2 4 3 2 2 6" xfId="10722"/>
    <cellStyle name="Normal 2 2 2 4 3 2 3" xfId="2532"/>
    <cellStyle name="Normal 2 2 2 4 3 2 3 2" xfId="8015"/>
    <cellStyle name="Normal 2 2 2 4 3 2 3 2 2" xfId="22759"/>
    <cellStyle name="Normal 2 2 2 4 3 2 3 3" xfId="17276"/>
    <cellStyle name="Normal 2 2 2 4 3 2 3 4" xfId="13498"/>
    <cellStyle name="Normal 2 2 2 4 3 2 4" xfId="6310"/>
    <cellStyle name="Normal 2 2 2 4 3 2 4 2" xfId="21054"/>
    <cellStyle name="Normal 2 2 2 4 3 2 4 3" xfId="11793"/>
    <cellStyle name="Normal 2 2 2 4 3 2 5" xfId="4605"/>
    <cellStyle name="Normal 2 2 2 4 3 2 5 2" xfId="19349"/>
    <cellStyle name="Normal 2 2 2 4 3 2 6" xfId="15571"/>
    <cellStyle name="Normal 2 2 2 4 3 2 7" xfId="10088"/>
    <cellStyle name="Normal 2 2 2 4 3 3" xfId="1201"/>
    <cellStyle name="Normal 2 2 2 4 3 3 2" xfId="2906"/>
    <cellStyle name="Normal 2 2 2 4 3 3 2 2" xfId="8389"/>
    <cellStyle name="Normal 2 2 2 4 3 3 2 2 2" xfId="23133"/>
    <cellStyle name="Normal 2 2 2 4 3 3 2 3" xfId="17650"/>
    <cellStyle name="Normal 2 2 2 4 3 3 2 4" xfId="13872"/>
    <cellStyle name="Normal 2 2 2 4 3 3 3" xfId="6684"/>
    <cellStyle name="Normal 2 2 2 4 3 3 3 2" xfId="21428"/>
    <cellStyle name="Normal 2 2 2 4 3 3 3 3" xfId="12167"/>
    <cellStyle name="Normal 2 2 2 4 3 3 4" xfId="4979"/>
    <cellStyle name="Normal 2 2 2 4 3 3 4 2" xfId="19723"/>
    <cellStyle name="Normal 2 2 2 4 3 3 5" xfId="15945"/>
    <cellStyle name="Normal 2 2 2 4 3 3 6" xfId="10462"/>
    <cellStyle name="Normal 2 2 2 4 3 4" xfId="1835"/>
    <cellStyle name="Normal 2 2 2 4 3 4 2" xfId="3540"/>
    <cellStyle name="Normal 2 2 2 4 3 4 2 2" xfId="9023"/>
    <cellStyle name="Normal 2 2 2 4 3 4 2 2 2" xfId="23767"/>
    <cellStyle name="Normal 2 2 2 4 3 4 2 3" xfId="18284"/>
    <cellStyle name="Normal 2 2 2 4 3 4 2 4" xfId="14506"/>
    <cellStyle name="Normal 2 2 2 4 3 4 3" xfId="7318"/>
    <cellStyle name="Normal 2 2 2 4 3 4 3 2" xfId="22062"/>
    <cellStyle name="Normal 2 2 2 4 3 4 3 3" xfId="12801"/>
    <cellStyle name="Normal 2 2 2 4 3 4 4" xfId="5613"/>
    <cellStyle name="Normal 2 2 2 4 3 4 4 2" xfId="20357"/>
    <cellStyle name="Normal 2 2 2 4 3 4 5" xfId="16579"/>
    <cellStyle name="Normal 2 2 2 4 3 4 6" xfId="11096"/>
    <cellStyle name="Normal 2 2 2 4 3 5" xfId="2272"/>
    <cellStyle name="Normal 2 2 2 4 3 5 2" xfId="7755"/>
    <cellStyle name="Normal 2 2 2 4 3 5 2 2" xfId="22499"/>
    <cellStyle name="Normal 2 2 2 4 3 5 3" xfId="17016"/>
    <cellStyle name="Normal 2 2 2 4 3 5 4" xfId="13238"/>
    <cellStyle name="Normal 2 2 2 4 3 6" xfId="3908"/>
    <cellStyle name="Normal 2 2 2 4 3 6 2" xfId="9391"/>
    <cellStyle name="Normal 2 2 2 4 3 6 2 2" xfId="24135"/>
    <cellStyle name="Normal 2 2 2 4 3 6 3" xfId="18652"/>
    <cellStyle name="Normal 2 2 2 4 3 6 4" xfId="14874"/>
    <cellStyle name="Normal 2 2 2 4 3 7" xfId="6050"/>
    <cellStyle name="Normal 2 2 2 4 3 7 2" xfId="20794"/>
    <cellStyle name="Normal 2 2 2 4 3 7 3" xfId="11533"/>
    <cellStyle name="Normal 2 2 2 4 3 8" xfId="4345"/>
    <cellStyle name="Normal 2 2 2 4 3 8 2" xfId="19089"/>
    <cellStyle name="Normal 2 2 2 4 3 9" xfId="15311"/>
    <cellStyle name="Normal 2 2 2 4 4" xfId="138"/>
    <cellStyle name="Normal 2 2 2 4 4 10" xfId="430"/>
    <cellStyle name="Normal 2 2 2 4 4 2" xfId="1071"/>
    <cellStyle name="Normal 2 2 2 4 4 2 2" xfId="2776"/>
    <cellStyle name="Normal 2 2 2 4 4 2 2 2" xfId="8259"/>
    <cellStyle name="Normal 2 2 2 4 4 2 2 2 2" xfId="23003"/>
    <cellStyle name="Normal 2 2 2 4 4 2 2 3" xfId="17520"/>
    <cellStyle name="Normal 2 2 2 4 4 2 2 4" xfId="13742"/>
    <cellStyle name="Normal 2 2 2 4 4 2 3" xfId="6554"/>
    <cellStyle name="Normal 2 2 2 4 4 2 3 2" xfId="21298"/>
    <cellStyle name="Normal 2 2 2 4 4 2 3 3" xfId="12037"/>
    <cellStyle name="Normal 2 2 2 4 4 2 4" xfId="4849"/>
    <cellStyle name="Normal 2 2 2 4 4 2 4 2" xfId="19593"/>
    <cellStyle name="Normal 2 2 2 4 4 2 5" xfId="15815"/>
    <cellStyle name="Normal 2 2 2 4 4 2 6" xfId="10332"/>
    <cellStyle name="Normal 2 2 2 4 4 3" xfId="1705"/>
    <cellStyle name="Normal 2 2 2 4 4 3 2" xfId="3410"/>
    <cellStyle name="Normal 2 2 2 4 4 3 2 2" xfId="8893"/>
    <cellStyle name="Normal 2 2 2 4 4 3 2 2 2" xfId="23637"/>
    <cellStyle name="Normal 2 2 2 4 4 3 2 3" xfId="18154"/>
    <cellStyle name="Normal 2 2 2 4 4 3 2 4" xfId="14376"/>
    <cellStyle name="Normal 2 2 2 4 4 3 3" xfId="7188"/>
    <cellStyle name="Normal 2 2 2 4 4 3 3 2" xfId="21932"/>
    <cellStyle name="Normal 2 2 2 4 4 3 3 3" xfId="12671"/>
    <cellStyle name="Normal 2 2 2 4 4 3 4" xfId="5483"/>
    <cellStyle name="Normal 2 2 2 4 4 3 4 2" xfId="20227"/>
    <cellStyle name="Normal 2 2 2 4 4 3 5" xfId="16449"/>
    <cellStyle name="Normal 2 2 2 4 4 3 6" xfId="10966"/>
    <cellStyle name="Normal 2 2 2 4 4 4" xfId="2142"/>
    <cellStyle name="Normal 2 2 2 4 4 4 2" xfId="7625"/>
    <cellStyle name="Normal 2 2 2 4 4 4 2 2" xfId="22369"/>
    <cellStyle name="Normal 2 2 2 4 4 4 3" xfId="16886"/>
    <cellStyle name="Normal 2 2 2 4 4 4 4" xfId="13108"/>
    <cellStyle name="Normal 2 2 2 4 4 5" xfId="3778"/>
    <cellStyle name="Normal 2 2 2 4 4 5 2" xfId="9261"/>
    <cellStyle name="Normal 2 2 2 4 4 5 2 2" xfId="24005"/>
    <cellStyle name="Normal 2 2 2 4 4 5 3" xfId="18522"/>
    <cellStyle name="Normal 2 2 2 4 4 5 4" xfId="14744"/>
    <cellStyle name="Normal 2 2 2 4 4 6" xfId="5920"/>
    <cellStyle name="Normal 2 2 2 4 4 6 2" xfId="20664"/>
    <cellStyle name="Normal 2 2 2 4 4 6 3" xfId="11403"/>
    <cellStyle name="Normal 2 2 2 4 4 7" xfId="4215"/>
    <cellStyle name="Normal 2 2 2 4 4 7 2" xfId="18959"/>
    <cellStyle name="Normal 2 2 2 4 4 8" xfId="15181"/>
    <cellStyle name="Normal 2 2 2 4 4 9" xfId="9698"/>
    <cellStyle name="Normal 2 2 2 4 5" xfId="695"/>
    <cellStyle name="Normal 2 2 2 4 5 2" xfId="1331"/>
    <cellStyle name="Normal 2 2 2 4 5 2 2" xfId="3036"/>
    <cellStyle name="Normal 2 2 2 4 5 2 2 2" xfId="8519"/>
    <cellStyle name="Normal 2 2 2 4 5 2 2 2 2" xfId="23263"/>
    <cellStyle name="Normal 2 2 2 4 5 2 2 3" xfId="17780"/>
    <cellStyle name="Normal 2 2 2 4 5 2 2 4" xfId="14002"/>
    <cellStyle name="Normal 2 2 2 4 5 2 3" xfId="6814"/>
    <cellStyle name="Normal 2 2 2 4 5 2 3 2" xfId="21558"/>
    <cellStyle name="Normal 2 2 2 4 5 2 3 3" xfId="12297"/>
    <cellStyle name="Normal 2 2 2 4 5 2 4" xfId="5109"/>
    <cellStyle name="Normal 2 2 2 4 5 2 4 2" xfId="19853"/>
    <cellStyle name="Normal 2 2 2 4 5 2 5" xfId="16075"/>
    <cellStyle name="Normal 2 2 2 4 5 2 6" xfId="10592"/>
    <cellStyle name="Normal 2 2 2 4 5 3" xfId="1965"/>
    <cellStyle name="Normal 2 2 2 4 5 3 2" xfId="3670"/>
    <cellStyle name="Normal 2 2 2 4 5 3 2 2" xfId="9153"/>
    <cellStyle name="Normal 2 2 2 4 5 3 2 2 2" xfId="23897"/>
    <cellStyle name="Normal 2 2 2 4 5 3 2 3" xfId="18414"/>
    <cellStyle name="Normal 2 2 2 4 5 3 2 4" xfId="14636"/>
    <cellStyle name="Normal 2 2 2 4 5 3 3" xfId="7448"/>
    <cellStyle name="Normal 2 2 2 4 5 3 3 2" xfId="22192"/>
    <cellStyle name="Normal 2 2 2 4 5 3 3 3" xfId="12931"/>
    <cellStyle name="Normal 2 2 2 4 5 3 4" xfId="5743"/>
    <cellStyle name="Normal 2 2 2 4 5 3 4 2" xfId="20487"/>
    <cellStyle name="Normal 2 2 2 4 5 3 5" xfId="16709"/>
    <cellStyle name="Normal 2 2 2 4 5 3 6" xfId="11226"/>
    <cellStyle name="Normal 2 2 2 4 5 4" xfId="2402"/>
    <cellStyle name="Normal 2 2 2 4 5 4 2" xfId="7885"/>
    <cellStyle name="Normal 2 2 2 4 5 4 2 2" xfId="22629"/>
    <cellStyle name="Normal 2 2 2 4 5 4 3" xfId="17146"/>
    <cellStyle name="Normal 2 2 2 4 5 4 4" xfId="13368"/>
    <cellStyle name="Normal 2 2 2 4 5 5" xfId="4038"/>
    <cellStyle name="Normal 2 2 2 4 5 5 2" xfId="9521"/>
    <cellStyle name="Normal 2 2 2 4 5 5 2 2" xfId="24265"/>
    <cellStyle name="Normal 2 2 2 4 5 5 3" xfId="18782"/>
    <cellStyle name="Normal 2 2 2 4 5 5 4" xfId="15004"/>
    <cellStyle name="Normal 2 2 2 4 5 6" xfId="6180"/>
    <cellStyle name="Normal 2 2 2 4 5 6 2" xfId="20924"/>
    <cellStyle name="Normal 2 2 2 4 5 6 3" xfId="11663"/>
    <cellStyle name="Normal 2 2 2 4 5 7" xfId="4475"/>
    <cellStyle name="Normal 2 2 2 4 5 7 2" xfId="19219"/>
    <cellStyle name="Normal 2 2 2 4 5 8" xfId="15441"/>
    <cellStyle name="Normal 2 2 2 4 5 9" xfId="9958"/>
    <cellStyle name="Normal 2 2 2 4 6" xfId="963"/>
    <cellStyle name="Normal 2 2 2 4 6 2" xfId="1597"/>
    <cellStyle name="Normal 2 2 2 4 6 2 2" xfId="3302"/>
    <cellStyle name="Normal 2 2 2 4 6 2 2 2" xfId="8785"/>
    <cellStyle name="Normal 2 2 2 4 6 2 2 2 2" xfId="23529"/>
    <cellStyle name="Normal 2 2 2 4 6 2 2 3" xfId="18046"/>
    <cellStyle name="Normal 2 2 2 4 6 2 2 4" xfId="14268"/>
    <cellStyle name="Normal 2 2 2 4 6 2 3" xfId="7080"/>
    <cellStyle name="Normal 2 2 2 4 6 2 3 2" xfId="21824"/>
    <cellStyle name="Normal 2 2 2 4 6 2 3 3" xfId="12563"/>
    <cellStyle name="Normal 2 2 2 4 6 2 4" xfId="5375"/>
    <cellStyle name="Normal 2 2 2 4 6 2 4 2" xfId="20119"/>
    <cellStyle name="Normal 2 2 2 4 6 2 5" xfId="16341"/>
    <cellStyle name="Normal 2 2 2 4 6 2 6" xfId="10858"/>
    <cellStyle name="Normal 2 2 2 4 6 3" xfId="2668"/>
    <cellStyle name="Normal 2 2 2 4 6 3 2" xfId="8151"/>
    <cellStyle name="Normal 2 2 2 4 6 3 2 2" xfId="22895"/>
    <cellStyle name="Normal 2 2 2 4 6 3 3" xfId="17412"/>
    <cellStyle name="Normal 2 2 2 4 6 3 4" xfId="13634"/>
    <cellStyle name="Normal 2 2 2 4 6 4" xfId="6446"/>
    <cellStyle name="Normal 2 2 2 4 6 4 2" xfId="21190"/>
    <cellStyle name="Normal 2 2 2 4 6 4 3" xfId="11929"/>
    <cellStyle name="Normal 2 2 2 4 6 5" xfId="4741"/>
    <cellStyle name="Normal 2 2 2 4 6 5 2" xfId="19485"/>
    <cellStyle name="Normal 2 2 2 4 6 6" xfId="15707"/>
    <cellStyle name="Normal 2 2 2 4 6 7" xfId="10224"/>
    <cellStyle name="Normal 2 2 2 4 7" xfId="1017"/>
    <cellStyle name="Normal 2 2 2 4 7 2" xfId="2722"/>
    <cellStyle name="Normal 2 2 2 4 7 2 2" xfId="8205"/>
    <cellStyle name="Normal 2 2 2 4 7 2 2 2" xfId="22949"/>
    <cellStyle name="Normal 2 2 2 4 7 2 3" xfId="17466"/>
    <cellStyle name="Normal 2 2 2 4 7 2 4" xfId="13688"/>
    <cellStyle name="Normal 2 2 2 4 7 3" xfId="6500"/>
    <cellStyle name="Normal 2 2 2 4 7 3 2" xfId="21244"/>
    <cellStyle name="Normal 2 2 2 4 7 3 3" xfId="11983"/>
    <cellStyle name="Normal 2 2 2 4 7 4" xfId="4795"/>
    <cellStyle name="Normal 2 2 2 4 7 4 2" xfId="19539"/>
    <cellStyle name="Normal 2 2 2 4 7 5" xfId="15761"/>
    <cellStyle name="Normal 2 2 2 4 7 6" xfId="10278"/>
    <cellStyle name="Normal 2 2 2 4 8" xfId="376"/>
    <cellStyle name="Normal 2 2 2 4 8 2" xfId="2088"/>
    <cellStyle name="Normal 2 2 2 4 8 2 2" xfId="7571"/>
    <cellStyle name="Normal 2 2 2 4 8 2 2 2" xfId="22315"/>
    <cellStyle name="Normal 2 2 2 4 8 2 3" xfId="16832"/>
    <cellStyle name="Normal 2 2 2 4 8 2 4" xfId="13054"/>
    <cellStyle name="Normal 2 2 2 4 8 3" xfId="5866"/>
    <cellStyle name="Normal 2 2 2 4 8 3 2" xfId="20610"/>
    <cellStyle name="Normal 2 2 2 4 8 3 3" xfId="11349"/>
    <cellStyle name="Normal 2 2 2 4 8 4" xfId="4161"/>
    <cellStyle name="Normal 2 2 2 4 8 4 2" xfId="18905"/>
    <cellStyle name="Normal 2 2 2 4 8 5" xfId="15127"/>
    <cellStyle name="Normal 2 2 2 4 8 6" xfId="9644"/>
    <cellStyle name="Normal 2 2 2 4 9" xfId="1651"/>
    <cellStyle name="Normal 2 2 2 4 9 2" xfId="3356"/>
    <cellStyle name="Normal 2 2 2 4 9 2 2" xfId="8839"/>
    <cellStyle name="Normal 2 2 2 4 9 2 2 2" xfId="23583"/>
    <cellStyle name="Normal 2 2 2 4 9 2 3" xfId="18100"/>
    <cellStyle name="Normal 2 2 2 4 9 2 4" xfId="14322"/>
    <cellStyle name="Normal 2 2 2 4 9 3" xfId="7134"/>
    <cellStyle name="Normal 2 2 2 4 9 3 2" xfId="21878"/>
    <cellStyle name="Normal 2 2 2 4 9 3 3" xfId="12617"/>
    <cellStyle name="Normal 2 2 2 4 9 4" xfId="5429"/>
    <cellStyle name="Normal 2 2 2 4 9 4 2" xfId="20173"/>
    <cellStyle name="Normal 2 2 2 4 9 5" xfId="16395"/>
    <cellStyle name="Normal 2 2 2 4 9 6" xfId="10912"/>
    <cellStyle name="Normal 2 2 2 5" xfId="95"/>
    <cellStyle name="Normal 2 2 2 5 10" xfId="4121"/>
    <cellStyle name="Normal 2 2 2 5 10 2" xfId="18865"/>
    <cellStyle name="Normal 2 2 2 5 11" xfId="15087"/>
    <cellStyle name="Normal 2 2 2 5 12" xfId="9604"/>
    <cellStyle name="Normal 2 2 2 5 13" xfId="333"/>
    <cellStyle name="Normal 2 2 2 5 2" xfId="167"/>
    <cellStyle name="Normal 2 2 2 5 2 10" xfId="9909"/>
    <cellStyle name="Normal 2 2 2 5 2 11" xfId="646"/>
    <cellStyle name="Normal 2 2 2 5 2 2" xfId="906"/>
    <cellStyle name="Normal 2 2 2 5 2 2 2" xfId="1542"/>
    <cellStyle name="Normal 2 2 2 5 2 2 2 2" xfId="3247"/>
    <cellStyle name="Normal 2 2 2 5 2 2 2 2 2" xfId="8730"/>
    <cellStyle name="Normal 2 2 2 5 2 2 2 2 2 2" xfId="23474"/>
    <cellStyle name="Normal 2 2 2 5 2 2 2 2 3" xfId="17991"/>
    <cellStyle name="Normal 2 2 2 5 2 2 2 2 4" xfId="14213"/>
    <cellStyle name="Normal 2 2 2 5 2 2 2 3" xfId="7025"/>
    <cellStyle name="Normal 2 2 2 5 2 2 2 3 2" xfId="21769"/>
    <cellStyle name="Normal 2 2 2 5 2 2 2 3 3" xfId="12508"/>
    <cellStyle name="Normal 2 2 2 5 2 2 2 4" xfId="5320"/>
    <cellStyle name="Normal 2 2 2 5 2 2 2 4 2" xfId="20064"/>
    <cellStyle name="Normal 2 2 2 5 2 2 2 5" xfId="16286"/>
    <cellStyle name="Normal 2 2 2 5 2 2 2 6" xfId="10803"/>
    <cellStyle name="Normal 2 2 2 5 2 2 3" xfId="2613"/>
    <cellStyle name="Normal 2 2 2 5 2 2 3 2" xfId="8096"/>
    <cellStyle name="Normal 2 2 2 5 2 2 3 2 2" xfId="22840"/>
    <cellStyle name="Normal 2 2 2 5 2 2 3 3" xfId="17357"/>
    <cellStyle name="Normal 2 2 2 5 2 2 3 4" xfId="13579"/>
    <cellStyle name="Normal 2 2 2 5 2 2 4" xfId="6391"/>
    <cellStyle name="Normal 2 2 2 5 2 2 4 2" xfId="21135"/>
    <cellStyle name="Normal 2 2 2 5 2 2 4 3" xfId="11874"/>
    <cellStyle name="Normal 2 2 2 5 2 2 5" xfId="4686"/>
    <cellStyle name="Normal 2 2 2 5 2 2 5 2" xfId="19430"/>
    <cellStyle name="Normal 2 2 2 5 2 2 6" xfId="15652"/>
    <cellStyle name="Normal 2 2 2 5 2 2 7" xfId="10169"/>
    <cellStyle name="Normal 2 2 2 5 2 3" xfId="1282"/>
    <cellStyle name="Normal 2 2 2 5 2 3 2" xfId="2987"/>
    <cellStyle name="Normal 2 2 2 5 2 3 2 2" xfId="8470"/>
    <cellStyle name="Normal 2 2 2 5 2 3 2 2 2" xfId="23214"/>
    <cellStyle name="Normal 2 2 2 5 2 3 2 3" xfId="17731"/>
    <cellStyle name="Normal 2 2 2 5 2 3 2 4" xfId="13953"/>
    <cellStyle name="Normal 2 2 2 5 2 3 3" xfId="6765"/>
    <cellStyle name="Normal 2 2 2 5 2 3 3 2" xfId="21509"/>
    <cellStyle name="Normal 2 2 2 5 2 3 3 3" xfId="12248"/>
    <cellStyle name="Normal 2 2 2 5 2 3 4" xfId="5060"/>
    <cellStyle name="Normal 2 2 2 5 2 3 4 2" xfId="19804"/>
    <cellStyle name="Normal 2 2 2 5 2 3 5" xfId="16026"/>
    <cellStyle name="Normal 2 2 2 5 2 3 6" xfId="10543"/>
    <cellStyle name="Normal 2 2 2 5 2 4" xfId="1916"/>
    <cellStyle name="Normal 2 2 2 5 2 4 2" xfId="3621"/>
    <cellStyle name="Normal 2 2 2 5 2 4 2 2" xfId="9104"/>
    <cellStyle name="Normal 2 2 2 5 2 4 2 2 2" xfId="23848"/>
    <cellStyle name="Normal 2 2 2 5 2 4 2 3" xfId="18365"/>
    <cellStyle name="Normal 2 2 2 5 2 4 2 4" xfId="14587"/>
    <cellStyle name="Normal 2 2 2 5 2 4 3" xfId="7399"/>
    <cellStyle name="Normal 2 2 2 5 2 4 3 2" xfId="22143"/>
    <cellStyle name="Normal 2 2 2 5 2 4 3 3" xfId="12882"/>
    <cellStyle name="Normal 2 2 2 5 2 4 4" xfId="5694"/>
    <cellStyle name="Normal 2 2 2 5 2 4 4 2" xfId="20438"/>
    <cellStyle name="Normal 2 2 2 5 2 4 5" xfId="16660"/>
    <cellStyle name="Normal 2 2 2 5 2 4 6" xfId="11177"/>
    <cellStyle name="Normal 2 2 2 5 2 5" xfId="2353"/>
    <cellStyle name="Normal 2 2 2 5 2 5 2" xfId="7836"/>
    <cellStyle name="Normal 2 2 2 5 2 5 2 2" xfId="22580"/>
    <cellStyle name="Normal 2 2 2 5 2 5 3" xfId="17097"/>
    <cellStyle name="Normal 2 2 2 5 2 5 4" xfId="13319"/>
    <cellStyle name="Normal 2 2 2 5 2 6" xfId="3989"/>
    <cellStyle name="Normal 2 2 2 5 2 6 2" xfId="9472"/>
    <cellStyle name="Normal 2 2 2 5 2 6 2 2" xfId="24216"/>
    <cellStyle name="Normal 2 2 2 5 2 6 3" xfId="18733"/>
    <cellStyle name="Normal 2 2 2 5 2 6 4" xfId="14955"/>
    <cellStyle name="Normal 2 2 2 5 2 7" xfId="6131"/>
    <cellStyle name="Normal 2 2 2 5 2 7 2" xfId="20875"/>
    <cellStyle name="Normal 2 2 2 5 2 7 3" xfId="11614"/>
    <cellStyle name="Normal 2 2 2 5 2 8" xfId="4426"/>
    <cellStyle name="Normal 2 2 2 5 2 8 2" xfId="19170"/>
    <cellStyle name="Normal 2 2 2 5 2 9" xfId="15392"/>
    <cellStyle name="Normal 2 2 2 5 3" xfId="776"/>
    <cellStyle name="Normal 2 2 2 5 3 2" xfId="1412"/>
    <cellStyle name="Normal 2 2 2 5 3 2 2" xfId="3117"/>
    <cellStyle name="Normal 2 2 2 5 3 2 2 2" xfId="8600"/>
    <cellStyle name="Normal 2 2 2 5 3 2 2 2 2" xfId="23344"/>
    <cellStyle name="Normal 2 2 2 5 3 2 2 3" xfId="17861"/>
    <cellStyle name="Normal 2 2 2 5 3 2 2 4" xfId="14083"/>
    <cellStyle name="Normal 2 2 2 5 3 2 3" xfId="6895"/>
    <cellStyle name="Normal 2 2 2 5 3 2 3 2" xfId="21639"/>
    <cellStyle name="Normal 2 2 2 5 3 2 3 3" xfId="12378"/>
    <cellStyle name="Normal 2 2 2 5 3 2 4" xfId="5190"/>
    <cellStyle name="Normal 2 2 2 5 3 2 4 2" xfId="19934"/>
    <cellStyle name="Normal 2 2 2 5 3 2 5" xfId="16156"/>
    <cellStyle name="Normal 2 2 2 5 3 2 6" xfId="10673"/>
    <cellStyle name="Normal 2 2 2 5 3 3" xfId="2483"/>
    <cellStyle name="Normal 2 2 2 5 3 3 2" xfId="7966"/>
    <cellStyle name="Normal 2 2 2 5 3 3 2 2" xfId="22710"/>
    <cellStyle name="Normal 2 2 2 5 3 3 3" xfId="17227"/>
    <cellStyle name="Normal 2 2 2 5 3 3 4" xfId="13449"/>
    <cellStyle name="Normal 2 2 2 5 3 4" xfId="6261"/>
    <cellStyle name="Normal 2 2 2 5 3 4 2" xfId="21005"/>
    <cellStyle name="Normal 2 2 2 5 3 4 3" xfId="11744"/>
    <cellStyle name="Normal 2 2 2 5 3 5" xfId="4556"/>
    <cellStyle name="Normal 2 2 2 5 3 5 2" xfId="19300"/>
    <cellStyle name="Normal 2 2 2 5 3 6" xfId="15522"/>
    <cellStyle name="Normal 2 2 2 5 3 7" xfId="10039"/>
    <cellStyle name="Normal 2 2 2 5 4" xfId="1152"/>
    <cellStyle name="Normal 2 2 2 5 4 2" xfId="2857"/>
    <cellStyle name="Normal 2 2 2 5 4 2 2" xfId="8340"/>
    <cellStyle name="Normal 2 2 2 5 4 2 2 2" xfId="23084"/>
    <cellStyle name="Normal 2 2 2 5 4 2 3" xfId="17601"/>
    <cellStyle name="Normal 2 2 2 5 4 2 4" xfId="13823"/>
    <cellStyle name="Normal 2 2 2 5 4 3" xfId="6635"/>
    <cellStyle name="Normal 2 2 2 5 4 3 2" xfId="21379"/>
    <cellStyle name="Normal 2 2 2 5 4 3 3" xfId="12118"/>
    <cellStyle name="Normal 2 2 2 5 4 4" xfId="4930"/>
    <cellStyle name="Normal 2 2 2 5 4 4 2" xfId="19674"/>
    <cellStyle name="Normal 2 2 2 5 4 5" xfId="15896"/>
    <cellStyle name="Normal 2 2 2 5 4 6" xfId="10413"/>
    <cellStyle name="Normal 2 2 2 5 5" xfId="511"/>
    <cellStyle name="Normal 2 2 2 5 5 2" xfId="2223"/>
    <cellStyle name="Normal 2 2 2 5 5 2 2" xfId="7706"/>
    <cellStyle name="Normal 2 2 2 5 5 2 2 2" xfId="22450"/>
    <cellStyle name="Normal 2 2 2 5 5 2 3" xfId="16967"/>
    <cellStyle name="Normal 2 2 2 5 5 2 4" xfId="13189"/>
    <cellStyle name="Normal 2 2 2 5 5 3" xfId="6001"/>
    <cellStyle name="Normal 2 2 2 5 5 3 2" xfId="20745"/>
    <cellStyle name="Normal 2 2 2 5 5 3 3" xfId="11484"/>
    <cellStyle name="Normal 2 2 2 5 5 4" xfId="4296"/>
    <cellStyle name="Normal 2 2 2 5 5 4 2" xfId="19040"/>
    <cellStyle name="Normal 2 2 2 5 5 5" xfId="15262"/>
    <cellStyle name="Normal 2 2 2 5 5 6" xfId="9779"/>
    <cellStyle name="Normal 2 2 2 5 6" xfId="1786"/>
    <cellStyle name="Normal 2 2 2 5 6 2" xfId="3491"/>
    <cellStyle name="Normal 2 2 2 5 6 2 2" xfId="8974"/>
    <cellStyle name="Normal 2 2 2 5 6 2 2 2" xfId="23718"/>
    <cellStyle name="Normal 2 2 2 5 6 2 3" xfId="18235"/>
    <cellStyle name="Normal 2 2 2 5 6 2 4" xfId="14457"/>
    <cellStyle name="Normal 2 2 2 5 6 3" xfId="7269"/>
    <cellStyle name="Normal 2 2 2 5 6 3 2" xfId="22013"/>
    <cellStyle name="Normal 2 2 2 5 6 3 3" xfId="12752"/>
    <cellStyle name="Normal 2 2 2 5 6 4" xfId="5564"/>
    <cellStyle name="Normal 2 2 2 5 6 4 2" xfId="20308"/>
    <cellStyle name="Normal 2 2 2 5 6 5" xfId="16530"/>
    <cellStyle name="Normal 2 2 2 5 6 6" xfId="11047"/>
    <cellStyle name="Normal 2 2 2 5 7" xfId="2048"/>
    <cellStyle name="Normal 2 2 2 5 7 2" xfId="7531"/>
    <cellStyle name="Normal 2 2 2 5 7 2 2" xfId="22275"/>
    <cellStyle name="Normal 2 2 2 5 7 3" xfId="16792"/>
    <cellStyle name="Normal 2 2 2 5 7 4" xfId="13014"/>
    <cellStyle name="Normal 2 2 2 5 8" xfId="3859"/>
    <cellStyle name="Normal 2 2 2 5 8 2" xfId="9342"/>
    <cellStyle name="Normal 2 2 2 5 8 2 2" xfId="24086"/>
    <cellStyle name="Normal 2 2 2 5 8 3" xfId="18603"/>
    <cellStyle name="Normal 2 2 2 5 8 4" xfId="14825"/>
    <cellStyle name="Normal 2 2 2 5 9" xfId="5826"/>
    <cellStyle name="Normal 2 2 2 5 9 2" xfId="20570"/>
    <cellStyle name="Normal 2 2 2 5 9 3" xfId="11309"/>
    <cellStyle name="Normal 2 2 2 6" xfId="196"/>
    <cellStyle name="Normal 2 2 2 6 10" xfId="15208"/>
    <cellStyle name="Normal 2 2 2 6 11" xfId="9725"/>
    <cellStyle name="Normal 2 2 2 6 12" xfId="457"/>
    <cellStyle name="Normal 2 2 2 6 2" xfId="592"/>
    <cellStyle name="Normal 2 2 2 6 2 10" xfId="9855"/>
    <cellStyle name="Normal 2 2 2 6 2 2" xfId="852"/>
    <cellStyle name="Normal 2 2 2 6 2 2 2" xfId="1488"/>
    <cellStyle name="Normal 2 2 2 6 2 2 2 2" xfId="3193"/>
    <cellStyle name="Normal 2 2 2 6 2 2 2 2 2" xfId="8676"/>
    <cellStyle name="Normal 2 2 2 6 2 2 2 2 2 2" xfId="23420"/>
    <cellStyle name="Normal 2 2 2 6 2 2 2 2 3" xfId="17937"/>
    <cellStyle name="Normal 2 2 2 6 2 2 2 2 4" xfId="14159"/>
    <cellStyle name="Normal 2 2 2 6 2 2 2 3" xfId="6971"/>
    <cellStyle name="Normal 2 2 2 6 2 2 2 3 2" xfId="21715"/>
    <cellStyle name="Normal 2 2 2 6 2 2 2 3 3" xfId="12454"/>
    <cellStyle name="Normal 2 2 2 6 2 2 2 4" xfId="5266"/>
    <cellStyle name="Normal 2 2 2 6 2 2 2 4 2" xfId="20010"/>
    <cellStyle name="Normal 2 2 2 6 2 2 2 5" xfId="16232"/>
    <cellStyle name="Normal 2 2 2 6 2 2 2 6" xfId="10749"/>
    <cellStyle name="Normal 2 2 2 6 2 2 3" xfId="2559"/>
    <cellStyle name="Normal 2 2 2 6 2 2 3 2" xfId="8042"/>
    <cellStyle name="Normal 2 2 2 6 2 2 3 2 2" xfId="22786"/>
    <cellStyle name="Normal 2 2 2 6 2 2 3 3" xfId="17303"/>
    <cellStyle name="Normal 2 2 2 6 2 2 3 4" xfId="13525"/>
    <cellStyle name="Normal 2 2 2 6 2 2 4" xfId="6337"/>
    <cellStyle name="Normal 2 2 2 6 2 2 4 2" xfId="21081"/>
    <cellStyle name="Normal 2 2 2 6 2 2 4 3" xfId="11820"/>
    <cellStyle name="Normal 2 2 2 6 2 2 5" xfId="4632"/>
    <cellStyle name="Normal 2 2 2 6 2 2 5 2" xfId="19376"/>
    <cellStyle name="Normal 2 2 2 6 2 2 6" xfId="15598"/>
    <cellStyle name="Normal 2 2 2 6 2 2 7" xfId="10115"/>
    <cellStyle name="Normal 2 2 2 6 2 3" xfId="1228"/>
    <cellStyle name="Normal 2 2 2 6 2 3 2" xfId="2933"/>
    <cellStyle name="Normal 2 2 2 6 2 3 2 2" xfId="8416"/>
    <cellStyle name="Normal 2 2 2 6 2 3 2 2 2" xfId="23160"/>
    <cellStyle name="Normal 2 2 2 6 2 3 2 3" xfId="17677"/>
    <cellStyle name="Normal 2 2 2 6 2 3 2 4" xfId="13899"/>
    <cellStyle name="Normal 2 2 2 6 2 3 3" xfId="6711"/>
    <cellStyle name="Normal 2 2 2 6 2 3 3 2" xfId="21455"/>
    <cellStyle name="Normal 2 2 2 6 2 3 3 3" xfId="12194"/>
    <cellStyle name="Normal 2 2 2 6 2 3 4" xfId="5006"/>
    <cellStyle name="Normal 2 2 2 6 2 3 4 2" xfId="19750"/>
    <cellStyle name="Normal 2 2 2 6 2 3 5" xfId="15972"/>
    <cellStyle name="Normal 2 2 2 6 2 3 6" xfId="10489"/>
    <cellStyle name="Normal 2 2 2 6 2 4" xfId="1862"/>
    <cellStyle name="Normal 2 2 2 6 2 4 2" xfId="3567"/>
    <cellStyle name="Normal 2 2 2 6 2 4 2 2" xfId="9050"/>
    <cellStyle name="Normal 2 2 2 6 2 4 2 2 2" xfId="23794"/>
    <cellStyle name="Normal 2 2 2 6 2 4 2 3" xfId="18311"/>
    <cellStyle name="Normal 2 2 2 6 2 4 2 4" xfId="14533"/>
    <cellStyle name="Normal 2 2 2 6 2 4 3" xfId="7345"/>
    <cellStyle name="Normal 2 2 2 6 2 4 3 2" xfId="22089"/>
    <cellStyle name="Normal 2 2 2 6 2 4 3 3" xfId="12828"/>
    <cellStyle name="Normal 2 2 2 6 2 4 4" xfId="5640"/>
    <cellStyle name="Normal 2 2 2 6 2 4 4 2" xfId="20384"/>
    <cellStyle name="Normal 2 2 2 6 2 4 5" xfId="16606"/>
    <cellStyle name="Normal 2 2 2 6 2 4 6" xfId="11123"/>
    <cellStyle name="Normal 2 2 2 6 2 5" xfId="2299"/>
    <cellStyle name="Normal 2 2 2 6 2 5 2" xfId="7782"/>
    <cellStyle name="Normal 2 2 2 6 2 5 2 2" xfId="22526"/>
    <cellStyle name="Normal 2 2 2 6 2 5 3" xfId="17043"/>
    <cellStyle name="Normal 2 2 2 6 2 5 4" xfId="13265"/>
    <cellStyle name="Normal 2 2 2 6 2 6" xfId="3935"/>
    <cellStyle name="Normal 2 2 2 6 2 6 2" xfId="9418"/>
    <cellStyle name="Normal 2 2 2 6 2 6 2 2" xfId="24162"/>
    <cellStyle name="Normal 2 2 2 6 2 6 3" xfId="18679"/>
    <cellStyle name="Normal 2 2 2 6 2 6 4" xfId="14901"/>
    <cellStyle name="Normal 2 2 2 6 2 7" xfId="6077"/>
    <cellStyle name="Normal 2 2 2 6 2 7 2" xfId="20821"/>
    <cellStyle name="Normal 2 2 2 6 2 7 3" xfId="11560"/>
    <cellStyle name="Normal 2 2 2 6 2 8" xfId="4372"/>
    <cellStyle name="Normal 2 2 2 6 2 8 2" xfId="19116"/>
    <cellStyle name="Normal 2 2 2 6 2 9" xfId="15338"/>
    <cellStyle name="Normal 2 2 2 6 3" xfId="722"/>
    <cellStyle name="Normal 2 2 2 6 3 2" xfId="1358"/>
    <cellStyle name="Normal 2 2 2 6 3 2 2" xfId="3063"/>
    <cellStyle name="Normal 2 2 2 6 3 2 2 2" xfId="8546"/>
    <cellStyle name="Normal 2 2 2 6 3 2 2 2 2" xfId="23290"/>
    <cellStyle name="Normal 2 2 2 6 3 2 2 3" xfId="17807"/>
    <cellStyle name="Normal 2 2 2 6 3 2 2 4" xfId="14029"/>
    <cellStyle name="Normal 2 2 2 6 3 2 3" xfId="6841"/>
    <cellStyle name="Normal 2 2 2 6 3 2 3 2" xfId="21585"/>
    <cellStyle name="Normal 2 2 2 6 3 2 3 3" xfId="12324"/>
    <cellStyle name="Normal 2 2 2 6 3 2 4" xfId="5136"/>
    <cellStyle name="Normal 2 2 2 6 3 2 4 2" xfId="19880"/>
    <cellStyle name="Normal 2 2 2 6 3 2 5" xfId="16102"/>
    <cellStyle name="Normal 2 2 2 6 3 2 6" xfId="10619"/>
    <cellStyle name="Normal 2 2 2 6 3 3" xfId="2429"/>
    <cellStyle name="Normal 2 2 2 6 3 3 2" xfId="7912"/>
    <cellStyle name="Normal 2 2 2 6 3 3 2 2" xfId="22656"/>
    <cellStyle name="Normal 2 2 2 6 3 3 3" xfId="17173"/>
    <cellStyle name="Normal 2 2 2 6 3 3 4" xfId="13395"/>
    <cellStyle name="Normal 2 2 2 6 3 4" xfId="6207"/>
    <cellStyle name="Normal 2 2 2 6 3 4 2" xfId="20951"/>
    <cellStyle name="Normal 2 2 2 6 3 4 3" xfId="11690"/>
    <cellStyle name="Normal 2 2 2 6 3 5" xfId="4502"/>
    <cellStyle name="Normal 2 2 2 6 3 5 2" xfId="19246"/>
    <cellStyle name="Normal 2 2 2 6 3 6" xfId="15468"/>
    <cellStyle name="Normal 2 2 2 6 3 7" xfId="9985"/>
    <cellStyle name="Normal 2 2 2 6 4" xfId="1098"/>
    <cellStyle name="Normal 2 2 2 6 4 2" xfId="2803"/>
    <cellStyle name="Normal 2 2 2 6 4 2 2" xfId="8286"/>
    <cellStyle name="Normal 2 2 2 6 4 2 2 2" xfId="23030"/>
    <cellStyle name="Normal 2 2 2 6 4 2 3" xfId="17547"/>
    <cellStyle name="Normal 2 2 2 6 4 2 4" xfId="13769"/>
    <cellStyle name="Normal 2 2 2 6 4 3" xfId="6581"/>
    <cellStyle name="Normal 2 2 2 6 4 3 2" xfId="21325"/>
    <cellStyle name="Normal 2 2 2 6 4 3 3" xfId="12064"/>
    <cellStyle name="Normal 2 2 2 6 4 4" xfId="4876"/>
    <cellStyle name="Normal 2 2 2 6 4 4 2" xfId="19620"/>
    <cellStyle name="Normal 2 2 2 6 4 5" xfId="15842"/>
    <cellStyle name="Normal 2 2 2 6 4 6" xfId="10359"/>
    <cellStyle name="Normal 2 2 2 6 5" xfId="1732"/>
    <cellStyle name="Normal 2 2 2 6 5 2" xfId="3437"/>
    <cellStyle name="Normal 2 2 2 6 5 2 2" xfId="8920"/>
    <cellStyle name="Normal 2 2 2 6 5 2 2 2" xfId="23664"/>
    <cellStyle name="Normal 2 2 2 6 5 2 3" xfId="18181"/>
    <cellStyle name="Normal 2 2 2 6 5 2 4" xfId="14403"/>
    <cellStyle name="Normal 2 2 2 6 5 3" xfId="7215"/>
    <cellStyle name="Normal 2 2 2 6 5 3 2" xfId="21959"/>
    <cellStyle name="Normal 2 2 2 6 5 3 3" xfId="12698"/>
    <cellStyle name="Normal 2 2 2 6 5 4" xfId="5510"/>
    <cellStyle name="Normal 2 2 2 6 5 4 2" xfId="20254"/>
    <cellStyle name="Normal 2 2 2 6 5 5" xfId="16476"/>
    <cellStyle name="Normal 2 2 2 6 5 6" xfId="10993"/>
    <cellStyle name="Normal 2 2 2 6 6" xfId="2169"/>
    <cellStyle name="Normal 2 2 2 6 6 2" xfId="7652"/>
    <cellStyle name="Normal 2 2 2 6 6 2 2" xfId="22396"/>
    <cellStyle name="Normal 2 2 2 6 6 3" xfId="16913"/>
    <cellStyle name="Normal 2 2 2 6 6 4" xfId="13135"/>
    <cellStyle name="Normal 2 2 2 6 7" xfId="3805"/>
    <cellStyle name="Normal 2 2 2 6 7 2" xfId="9288"/>
    <cellStyle name="Normal 2 2 2 6 7 2 2" xfId="24032"/>
    <cellStyle name="Normal 2 2 2 6 7 3" xfId="18549"/>
    <cellStyle name="Normal 2 2 2 6 7 4" xfId="14771"/>
    <cellStyle name="Normal 2 2 2 6 8" xfId="5947"/>
    <cellStyle name="Normal 2 2 2 6 8 2" xfId="20691"/>
    <cellStyle name="Normal 2 2 2 6 8 3" xfId="11430"/>
    <cellStyle name="Normal 2 2 2 6 9" xfId="4242"/>
    <cellStyle name="Normal 2 2 2 6 9 2" xfId="18986"/>
    <cellStyle name="Normal 2 2 2 7" xfId="111"/>
    <cellStyle name="Normal 2 2 2 7 10" xfId="9801"/>
    <cellStyle name="Normal 2 2 2 7 11" xfId="538"/>
    <cellStyle name="Normal 2 2 2 7 2" xfId="798"/>
    <cellStyle name="Normal 2 2 2 7 2 2" xfId="1434"/>
    <cellStyle name="Normal 2 2 2 7 2 2 2" xfId="3139"/>
    <cellStyle name="Normal 2 2 2 7 2 2 2 2" xfId="8622"/>
    <cellStyle name="Normal 2 2 2 7 2 2 2 2 2" xfId="23366"/>
    <cellStyle name="Normal 2 2 2 7 2 2 2 3" xfId="17883"/>
    <cellStyle name="Normal 2 2 2 7 2 2 2 4" xfId="14105"/>
    <cellStyle name="Normal 2 2 2 7 2 2 3" xfId="6917"/>
    <cellStyle name="Normal 2 2 2 7 2 2 3 2" xfId="21661"/>
    <cellStyle name="Normal 2 2 2 7 2 2 3 3" xfId="12400"/>
    <cellStyle name="Normal 2 2 2 7 2 2 4" xfId="5212"/>
    <cellStyle name="Normal 2 2 2 7 2 2 4 2" xfId="19956"/>
    <cellStyle name="Normal 2 2 2 7 2 2 5" xfId="16178"/>
    <cellStyle name="Normal 2 2 2 7 2 2 6" xfId="10695"/>
    <cellStyle name="Normal 2 2 2 7 2 3" xfId="2505"/>
    <cellStyle name="Normal 2 2 2 7 2 3 2" xfId="7988"/>
    <cellStyle name="Normal 2 2 2 7 2 3 2 2" xfId="22732"/>
    <cellStyle name="Normal 2 2 2 7 2 3 3" xfId="17249"/>
    <cellStyle name="Normal 2 2 2 7 2 3 4" xfId="13471"/>
    <cellStyle name="Normal 2 2 2 7 2 4" xfId="6283"/>
    <cellStyle name="Normal 2 2 2 7 2 4 2" xfId="21027"/>
    <cellStyle name="Normal 2 2 2 7 2 4 3" xfId="11766"/>
    <cellStyle name="Normal 2 2 2 7 2 5" xfId="4578"/>
    <cellStyle name="Normal 2 2 2 7 2 5 2" xfId="19322"/>
    <cellStyle name="Normal 2 2 2 7 2 6" xfId="15544"/>
    <cellStyle name="Normal 2 2 2 7 2 7" xfId="10061"/>
    <cellStyle name="Normal 2 2 2 7 3" xfId="1174"/>
    <cellStyle name="Normal 2 2 2 7 3 2" xfId="2879"/>
    <cellStyle name="Normal 2 2 2 7 3 2 2" xfId="8362"/>
    <cellStyle name="Normal 2 2 2 7 3 2 2 2" xfId="23106"/>
    <cellStyle name="Normal 2 2 2 7 3 2 3" xfId="17623"/>
    <cellStyle name="Normal 2 2 2 7 3 2 4" xfId="13845"/>
    <cellStyle name="Normal 2 2 2 7 3 3" xfId="6657"/>
    <cellStyle name="Normal 2 2 2 7 3 3 2" xfId="21401"/>
    <cellStyle name="Normal 2 2 2 7 3 3 3" xfId="12140"/>
    <cellStyle name="Normal 2 2 2 7 3 4" xfId="4952"/>
    <cellStyle name="Normal 2 2 2 7 3 4 2" xfId="19696"/>
    <cellStyle name="Normal 2 2 2 7 3 5" xfId="15918"/>
    <cellStyle name="Normal 2 2 2 7 3 6" xfId="10435"/>
    <cellStyle name="Normal 2 2 2 7 4" xfId="1808"/>
    <cellStyle name="Normal 2 2 2 7 4 2" xfId="3513"/>
    <cellStyle name="Normal 2 2 2 7 4 2 2" xfId="8996"/>
    <cellStyle name="Normal 2 2 2 7 4 2 2 2" xfId="23740"/>
    <cellStyle name="Normal 2 2 2 7 4 2 3" xfId="18257"/>
    <cellStyle name="Normal 2 2 2 7 4 2 4" xfId="14479"/>
    <cellStyle name="Normal 2 2 2 7 4 3" xfId="7291"/>
    <cellStyle name="Normal 2 2 2 7 4 3 2" xfId="22035"/>
    <cellStyle name="Normal 2 2 2 7 4 3 3" xfId="12774"/>
    <cellStyle name="Normal 2 2 2 7 4 4" xfId="5586"/>
    <cellStyle name="Normal 2 2 2 7 4 4 2" xfId="20330"/>
    <cellStyle name="Normal 2 2 2 7 4 5" xfId="16552"/>
    <cellStyle name="Normal 2 2 2 7 4 6" xfId="11069"/>
    <cellStyle name="Normal 2 2 2 7 5" xfId="2245"/>
    <cellStyle name="Normal 2 2 2 7 5 2" xfId="7728"/>
    <cellStyle name="Normal 2 2 2 7 5 2 2" xfId="22472"/>
    <cellStyle name="Normal 2 2 2 7 5 3" xfId="16989"/>
    <cellStyle name="Normal 2 2 2 7 5 4" xfId="13211"/>
    <cellStyle name="Normal 2 2 2 7 6" xfId="3881"/>
    <cellStyle name="Normal 2 2 2 7 6 2" xfId="9364"/>
    <cellStyle name="Normal 2 2 2 7 6 2 2" xfId="24108"/>
    <cellStyle name="Normal 2 2 2 7 6 3" xfId="18625"/>
    <cellStyle name="Normal 2 2 2 7 6 4" xfId="14847"/>
    <cellStyle name="Normal 2 2 2 7 7" xfId="6023"/>
    <cellStyle name="Normal 2 2 2 7 7 2" xfId="20767"/>
    <cellStyle name="Normal 2 2 2 7 7 3" xfId="11506"/>
    <cellStyle name="Normal 2 2 2 7 8" xfId="4318"/>
    <cellStyle name="Normal 2 2 2 7 8 2" xfId="19062"/>
    <cellStyle name="Normal 2 2 2 7 9" xfId="15284"/>
    <cellStyle name="Normal 2 2 2 8" xfId="403"/>
    <cellStyle name="Normal 2 2 2 8 2" xfId="1044"/>
    <cellStyle name="Normal 2 2 2 8 2 2" xfId="2749"/>
    <cellStyle name="Normal 2 2 2 8 2 2 2" xfId="8232"/>
    <cellStyle name="Normal 2 2 2 8 2 2 2 2" xfId="22976"/>
    <cellStyle name="Normal 2 2 2 8 2 2 3" xfId="17493"/>
    <cellStyle name="Normal 2 2 2 8 2 2 4" xfId="13715"/>
    <cellStyle name="Normal 2 2 2 8 2 3" xfId="6527"/>
    <cellStyle name="Normal 2 2 2 8 2 3 2" xfId="21271"/>
    <cellStyle name="Normal 2 2 2 8 2 3 3" xfId="12010"/>
    <cellStyle name="Normal 2 2 2 8 2 4" xfId="4822"/>
    <cellStyle name="Normal 2 2 2 8 2 4 2" xfId="19566"/>
    <cellStyle name="Normal 2 2 2 8 2 5" xfId="15788"/>
    <cellStyle name="Normal 2 2 2 8 2 6" xfId="10305"/>
    <cellStyle name="Normal 2 2 2 8 3" xfId="1678"/>
    <cellStyle name="Normal 2 2 2 8 3 2" xfId="3383"/>
    <cellStyle name="Normal 2 2 2 8 3 2 2" xfId="8866"/>
    <cellStyle name="Normal 2 2 2 8 3 2 2 2" xfId="23610"/>
    <cellStyle name="Normal 2 2 2 8 3 2 3" xfId="18127"/>
    <cellStyle name="Normal 2 2 2 8 3 2 4" xfId="14349"/>
    <cellStyle name="Normal 2 2 2 8 3 3" xfId="7161"/>
    <cellStyle name="Normal 2 2 2 8 3 3 2" xfId="21905"/>
    <cellStyle name="Normal 2 2 2 8 3 3 3" xfId="12644"/>
    <cellStyle name="Normal 2 2 2 8 3 4" xfId="5456"/>
    <cellStyle name="Normal 2 2 2 8 3 4 2" xfId="20200"/>
    <cellStyle name="Normal 2 2 2 8 3 5" xfId="16422"/>
    <cellStyle name="Normal 2 2 2 8 3 6" xfId="10939"/>
    <cellStyle name="Normal 2 2 2 8 4" xfId="2115"/>
    <cellStyle name="Normal 2 2 2 8 4 2" xfId="7598"/>
    <cellStyle name="Normal 2 2 2 8 4 2 2" xfId="22342"/>
    <cellStyle name="Normal 2 2 2 8 4 3" xfId="16859"/>
    <cellStyle name="Normal 2 2 2 8 4 4" xfId="13081"/>
    <cellStyle name="Normal 2 2 2 8 5" xfId="3751"/>
    <cellStyle name="Normal 2 2 2 8 5 2" xfId="9234"/>
    <cellStyle name="Normal 2 2 2 8 5 2 2" xfId="23978"/>
    <cellStyle name="Normal 2 2 2 8 5 3" xfId="18495"/>
    <cellStyle name="Normal 2 2 2 8 5 4" xfId="14717"/>
    <cellStyle name="Normal 2 2 2 8 6" xfId="5893"/>
    <cellStyle name="Normal 2 2 2 8 6 2" xfId="20637"/>
    <cellStyle name="Normal 2 2 2 8 6 3" xfId="11376"/>
    <cellStyle name="Normal 2 2 2 8 7" xfId="4188"/>
    <cellStyle name="Normal 2 2 2 8 7 2" xfId="18932"/>
    <cellStyle name="Normal 2 2 2 8 8" xfId="15154"/>
    <cellStyle name="Normal 2 2 2 8 9" xfId="9671"/>
    <cellStyle name="Normal 2 2 2 9" xfId="668"/>
    <cellStyle name="Normal 2 2 2 9 2" xfId="1304"/>
    <cellStyle name="Normal 2 2 2 9 2 2" xfId="3009"/>
    <cellStyle name="Normal 2 2 2 9 2 2 2" xfId="8492"/>
    <cellStyle name="Normal 2 2 2 9 2 2 2 2" xfId="23236"/>
    <cellStyle name="Normal 2 2 2 9 2 2 3" xfId="17753"/>
    <cellStyle name="Normal 2 2 2 9 2 2 4" xfId="13975"/>
    <cellStyle name="Normal 2 2 2 9 2 3" xfId="6787"/>
    <cellStyle name="Normal 2 2 2 9 2 3 2" xfId="21531"/>
    <cellStyle name="Normal 2 2 2 9 2 3 3" xfId="12270"/>
    <cellStyle name="Normal 2 2 2 9 2 4" xfId="5082"/>
    <cellStyle name="Normal 2 2 2 9 2 4 2" xfId="19826"/>
    <cellStyle name="Normal 2 2 2 9 2 5" xfId="16048"/>
    <cellStyle name="Normal 2 2 2 9 2 6" xfId="10565"/>
    <cellStyle name="Normal 2 2 2 9 3" xfId="1938"/>
    <cellStyle name="Normal 2 2 2 9 3 2" xfId="3643"/>
    <cellStyle name="Normal 2 2 2 9 3 2 2" xfId="9126"/>
    <cellStyle name="Normal 2 2 2 9 3 2 2 2" xfId="23870"/>
    <cellStyle name="Normal 2 2 2 9 3 2 3" xfId="18387"/>
    <cellStyle name="Normal 2 2 2 9 3 2 4" xfId="14609"/>
    <cellStyle name="Normal 2 2 2 9 3 3" xfId="7421"/>
    <cellStyle name="Normal 2 2 2 9 3 3 2" xfId="22165"/>
    <cellStyle name="Normal 2 2 2 9 3 3 3" xfId="12904"/>
    <cellStyle name="Normal 2 2 2 9 3 4" xfId="5716"/>
    <cellStyle name="Normal 2 2 2 9 3 4 2" xfId="20460"/>
    <cellStyle name="Normal 2 2 2 9 3 5" xfId="16682"/>
    <cellStyle name="Normal 2 2 2 9 3 6" xfId="11199"/>
    <cellStyle name="Normal 2 2 2 9 4" xfId="2375"/>
    <cellStyle name="Normal 2 2 2 9 4 2" xfId="7858"/>
    <cellStyle name="Normal 2 2 2 9 4 2 2" xfId="22602"/>
    <cellStyle name="Normal 2 2 2 9 4 3" xfId="17119"/>
    <cellStyle name="Normal 2 2 2 9 4 4" xfId="13341"/>
    <cellStyle name="Normal 2 2 2 9 5" xfId="4011"/>
    <cellStyle name="Normal 2 2 2 9 5 2" xfId="9494"/>
    <cellStyle name="Normal 2 2 2 9 5 2 2" xfId="24238"/>
    <cellStyle name="Normal 2 2 2 9 5 3" xfId="18755"/>
    <cellStyle name="Normal 2 2 2 9 5 4" xfId="14977"/>
    <cellStyle name="Normal 2 2 2 9 6" xfId="6153"/>
    <cellStyle name="Normal 2 2 2 9 6 2" xfId="20897"/>
    <cellStyle name="Normal 2 2 2 9 6 3" xfId="11636"/>
    <cellStyle name="Normal 2 2 2 9 7" xfId="4448"/>
    <cellStyle name="Normal 2 2 2 9 7 2" xfId="19192"/>
    <cellStyle name="Normal 2 2 2 9 8" xfId="15414"/>
    <cellStyle name="Normal 2 2 2 9 9" xfId="9931"/>
    <cellStyle name="Normal 2 2 2_operating_budget_worksheet" xfId="523"/>
    <cellStyle name="Normal 2 2 20" xfId="9547"/>
    <cellStyle name="Normal 2 2 21" xfId="276"/>
    <cellStyle name="Normal 2 2 3" xfId="19"/>
    <cellStyle name="Normal 2 2 3 10" xfId="992"/>
    <cellStyle name="Normal 2 2 3 10 2" xfId="2697"/>
    <cellStyle name="Normal 2 2 3 10 2 2" xfId="8180"/>
    <cellStyle name="Normal 2 2 3 10 2 2 2" xfId="22924"/>
    <cellStyle name="Normal 2 2 3 10 2 3" xfId="17441"/>
    <cellStyle name="Normal 2 2 3 10 2 4" xfId="13663"/>
    <cellStyle name="Normal 2 2 3 10 3" xfId="6475"/>
    <cellStyle name="Normal 2 2 3 10 3 2" xfId="21219"/>
    <cellStyle name="Normal 2 2 3 10 3 3" xfId="11958"/>
    <cellStyle name="Normal 2 2 3 10 4" xfId="4770"/>
    <cellStyle name="Normal 2 2 3 10 4 2" xfId="19514"/>
    <cellStyle name="Normal 2 2 3 10 5" xfId="15736"/>
    <cellStyle name="Normal 2 2 3 10 6" xfId="10253"/>
    <cellStyle name="Normal 2 2 3 11" xfId="351"/>
    <cellStyle name="Normal 2 2 3 11 2" xfId="2063"/>
    <cellStyle name="Normal 2 2 3 11 2 2" xfId="7546"/>
    <cellStyle name="Normal 2 2 3 11 2 2 2" xfId="22290"/>
    <cellStyle name="Normal 2 2 3 11 2 3" xfId="16807"/>
    <cellStyle name="Normal 2 2 3 11 2 4" xfId="13029"/>
    <cellStyle name="Normal 2 2 3 11 3" xfId="5841"/>
    <cellStyle name="Normal 2 2 3 11 3 2" xfId="20585"/>
    <cellStyle name="Normal 2 2 3 11 3 3" xfId="11324"/>
    <cellStyle name="Normal 2 2 3 11 4" xfId="4136"/>
    <cellStyle name="Normal 2 2 3 11 4 2" xfId="18880"/>
    <cellStyle name="Normal 2 2 3 11 5" xfId="15102"/>
    <cellStyle name="Normal 2 2 3 11 6" xfId="9619"/>
    <cellStyle name="Normal 2 2 3 12" xfId="1626"/>
    <cellStyle name="Normal 2 2 3 12 2" xfId="3331"/>
    <cellStyle name="Normal 2 2 3 12 2 2" xfId="8814"/>
    <cellStyle name="Normal 2 2 3 12 2 2 2" xfId="23558"/>
    <cellStyle name="Normal 2 2 3 12 2 3" xfId="18075"/>
    <cellStyle name="Normal 2 2 3 12 2 4" xfId="14297"/>
    <cellStyle name="Normal 2 2 3 12 3" xfId="7109"/>
    <cellStyle name="Normal 2 2 3 12 3 2" xfId="21853"/>
    <cellStyle name="Normal 2 2 3 12 3 3" xfId="12592"/>
    <cellStyle name="Normal 2 2 3 12 4" xfId="5404"/>
    <cellStyle name="Normal 2 2 3 12 4 2" xfId="20148"/>
    <cellStyle name="Normal 2 2 3 12 5" xfId="16370"/>
    <cellStyle name="Normal 2 2 3 12 6" xfId="10887"/>
    <cellStyle name="Normal 2 2 3 13" xfId="1994"/>
    <cellStyle name="Normal 2 2 3 13 2" xfId="7477"/>
    <cellStyle name="Normal 2 2 3 13 2 2" xfId="22221"/>
    <cellStyle name="Normal 2 2 3 13 3" xfId="16738"/>
    <cellStyle name="Normal 2 2 3 13 4" xfId="12960"/>
    <cellStyle name="Normal 2 2 3 14" xfId="3699"/>
    <cellStyle name="Normal 2 2 3 14 2" xfId="9182"/>
    <cellStyle name="Normal 2 2 3 14 2 2" xfId="23926"/>
    <cellStyle name="Normal 2 2 3 14 3" xfId="18443"/>
    <cellStyle name="Normal 2 2 3 14 4" xfId="14665"/>
    <cellStyle name="Normal 2 2 3 15" xfId="5772"/>
    <cellStyle name="Normal 2 2 3 15 2" xfId="20516"/>
    <cellStyle name="Normal 2 2 3 15 3" xfId="11255"/>
    <cellStyle name="Normal 2 2 3 16" xfId="4067"/>
    <cellStyle name="Normal 2 2 3 16 2" xfId="18811"/>
    <cellStyle name="Normal 2 2 3 17" xfId="15033"/>
    <cellStyle name="Normal 2 2 3 18" xfId="9550"/>
    <cellStyle name="Normal 2 2 3 19" xfId="279"/>
    <cellStyle name="Normal 2 2 3 2" xfId="46"/>
    <cellStyle name="Normal 2 2 3 2 10" xfId="363"/>
    <cellStyle name="Normal 2 2 3 2 10 2" xfId="2075"/>
    <cellStyle name="Normal 2 2 3 2 10 2 2" xfId="7558"/>
    <cellStyle name="Normal 2 2 3 2 10 2 2 2" xfId="22302"/>
    <cellStyle name="Normal 2 2 3 2 10 2 3" xfId="16819"/>
    <cellStyle name="Normal 2 2 3 2 10 2 4" xfId="13041"/>
    <cellStyle name="Normal 2 2 3 2 10 3" xfId="5853"/>
    <cellStyle name="Normal 2 2 3 2 10 3 2" xfId="20597"/>
    <cellStyle name="Normal 2 2 3 2 10 3 3" xfId="11336"/>
    <cellStyle name="Normal 2 2 3 2 10 4" xfId="4148"/>
    <cellStyle name="Normal 2 2 3 2 10 4 2" xfId="18892"/>
    <cellStyle name="Normal 2 2 3 2 10 5" xfId="15114"/>
    <cellStyle name="Normal 2 2 3 2 10 6" xfId="9631"/>
    <cellStyle name="Normal 2 2 3 2 11" xfId="1638"/>
    <cellStyle name="Normal 2 2 3 2 11 2" xfId="3343"/>
    <cellStyle name="Normal 2 2 3 2 11 2 2" xfId="8826"/>
    <cellStyle name="Normal 2 2 3 2 11 2 2 2" xfId="23570"/>
    <cellStyle name="Normal 2 2 3 2 11 2 3" xfId="18087"/>
    <cellStyle name="Normal 2 2 3 2 11 2 4" xfId="14309"/>
    <cellStyle name="Normal 2 2 3 2 11 3" xfId="7121"/>
    <cellStyle name="Normal 2 2 3 2 11 3 2" xfId="21865"/>
    <cellStyle name="Normal 2 2 3 2 11 3 3" xfId="12604"/>
    <cellStyle name="Normal 2 2 3 2 11 4" xfId="5416"/>
    <cellStyle name="Normal 2 2 3 2 11 4 2" xfId="20160"/>
    <cellStyle name="Normal 2 2 3 2 11 5" xfId="16382"/>
    <cellStyle name="Normal 2 2 3 2 11 6" xfId="10899"/>
    <cellStyle name="Normal 2 2 3 2 12" xfId="2006"/>
    <cellStyle name="Normal 2 2 3 2 12 2" xfId="7489"/>
    <cellStyle name="Normal 2 2 3 2 12 2 2" xfId="22233"/>
    <cellStyle name="Normal 2 2 3 2 12 3" xfId="16750"/>
    <cellStyle name="Normal 2 2 3 2 12 4" xfId="12972"/>
    <cellStyle name="Normal 2 2 3 2 13" xfId="3711"/>
    <cellStyle name="Normal 2 2 3 2 13 2" xfId="9194"/>
    <cellStyle name="Normal 2 2 3 2 13 2 2" xfId="23938"/>
    <cellStyle name="Normal 2 2 3 2 13 3" xfId="18455"/>
    <cellStyle name="Normal 2 2 3 2 13 4" xfId="14677"/>
    <cellStyle name="Normal 2 2 3 2 14" xfId="5784"/>
    <cellStyle name="Normal 2 2 3 2 14 2" xfId="20528"/>
    <cellStyle name="Normal 2 2 3 2 14 3" xfId="11267"/>
    <cellStyle name="Normal 2 2 3 2 15" xfId="4079"/>
    <cellStyle name="Normal 2 2 3 2 15 2" xfId="18823"/>
    <cellStyle name="Normal 2 2 3 2 16" xfId="15045"/>
    <cellStyle name="Normal 2 2 3 2 17" xfId="9562"/>
    <cellStyle name="Normal 2 2 3 2 18" xfId="291"/>
    <cellStyle name="Normal 2 2 3 2 2" xfId="75"/>
    <cellStyle name="Normal 2 2 3 2 2 10" xfId="2031"/>
    <cellStyle name="Normal 2 2 3 2 2 10 2" xfId="7514"/>
    <cellStyle name="Normal 2 2 3 2 2 10 2 2" xfId="22258"/>
    <cellStyle name="Normal 2 2 3 2 2 10 3" xfId="16775"/>
    <cellStyle name="Normal 2 2 3 2 2 10 4" xfId="12997"/>
    <cellStyle name="Normal 2 2 3 2 2 11" xfId="3736"/>
    <cellStyle name="Normal 2 2 3 2 2 11 2" xfId="9219"/>
    <cellStyle name="Normal 2 2 3 2 2 11 2 2" xfId="23963"/>
    <cellStyle name="Normal 2 2 3 2 2 11 3" xfId="18480"/>
    <cellStyle name="Normal 2 2 3 2 2 11 4" xfId="14702"/>
    <cellStyle name="Normal 2 2 3 2 2 12" xfId="5809"/>
    <cellStyle name="Normal 2 2 3 2 2 12 2" xfId="20553"/>
    <cellStyle name="Normal 2 2 3 2 2 12 3" xfId="11292"/>
    <cellStyle name="Normal 2 2 3 2 2 13" xfId="4104"/>
    <cellStyle name="Normal 2 2 3 2 2 13 2" xfId="18848"/>
    <cellStyle name="Normal 2 2 3 2 2 14" xfId="15070"/>
    <cellStyle name="Normal 2 2 3 2 2 15" xfId="9587"/>
    <cellStyle name="Normal 2 2 3 2 2 16" xfId="316"/>
    <cellStyle name="Normal 2 2 3 2 2 2" xfId="197"/>
    <cellStyle name="Normal 2 2 3 2 2 2 10" xfId="15247"/>
    <cellStyle name="Normal 2 2 3 2 2 2 11" xfId="9764"/>
    <cellStyle name="Normal 2 2 3 2 2 2 12" xfId="496"/>
    <cellStyle name="Normal 2 2 3 2 2 2 2" xfId="631"/>
    <cellStyle name="Normal 2 2 3 2 2 2 2 10" xfId="9894"/>
    <cellStyle name="Normal 2 2 3 2 2 2 2 2" xfId="891"/>
    <cellStyle name="Normal 2 2 3 2 2 2 2 2 2" xfId="1527"/>
    <cellStyle name="Normal 2 2 3 2 2 2 2 2 2 2" xfId="3232"/>
    <cellStyle name="Normal 2 2 3 2 2 2 2 2 2 2 2" xfId="8715"/>
    <cellStyle name="Normal 2 2 3 2 2 2 2 2 2 2 2 2" xfId="23459"/>
    <cellStyle name="Normal 2 2 3 2 2 2 2 2 2 2 3" xfId="17976"/>
    <cellStyle name="Normal 2 2 3 2 2 2 2 2 2 2 4" xfId="14198"/>
    <cellStyle name="Normal 2 2 3 2 2 2 2 2 2 3" xfId="7010"/>
    <cellStyle name="Normal 2 2 3 2 2 2 2 2 2 3 2" xfId="21754"/>
    <cellStyle name="Normal 2 2 3 2 2 2 2 2 2 3 3" xfId="12493"/>
    <cellStyle name="Normal 2 2 3 2 2 2 2 2 2 4" xfId="5305"/>
    <cellStyle name="Normal 2 2 3 2 2 2 2 2 2 4 2" xfId="20049"/>
    <cellStyle name="Normal 2 2 3 2 2 2 2 2 2 5" xfId="16271"/>
    <cellStyle name="Normal 2 2 3 2 2 2 2 2 2 6" xfId="10788"/>
    <cellStyle name="Normal 2 2 3 2 2 2 2 2 3" xfId="2598"/>
    <cellStyle name="Normal 2 2 3 2 2 2 2 2 3 2" xfId="8081"/>
    <cellStyle name="Normal 2 2 3 2 2 2 2 2 3 2 2" xfId="22825"/>
    <cellStyle name="Normal 2 2 3 2 2 2 2 2 3 3" xfId="17342"/>
    <cellStyle name="Normal 2 2 3 2 2 2 2 2 3 4" xfId="13564"/>
    <cellStyle name="Normal 2 2 3 2 2 2 2 2 4" xfId="6376"/>
    <cellStyle name="Normal 2 2 3 2 2 2 2 2 4 2" xfId="21120"/>
    <cellStyle name="Normal 2 2 3 2 2 2 2 2 4 3" xfId="11859"/>
    <cellStyle name="Normal 2 2 3 2 2 2 2 2 5" xfId="4671"/>
    <cellStyle name="Normal 2 2 3 2 2 2 2 2 5 2" xfId="19415"/>
    <cellStyle name="Normal 2 2 3 2 2 2 2 2 6" xfId="15637"/>
    <cellStyle name="Normal 2 2 3 2 2 2 2 2 7" xfId="10154"/>
    <cellStyle name="Normal 2 2 3 2 2 2 2 3" xfId="1267"/>
    <cellStyle name="Normal 2 2 3 2 2 2 2 3 2" xfId="2972"/>
    <cellStyle name="Normal 2 2 3 2 2 2 2 3 2 2" xfId="8455"/>
    <cellStyle name="Normal 2 2 3 2 2 2 2 3 2 2 2" xfId="23199"/>
    <cellStyle name="Normal 2 2 3 2 2 2 2 3 2 3" xfId="17716"/>
    <cellStyle name="Normal 2 2 3 2 2 2 2 3 2 4" xfId="13938"/>
    <cellStyle name="Normal 2 2 3 2 2 2 2 3 3" xfId="6750"/>
    <cellStyle name="Normal 2 2 3 2 2 2 2 3 3 2" xfId="21494"/>
    <cellStyle name="Normal 2 2 3 2 2 2 2 3 3 3" xfId="12233"/>
    <cellStyle name="Normal 2 2 3 2 2 2 2 3 4" xfId="5045"/>
    <cellStyle name="Normal 2 2 3 2 2 2 2 3 4 2" xfId="19789"/>
    <cellStyle name="Normal 2 2 3 2 2 2 2 3 5" xfId="16011"/>
    <cellStyle name="Normal 2 2 3 2 2 2 2 3 6" xfId="10528"/>
    <cellStyle name="Normal 2 2 3 2 2 2 2 4" xfId="1901"/>
    <cellStyle name="Normal 2 2 3 2 2 2 2 4 2" xfId="3606"/>
    <cellStyle name="Normal 2 2 3 2 2 2 2 4 2 2" xfId="9089"/>
    <cellStyle name="Normal 2 2 3 2 2 2 2 4 2 2 2" xfId="23833"/>
    <cellStyle name="Normal 2 2 3 2 2 2 2 4 2 3" xfId="18350"/>
    <cellStyle name="Normal 2 2 3 2 2 2 2 4 2 4" xfId="14572"/>
    <cellStyle name="Normal 2 2 3 2 2 2 2 4 3" xfId="7384"/>
    <cellStyle name="Normal 2 2 3 2 2 2 2 4 3 2" xfId="22128"/>
    <cellStyle name="Normal 2 2 3 2 2 2 2 4 3 3" xfId="12867"/>
    <cellStyle name="Normal 2 2 3 2 2 2 2 4 4" xfId="5679"/>
    <cellStyle name="Normal 2 2 3 2 2 2 2 4 4 2" xfId="20423"/>
    <cellStyle name="Normal 2 2 3 2 2 2 2 4 5" xfId="16645"/>
    <cellStyle name="Normal 2 2 3 2 2 2 2 4 6" xfId="11162"/>
    <cellStyle name="Normal 2 2 3 2 2 2 2 5" xfId="2338"/>
    <cellStyle name="Normal 2 2 3 2 2 2 2 5 2" xfId="7821"/>
    <cellStyle name="Normal 2 2 3 2 2 2 2 5 2 2" xfId="22565"/>
    <cellStyle name="Normal 2 2 3 2 2 2 2 5 3" xfId="17082"/>
    <cellStyle name="Normal 2 2 3 2 2 2 2 5 4" xfId="13304"/>
    <cellStyle name="Normal 2 2 3 2 2 2 2 6" xfId="3974"/>
    <cellStyle name="Normal 2 2 3 2 2 2 2 6 2" xfId="9457"/>
    <cellStyle name="Normal 2 2 3 2 2 2 2 6 2 2" xfId="24201"/>
    <cellStyle name="Normal 2 2 3 2 2 2 2 6 3" xfId="18718"/>
    <cellStyle name="Normal 2 2 3 2 2 2 2 6 4" xfId="14940"/>
    <cellStyle name="Normal 2 2 3 2 2 2 2 7" xfId="6116"/>
    <cellStyle name="Normal 2 2 3 2 2 2 2 7 2" xfId="20860"/>
    <cellStyle name="Normal 2 2 3 2 2 2 2 7 3" xfId="11599"/>
    <cellStyle name="Normal 2 2 3 2 2 2 2 8" xfId="4411"/>
    <cellStyle name="Normal 2 2 3 2 2 2 2 8 2" xfId="19155"/>
    <cellStyle name="Normal 2 2 3 2 2 2 2 9" xfId="15377"/>
    <cellStyle name="Normal 2 2 3 2 2 2 3" xfId="761"/>
    <cellStyle name="Normal 2 2 3 2 2 2 3 2" xfId="1397"/>
    <cellStyle name="Normal 2 2 3 2 2 2 3 2 2" xfId="3102"/>
    <cellStyle name="Normal 2 2 3 2 2 2 3 2 2 2" xfId="8585"/>
    <cellStyle name="Normal 2 2 3 2 2 2 3 2 2 2 2" xfId="23329"/>
    <cellStyle name="Normal 2 2 3 2 2 2 3 2 2 3" xfId="17846"/>
    <cellStyle name="Normal 2 2 3 2 2 2 3 2 2 4" xfId="14068"/>
    <cellStyle name="Normal 2 2 3 2 2 2 3 2 3" xfId="6880"/>
    <cellStyle name="Normal 2 2 3 2 2 2 3 2 3 2" xfId="21624"/>
    <cellStyle name="Normal 2 2 3 2 2 2 3 2 3 3" xfId="12363"/>
    <cellStyle name="Normal 2 2 3 2 2 2 3 2 4" xfId="5175"/>
    <cellStyle name="Normal 2 2 3 2 2 2 3 2 4 2" xfId="19919"/>
    <cellStyle name="Normal 2 2 3 2 2 2 3 2 5" xfId="16141"/>
    <cellStyle name="Normal 2 2 3 2 2 2 3 2 6" xfId="10658"/>
    <cellStyle name="Normal 2 2 3 2 2 2 3 3" xfId="2468"/>
    <cellStyle name="Normal 2 2 3 2 2 2 3 3 2" xfId="7951"/>
    <cellStyle name="Normal 2 2 3 2 2 2 3 3 2 2" xfId="22695"/>
    <cellStyle name="Normal 2 2 3 2 2 2 3 3 3" xfId="17212"/>
    <cellStyle name="Normal 2 2 3 2 2 2 3 3 4" xfId="13434"/>
    <cellStyle name="Normal 2 2 3 2 2 2 3 4" xfId="6246"/>
    <cellStyle name="Normal 2 2 3 2 2 2 3 4 2" xfId="20990"/>
    <cellStyle name="Normal 2 2 3 2 2 2 3 4 3" xfId="11729"/>
    <cellStyle name="Normal 2 2 3 2 2 2 3 5" xfId="4541"/>
    <cellStyle name="Normal 2 2 3 2 2 2 3 5 2" xfId="19285"/>
    <cellStyle name="Normal 2 2 3 2 2 2 3 6" xfId="15507"/>
    <cellStyle name="Normal 2 2 3 2 2 2 3 7" xfId="10024"/>
    <cellStyle name="Normal 2 2 3 2 2 2 4" xfId="1137"/>
    <cellStyle name="Normal 2 2 3 2 2 2 4 2" xfId="2842"/>
    <cellStyle name="Normal 2 2 3 2 2 2 4 2 2" xfId="8325"/>
    <cellStyle name="Normal 2 2 3 2 2 2 4 2 2 2" xfId="23069"/>
    <cellStyle name="Normal 2 2 3 2 2 2 4 2 3" xfId="17586"/>
    <cellStyle name="Normal 2 2 3 2 2 2 4 2 4" xfId="13808"/>
    <cellStyle name="Normal 2 2 3 2 2 2 4 3" xfId="6620"/>
    <cellStyle name="Normal 2 2 3 2 2 2 4 3 2" xfId="21364"/>
    <cellStyle name="Normal 2 2 3 2 2 2 4 3 3" xfId="12103"/>
    <cellStyle name="Normal 2 2 3 2 2 2 4 4" xfId="4915"/>
    <cellStyle name="Normal 2 2 3 2 2 2 4 4 2" xfId="19659"/>
    <cellStyle name="Normal 2 2 3 2 2 2 4 5" xfId="15881"/>
    <cellStyle name="Normal 2 2 3 2 2 2 4 6" xfId="10398"/>
    <cellStyle name="Normal 2 2 3 2 2 2 5" xfId="1771"/>
    <cellStyle name="Normal 2 2 3 2 2 2 5 2" xfId="3476"/>
    <cellStyle name="Normal 2 2 3 2 2 2 5 2 2" xfId="8959"/>
    <cellStyle name="Normal 2 2 3 2 2 2 5 2 2 2" xfId="23703"/>
    <cellStyle name="Normal 2 2 3 2 2 2 5 2 3" xfId="18220"/>
    <cellStyle name="Normal 2 2 3 2 2 2 5 2 4" xfId="14442"/>
    <cellStyle name="Normal 2 2 3 2 2 2 5 3" xfId="7254"/>
    <cellStyle name="Normal 2 2 3 2 2 2 5 3 2" xfId="21998"/>
    <cellStyle name="Normal 2 2 3 2 2 2 5 3 3" xfId="12737"/>
    <cellStyle name="Normal 2 2 3 2 2 2 5 4" xfId="5549"/>
    <cellStyle name="Normal 2 2 3 2 2 2 5 4 2" xfId="20293"/>
    <cellStyle name="Normal 2 2 3 2 2 2 5 5" xfId="16515"/>
    <cellStyle name="Normal 2 2 3 2 2 2 5 6" xfId="11032"/>
    <cellStyle name="Normal 2 2 3 2 2 2 6" xfId="2208"/>
    <cellStyle name="Normal 2 2 3 2 2 2 6 2" xfId="7691"/>
    <cellStyle name="Normal 2 2 3 2 2 2 6 2 2" xfId="22435"/>
    <cellStyle name="Normal 2 2 3 2 2 2 6 3" xfId="16952"/>
    <cellStyle name="Normal 2 2 3 2 2 2 6 4" xfId="13174"/>
    <cellStyle name="Normal 2 2 3 2 2 2 7" xfId="3844"/>
    <cellStyle name="Normal 2 2 3 2 2 2 7 2" xfId="9327"/>
    <cellStyle name="Normal 2 2 3 2 2 2 7 2 2" xfId="24071"/>
    <cellStyle name="Normal 2 2 3 2 2 2 7 3" xfId="18588"/>
    <cellStyle name="Normal 2 2 3 2 2 2 7 4" xfId="14810"/>
    <cellStyle name="Normal 2 2 3 2 2 2 8" xfId="5986"/>
    <cellStyle name="Normal 2 2 3 2 2 2 8 2" xfId="20730"/>
    <cellStyle name="Normal 2 2 3 2 2 2 8 3" xfId="11469"/>
    <cellStyle name="Normal 2 2 3 2 2 2 9" xfId="4281"/>
    <cellStyle name="Normal 2 2 3 2 2 2 9 2" xfId="19025"/>
    <cellStyle name="Normal 2 2 3 2 2 3" xfId="198"/>
    <cellStyle name="Normal 2 2 3 2 2 3 10" xfId="9840"/>
    <cellStyle name="Normal 2 2 3 2 2 3 11" xfId="577"/>
    <cellStyle name="Normal 2 2 3 2 2 3 2" xfId="837"/>
    <cellStyle name="Normal 2 2 3 2 2 3 2 2" xfId="1473"/>
    <cellStyle name="Normal 2 2 3 2 2 3 2 2 2" xfId="3178"/>
    <cellStyle name="Normal 2 2 3 2 2 3 2 2 2 2" xfId="8661"/>
    <cellStyle name="Normal 2 2 3 2 2 3 2 2 2 2 2" xfId="23405"/>
    <cellStyle name="Normal 2 2 3 2 2 3 2 2 2 3" xfId="17922"/>
    <cellStyle name="Normal 2 2 3 2 2 3 2 2 2 4" xfId="14144"/>
    <cellStyle name="Normal 2 2 3 2 2 3 2 2 3" xfId="6956"/>
    <cellStyle name="Normal 2 2 3 2 2 3 2 2 3 2" xfId="21700"/>
    <cellStyle name="Normal 2 2 3 2 2 3 2 2 3 3" xfId="12439"/>
    <cellStyle name="Normal 2 2 3 2 2 3 2 2 4" xfId="5251"/>
    <cellStyle name="Normal 2 2 3 2 2 3 2 2 4 2" xfId="19995"/>
    <cellStyle name="Normal 2 2 3 2 2 3 2 2 5" xfId="16217"/>
    <cellStyle name="Normal 2 2 3 2 2 3 2 2 6" xfId="10734"/>
    <cellStyle name="Normal 2 2 3 2 2 3 2 3" xfId="2544"/>
    <cellStyle name="Normal 2 2 3 2 2 3 2 3 2" xfId="8027"/>
    <cellStyle name="Normal 2 2 3 2 2 3 2 3 2 2" xfId="22771"/>
    <cellStyle name="Normal 2 2 3 2 2 3 2 3 3" xfId="17288"/>
    <cellStyle name="Normal 2 2 3 2 2 3 2 3 4" xfId="13510"/>
    <cellStyle name="Normal 2 2 3 2 2 3 2 4" xfId="6322"/>
    <cellStyle name="Normal 2 2 3 2 2 3 2 4 2" xfId="21066"/>
    <cellStyle name="Normal 2 2 3 2 2 3 2 4 3" xfId="11805"/>
    <cellStyle name="Normal 2 2 3 2 2 3 2 5" xfId="4617"/>
    <cellStyle name="Normal 2 2 3 2 2 3 2 5 2" xfId="19361"/>
    <cellStyle name="Normal 2 2 3 2 2 3 2 6" xfId="15583"/>
    <cellStyle name="Normal 2 2 3 2 2 3 2 7" xfId="10100"/>
    <cellStyle name="Normal 2 2 3 2 2 3 3" xfId="1213"/>
    <cellStyle name="Normal 2 2 3 2 2 3 3 2" xfId="2918"/>
    <cellStyle name="Normal 2 2 3 2 2 3 3 2 2" xfId="8401"/>
    <cellStyle name="Normal 2 2 3 2 2 3 3 2 2 2" xfId="23145"/>
    <cellStyle name="Normal 2 2 3 2 2 3 3 2 3" xfId="17662"/>
    <cellStyle name="Normal 2 2 3 2 2 3 3 2 4" xfId="13884"/>
    <cellStyle name="Normal 2 2 3 2 2 3 3 3" xfId="6696"/>
    <cellStyle name="Normal 2 2 3 2 2 3 3 3 2" xfId="21440"/>
    <cellStyle name="Normal 2 2 3 2 2 3 3 3 3" xfId="12179"/>
    <cellStyle name="Normal 2 2 3 2 2 3 3 4" xfId="4991"/>
    <cellStyle name="Normal 2 2 3 2 2 3 3 4 2" xfId="19735"/>
    <cellStyle name="Normal 2 2 3 2 2 3 3 5" xfId="15957"/>
    <cellStyle name="Normal 2 2 3 2 2 3 3 6" xfId="10474"/>
    <cellStyle name="Normal 2 2 3 2 2 3 4" xfId="1847"/>
    <cellStyle name="Normal 2 2 3 2 2 3 4 2" xfId="3552"/>
    <cellStyle name="Normal 2 2 3 2 2 3 4 2 2" xfId="9035"/>
    <cellStyle name="Normal 2 2 3 2 2 3 4 2 2 2" xfId="23779"/>
    <cellStyle name="Normal 2 2 3 2 2 3 4 2 3" xfId="18296"/>
    <cellStyle name="Normal 2 2 3 2 2 3 4 2 4" xfId="14518"/>
    <cellStyle name="Normal 2 2 3 2 2 3 4 3" xfId="7330"/>
    <cellStyle name="Normal 2 2 3 2 2 3 4 3 2" xfId="22074"/>
    <cellStyle name="Normal 2 2 3 2 2 3 4 3 3" xfId="12813"/>
    <cellStyle name="Normal 2 2 3 2 2 3 4 4" xfId="5625"/>
    <cellStyle name="Normal 2 2 3 2 2 3 4 4 2" xfId="20369"/>
    <cellStyle name="Normal 2 2 3 2 2 3 4 5" xfId="16591"/>
    <cellStyle name="Normal 2 2 3 2 2 3 4 6" xfId="11108"/>
    <cellStyle name="Normal 2 2 3 2 2 3 5" xfId="2284"/>
    <cellStyle name="Normal 2 2 3 2 2 3 5 2" xfId="7767"/>
    <cellStyle name="Normal 2 2 3 2 2 3 5 2 2" xfId="22511"/>
    <cellStyle name="Normal 2 2 3 2 2 3 5 3" xfId="17028"/>
    <cellStyle name="Normal 2 2 3 2 2 3 5 4" xfId="13250"/>
    <cellStyle name="Normal 2 2 3 2 2 3 6" xfId="3920"/>
    <cellStyle name="Normal 2 2 3 2 2 3 6 2" xfId="9403"/>
    <cellStyle name="Normal 2 2 3 2 2 3 6 2 2" xfId="24147"/>
    <cellStyle name="Normal 2 2 3 2 2 3 6 3" xfId="18664"/>
    <cellStyle name="Normal 2 2 3 2 2 3 6 4" xfId="14886"/>
    <cellStyle name="Normal 2 2 3 2 2 3 7" xfId="6062"/>
    <cellStyle name="Normal 2 2 3 2 2 3 7 2" xfId="20806"/>
    <cellStyle name="Normal 2 2 3 2 2 3 7 3" xfId="11545"/>
    <cellStyle name="Normal 2 2 3 2 2 3 8" xfId="4357"/>
    <cellStyle name="Normal 2 2 3 2 2 3 8 2" xfId="19101"/>
    <cellStyle name="Normal 2 2 3 2 2 3 9" xfId="15323"/>
    <cellStyle name="Normal 2 2 3 2 2 4" xfId="150"/>
    <cellStyle name="Normal 2 2 3 2 2 4 10" xfId="442"/>
    <cellStyle name="Normal 2 2 3 2 2 4 2" xfId="1083"/>
    <cellStyle name="Normal 2 2 3 2 2 4 2 2" xfId="2788"/>
    <cellStyle name="Normal 2 2 3 2 2 4 2 2 2" xfId="8271"/>
    <cellStyle name="Normal 2 2 3 2 2 4 2 2 2 2" xfId="23015"/>
    <cellStyle name="Normal 2 2 3 2 2 4 2 2 3" xfId="17532"/>
    <cellStyle name="Normal 2 2 3 2 2 4 2 2 4" xfId="13754"/>
    <cellStyle name="Normal 2 2 3 2 2 4 2 3" xfId="6566"/>
    <cellStyle name="Normal 2 2 3 2 2 4 2 3 2" xfId="21310"/>
    <cellStyle name="Normal 2 2 3 2 2 4 2 3 3" xfId="12049"/>
    <cellStyle name="Normal 2 2 3 2 2 4 2 4" xfId="4861"/>
    <cellStyle name="Normal 2 2 3 2 2 4 2 4 2" xfId="19605"/>
    <cellStyle name="Normal 2 2 3 2 2 4 2 5" xfId="15827"/>
    <cellStyle name="Normal 2 2 3 2 2 4 2 6" xfId="10344"/>
    <cellStyle name="Normal 2 2 3 2 2 4 3" xfId="1717"/>
    <cellStyle name="Normal 2 2 3 2 2 4 3 2" xfId="3422"/>
    <cellStyle name="Normal 2 2 3 2 2 4 3 2 2" xfId="8905"/>
    <cellStyle name="Normal 2 2 3 2 2 4 3 2 2 2" xfId="23649"/>
    <cellStyle name="Normal 2 2 3 2 2 4 3 2 3" xfId="18166"/>
    <cellStyle name="Normal 2 2 3 2 2 4 3 2 4" xfId="14388"/>
    <cellStyle name="Normal 2 2 3 2 2 4 3 3" xfId="7200"/>
    <cellStyle name="Normal 2 2 3 2 2 4 3 3 2" xfId="21944"/>
    <cellStyle name="Normal 2 2 3 2 2 4 3 3 3" xfId="12683"/>
    <cellStyle name="Normal 2 2 3 2 2 4 3 4" xfId="5495"/>
    <cellStyle name="Normal 2 2 3 2 2 4 3 4 2" xfId="20239"/>
    <cellStyle name="Normal 2 2 3 2 2 4 3 5" xfId="16461"/>
    <cellStyle name="Normal 2 2 3 2 2 4 3 6" xfId="10978"/>
    <cellStyle name="Normal 2 2 3 2 2 4 4" xfId="2154"/>
    <cellStyle name="Normal 2 2 3 2 2 4 4 2" xfId="7637"/>
    <cellStyle name="Normal 2 2 3 2 2 4 4 2 2" xfId="22381"/>
    <cellStyle name="Normal 2 2 3 2 2 4 4 3" xfId="16898"/>
    <cellStyle name="Normal 2 2 3 2 2 4 4 4" xfId="13120"/>
    <cellStyle name="Normal 2 2 3 2 2 4 5" xfId="3790"/>
    <cellStyle name="Normal 2 2 3 2 2 4 5 2" xfId="9273"/>
    <cellStyle name="Normal 2 2 3 2 2 4 5 2 2" xfId="24017"/>
    <cellStyle name="Normal 2 2 3 2 2 4 5 3" xfId="18534"/>
    <cellStyle name="Normal 2 2 3 2 2 4 5 4" xfId="14756"/>
    <cellStyle name="Normal 2 2 3 2 2 4 6" xfId="5932"/>
    <cellStyle name="Normal 2 2 3 2 2 4 6 2" xfId="20676"/>
    <cellStyle name="Normal 2 2 3 2 2 4 6 3" xfId="11415"/>
    <cellStyle name="Normal 2 2 3 2 2 4 7" xfId="4227"/>
    <cellStyle name="Normal 2 2 3 2 2 4 7 2" xfId="18971"/>
    <cellStyle name="Normal 2 2 3 2 2 4 8" xfId="15193"/>
    <cellStyle name="Normal 2 2 3 2 2 4 9" xfId="9710"/>
    <cellStyle name="Normal 2 2 3 2 2 5" xfId="707"/>
    <cellStyle name="Normal 2 2 3 2 2 5 2" xfId="1343"/>
    <cellStyle name="Normal 2 2 3 2 2 5 2 2" xfId="3048"/>
    <cellStyle name="Normal 2 2 3 2 2 5 2 2 2" xfId="8531"/>
    <cellStyle name="Normal 2 2 3 2 2 5 2 2 2 2" xfId="23275"/>
    <cellStyle name="Normal 2 2 3 2 2 5 2 2 3" xfId="17792"/>
    <cellStyle name="Normal 2 2 3 2 2 5 2 2 4" xfId="14014"/>
    <cellStyle name="Normal 2 2 3 2 2 5 2 3" xfId="6826"/>
    <cellStyle name="Normal 2 2 3 2 2 5 2 3 2" xfId="21570"/>
    <cellStyle name="Normal 2 2 3 2 2 5 2 3 3" xfId="12309"/>
    <cellStyle name="Normal 2 2 3 2 2 5 2 4" xfId="5121"/>
    <cellStyle name="Normal 2 2 3 2 2 5 2 4 2" xfId="19865"/>
    <cellStyle name="Normal 2 2 3 2 2 5 2 5" xfId="16087"/>
    <cellStyle name="Normal 2 2 3 2 2 5 2 6" xfId="10604"/>
    <cellStyle name="Normal 2 2 3 2 2 5 3" xfId="1977"/>
    <cellStyle name="Normal 2 2 3 2 2 5 3 2" xfId="3682"/>
    <cellStyle name="Normal 2 2 3 2 2 5 3 2 2" xfId="9165"/>
    <cellStyle name="Normal 2 2 3 2 2 5 3 2 2 2" xfId="23909"/>
    <cellStyle name="Normal 2 2 3 2 2 5 3 2 3" xfId="18426"/>
    <cellStyle name="Normal 2 2 3 2 2 5 3 2 4" xfId="14648"/>
    <cellStyle name="Normal 2 2 3 2 2 5 3 3" xfId="7460"/>
    <cellStyle name="Normal 2 2 3 2 2 5 3 3 2" xfId="22204"/>
    <cellStyle name="Normal 2 2 3 2 2 5 3 3 3" xfId="12943"/>
    <cellStyle name="Normal 2 2 3 2 2 5 3 4" xfId="5755"/>
    <cellStyle name="Normal 2 2 3 2 2 5 3 4 2" xfId="20499"/>
    <cellStyle name="Normal 2 2 3 2 2 5 3 5" xfId="16721"/>
    <cellStyle name="Normal 2 2 3 2 2 5 3 6" xfId="11238"/>
    <cellStyle name="Normal 2 2 3 2 2 5 4" xfId="2414"/>
    <cellStyle name="Normal 2 2 3 2 2 5 4 2" xfId="7897"/>
    <cellStyle name="Normal 2 2 3 2 2 5 4 2 2" xfId="22641"/>
    <cellStyle name="Normal 2 2 3 2 2 5 4 3" xfId="17158"/>
    <cellStyle name="Normal 2 2 3 2 2 5 4 4" xfId="13380"/>
    <cellStyle name="Normal 2 2 3 2 2 5 5" xfId="4050"/>
    <cellStyle name="Normal 2 2 3 2 2 5 5 2" xfId="9533"/>
    <cellStyle name="Normal 2 2 3 2 2 5 5 2 2" xfId="24277"/>
    <cellStyle name="Normal 2 2 3 2 2 5 5 3" xfId="18794"/>
    <cellStyle name="Normal 2 2 3 2 2 5 5 4" xfId="15016"/>
    <cellStyle name="Normal 2 2 3 2 2 5 6" xfId="6192"/>
    <cellStyle name="Normal 2 2 3 2 2 5 6 2" xfId="20936"/>
    <cellStyle name="Normal 2 2 3 2 2 5 6 3" xfId="11675"/>
    <cellStyle name="Normal 2 2 3 2 2 5 7" xfId="4487"/>
    <cellStyle name="Normal 2 2 3 2 2 5 7 2" xfId="19231"/>
    <cellStyle name="Normal 2 2 3 2 2 5 8" xfId="15453"/>
    <cellStyle name="Normal 2 2 3 2 2 5 9" xfId="9970"/>
    <cellStyle name="Normal 2 2 3 2 2 6" xfId="975"/>
    <cellStyle name="Normal 2 2 3 2 2 6 2" xfId="1609"/>
    <cellStyle name="Normal 2 2 3 2 2 6 2 2" xfId="3314"/>
    <cellStyle name="Normal 2 2 3 2 2 6 2 2 2" xfId="8797"/>
    <cellStyle name="Normal 2 2 3 2 2 6 2 2 2 2" xfId="23541"/>
    <cellStyle name="Normal 2 2 3 2 2 6 2 2 3" xfId="18058"/>
    <cellStyle name="Normal 2 2 3 2 2 6 2 2 4" xfId="14280"/>
    <cellStyle name="Normal 2 2 3 2 2 6 2 3" xfId="7092"/>
    <cellStyle name="Normal 2 2 3 2 2 6 2 3 2" xfId="21836"/>
    <cellStyle name="Normal 2 2 3 2 2 6 2 3 3" xfId="12575"/>
    <cellStyle name="Normal 2 2 3 2 2 6 2 4" xfId="5387"/>
    <cellStyle name="Normal 2 2 3 2 2 6 2 4 2" xfId="20131"/>
    <cellStyle name="Normal 2 2 3 2 2 6 2 5" xfId="16353"/>
    <cellStyle name="Normal 2 2 3 2 2 6 2 6" xfId="10870"/>
    <cellStyle name="Normal 2 2 3 2 2 6 3" xfId="2680"/>
    <cellStyle name="Normal 2 2 3 2 2 6 3 2" xfId="8163"/>
    <cellStyle name="Normal 2 2 3 2 2 6 3 2 2" xfId="22907"/>
    <cellStyle name="Normal 2 2 3 2 2 6 3 3" xfId="17424"/>
    <cellStyle name="Normal 2 2 3 2 2 6 3 4" xfId="13646"/>
    <cellStyle name="Normal 2 2 3 2 2 6 4" xfId="6458"/>
    <cellStyle name="Normal 2 2 3 2 2 6 4 2" xfId="21202"/>
    <cellStyle name="Normal 2 2 3 2 2 6 4 3" xfId="11941"/>
    <cellStyle name="Normal 2 2 3 2 2 6 5" xfId="4753"/>
    <cellStyle name="Normal 2 2 3 2 2 6 5 2" xfId="19497"/>
    <cellStyle name="Normal 2 2 3 2 2 6 6" xfId="15719"/>
    <cellStyle name="Normal 2 2 3 2 2 6 7" xfId="10236"/>
    <cellStyle name="Normal 2 2 3 2 2 7" xfId="1029"/>
    <cellStyle name="Normal 2 2 3 2 2 7 2" xfId="2734"/>
    <cellStyle name="Normal 2 2 3 2 2 7 2 2" xfId="8217"/>
    <cellStyle name="Normal 2 2 3 2 2 7 2 2 2" xfId="22961"/>
    <cellStyle name="Normal 2 2 3 2 2 7 2 3" xfId="17478"/>
    <cellStyle name="Normal 2 2 3 2 2 7 2 4" xfId="13700"/>
    <cellStyle name="Normal 2 2 3 2 2 7 3" xfId="6512"/>
    <cellStyle name="Normal 2 2 3 2 2 7 3 2" xfId="21256"/>
    <cellStyle name="Normal 2 2 3 2 2 7 3 3" xfId="11995"/>
    <cellStyle name="Normal 2 2 3 2 2 7 4" xfId="4807"/>
    <cellStyle name="Normal 2 2 3 2 2 7 4 2" xfId="19551"/>
    <cellStyle name="Normal 2 2 3 2 2 7 5" xfId="15773"/>
    <cellStyle name="Normal 2 2 3 2 2 7 6" xfId="10290"/>
    <cellStyle name="Normal 2 2 3 2 2 8" xfId="388"/>
    <cellStyle name="Normal 2 2 3 2 2 8 2" xfId="2100"/>
    <cellStyle name="Normal 2 2 3 2 2 8 2 2" xfId="7583"/>
    <cellStyle name="Normal 2 2 3 2 2 8 2 2 2" xfId="22327"/>
    <cellStyle name="Normal 2 2 3 2 2 8 2 3" xfId="16844"/>
    <cellStyle name="Normal 2 2 3 2 2 8 2 4" xfId="13066"/>
    <cellStyle name="Normal 2 2 3 2 2 8 3" xfId="5878"/>
    <cellStyle name="Normal 2 2 3 2 2 8 3 2" xfId="20622"/>
    <cellStyle name="Normal 2 2 3 2 2 8 3 3" xfId="11361"/>
    <cellStyle name="Normal 2 2 3 2 2 8 4" xfId="4173"/>
    <cellStyle name="Normal 2 2 3 2 2 8 4 2" xfId="18917"/>
    <cellStyle name="Normal 2 2 3 2 2 8 5" xfId="15139"/>
    <cellStyle name="Normal 2 2 3 2 2 8 6" xfId="9656"/>
    <cellStyle name="Normal 2 2 3 2 2 9" xfId="1663"/>
    <cellStyle name="Normal 2 2 3 2 2 9 2" xfId="3368"/>
    <cellStyle name="Normal 2 2 3 2 2 9 2 2" xfId="8851"/>
    <cellStyle name="Normal 2 2 3 2 2 9 2 2 2" xfId="23595"/>
    <cellStyle name="Normal 2 2 3 2 2 9 2 3" xfId="18112"/>
    <cellStyle name="Normal 2 2 3 2 2 9 2 4" xfId="14334"/>
    <cellStyle name="Normal 2 2 3 2 2 9 3" xfId="7146"/>
    <cellStyle name="Normal 2 2 3 2 2 9 3 2" xfId="21890"/>
    <cellStyle name="Normal 2 2 3 2 2 9 3 3" xfId="12629"/>
    <cellStyle name="Normal 2 2 3 2 2 9 4" xfId="5441"/>
    <cellStyle name="Normal 2 2 3 2 2 9 4 2" xfId="20185"/>
    <cellStyle name="Normal 2 2 3 2 2 9 5" xfId="16407"/>
    <cellStyle name="Normal 2 2 3 2 2 9 6" xfId="10924"/>
    <cellStyle name="Normal 2 2 3 2 3" xfId="199"/>
    <cellStyle name="Normal 2 2 3 2 3 10" xfId="15274"/>
    <cellStyle name="Normal 2 2 3 2 3 11" xfId="9791"/>
    <cellStyle name="Normal 2 2 3 2 3 12" xfId="524"/>
    <cellStyle name="Normal 2 2 3 2 3 2" xfId="658"/>
    <cellStyle name="Normal 2 2 3 2 3 2 10" xfId="9921"/>
    <cellStyle name="Normal 2 2 3 2 3 2 2" xfId="918"/>
    <cellStyle name="Normal 2 2 3 2 3 2 2 2" xfId="1554"/>
    <cellStyle name="Normal 2 2 3 2 3 2 2 2 2" xfId="3259"/>
    <cellStyle name="Normal 2 2 3 2 3 2 2 2 2 2" xfId="8742"/>
    <cellStyle name="Normal 2 2 3 2 3 2 2 2 2 2 2" xfId="23486"/>
    <cellStyle name="Normal 2 2 3 2 3 2 2 2 2 3" xfId="18003"/>
    <cellStyle name="Normal 2 2 3 2 3 2 2 2 2 4" xfId="14225"/>
    <cellStyle name="Normal 2 2 3 2 3 2 2 2 3" xfId="7037"/>
    <cellStyle name="Normal 2 2 3 2 3 2 2 2 3 2" xfId="21781"/>
    <cellStyle name="Normal 2 2 3 2 3 2 2 2 3 3" xfId="12520"/>
    <cellStyle name="Normal 2 2 3 2 3 2 2 2 4" xfId="5332"/>
    <cellStyle name="Normal 2 2 3 2 3 2 2 2 4 2" xfId="20076"/>
    <cellStyle name="Normal 2 2 3 2 3 2 2 2 5" xfId="16298"/>
    <cellStyle name="Normal 2 2 3 2 3 2 2 2 6" xfId="10815"/>
    <cellStyle name="Normal 2 2 3 2 3 2 2 3" xfId="2625"/>
    <cellStyle name="Normal 2 2 3 2 3 2 2 3 2" xfId="8108"/>
    <cellStyle name="Normal 2 2 3 2 3 2 2 3 2 2" xfId="22852"/>
    <cellStyle name="Normal 2 2 3 2 3 2 2 3 3" xfId="17369"/>
    <cellStyle name="Normal 2 2 3 2 3 2 2 3 4" xfId="13591"/>
    <cellStyle name="Normal 2 2 3 2 3 2 2 4" xfId="6403"/>
    <cellStyle name="Normal 2 2 3 2 3 2 2 4 2" xfId="21147"/>
    <cellStyle name="Normal 2 2 3 2 3 2 2 4 3" xfId="11886"/>
    <cellStyle name="Normal 2 2 3 2 3 2 2 5" xfId="4698"/>
    <cellStyle name="Normal 2 2 3 2 3 2 2 5 2" xfId="19442"/>
    <cellStyle name="Normal 2 2 3 2 3 2 2 6" xfId="15664"/>
    <cellStyle name="Normal 2 2 3 2 3 2 2 7" xfId="10181"/>
    <cellStyle name="Normal 2 2 3 2 3 2 3" xfId="1294"/>
    <cellStyle name="Normal 2 2 3 2 3 2 3 2" xfId="2999"/>
    <cellStyle name="Normal 2 2 3 2 3 2 3 2 2" xfId="8482"/>
    <cellStyle name="Normal 2 2 3 2 3 2 3 2 2 2" xfId="23226"/>
    <cellStyle name="Normal 2 2 3 2 3 2 3 2 3" xfId="17743"/>
    <cellStyle name="Normal 2 2 3 2 3 2 3 2 4" xfId="13965"/>
    <cellStyle name="Normal 2 2 3 2 3 2 3 3" xfId="6777"/>
    <cellStyle name="Normal 2 2 3 2 3 2 3 3 2" xfId="21521"/>
    <cellStyle name="Normal 2 2 3 2 3 2 3 3 3" xfId="12260"/>
    <cellStyle name="Normal 2 2 3 2 3 2 3 4" xfId="5072"/>
    <cellStyle name="Normal 2 2 3 2 3 2 3 4 2" xfId="19816"/>
    <cellStyle name="Normal 2 2 3 2 3 2 3 5" xfId="16038"/>
    <cellStyle name="Normal 2 2 3 2 3 2 3 6" xfId="10555"/>
    <cellStyle name="Normal 2 2 3 2 3 2 4" xfId="1928"/>
    <cellStyle name="Normal 2 2 3 2 3 2 4 2" xfId="3633"/>
    <cellStyle name="Normal 2 2 3 2 3 2 4 2 2" xfId="9116"/>
    <cellStyle name="Normal 2 2 3 2 3 2 4 2 2 2" xfId="23860"/>
    <cellStyle name="Normal 2 2 3 2 3 2 4 2 3" xfId="18377"/>
    <cellStyle name="Normal 2 2 3 2 3 2 4 2 4" xfId="14599"/>
    <cellStyle name="Normal 2 2 3 2 3 2 4 3" xfId="7411"/>
    <cellStyle name="Normal 2 2 3 2 3 2 4 3 2" xfId="22155"/>
    <cellStyle name="Normal 2 2 3 2 3 2 4 3 3" xfId="12894"/>
    <cellStyle name="Normal 2 2 3 2 3 2 4 4" xfId="5706"/>
    <cellStyle name="Normal 2 2 3 2 3 2 4 4 2" xfId="20450"/>
    <cellStyle name="Normal 2 2 3 2 3 2 4 5" xfId="16672"/>
    <cellStyle name="Normal 2 2 3 2 3 2 4 6" xfId="11189"/>
    <cellStyle name="Normal 2 2 3 2 3 2 5" xfId="2365"/>
    <cellStyle name="Normal 2 2 3 2 3 2 5 2" xfId="7848"/>
    <cellStyle name="Normal 2 2 3 2 3 2 5 2 2" xfId="22592"/>
    <cellStyle name="Normal 2 2 3 2 3 2 5 3" xfId="17109"/>
    <cellStyle name="Normal 2 2 3 2 3 2 5 4" xfId="13331"/>
    <cellStyle name="Normal 2 2 3 2 3 2 6" xfId="4001"/>
    <cellStyle name="Normal 2 2 3 2 3 2 6 2" xfId="9484"/>
    <cellStyle name="Normal 2 2 3 2 3 2 6 2 2" xfId="24228"/>
    <cellStyle name="Normal 2 2 3 2 3 2 6 3" xfId="18745"/>
    <cellStyle name="Normal 2 2 3 2 3 2 6 4" xfId="14967"/>
    <cellStyle name="Normal 2 2 3 2 3 2 7" xfId="6143"/>
    <cellStyle name="Normal 2 2 3 2 3 2 7 2" xfId="20887"/>
    <cellStyle name="Normal 2 2 3 2 3 2 7 3" xfId="11626"/>
    <cellStyle name="Normal 2 2 3 2 3 2 8" xfId="4438"/>
    <cellStyle name="Normal 2 2 3 2 3 2 8 2" xfId="19182"/>
    <cellStyle name="Normal 2 2 3 2 3 2 9" xfId="15404"/>
    <cellStyle name="Normal 2 2 3 2 3 3" xfId="788"/>
    <cellStyle name="Normal 2 2 3 2 3 3 2" xfId="1424"/>
    <cellStyle name="Normal 2 2 3 2 3 3 2 2" xfId="3129"/>
    <cellStyle name="Normal 2 2 3 2 3 3 2 2 2" xfId="8612"/>
    <cellStyle name="Normal 2 2 3 2 3 3 2 2 2 2" xfId="23356"/>
    <cellStyle name="Normal 2 2 3 2 3 3 2 2 3" xfId="17873"/>
    <cellStyle name="Normal 2 2 3 2 3 3 2 2 4" xfId="14095"/>
    <cellStyle name="Normal 2 2 3 2 3 3 2 3" xfId="6907"/>
    <cellStyle name="Normal 2 2 3 2 3 3 2 3 2" xfId="21651"/>
    <cellStyle name="Normal 2 2 3 2 3 3 2 3 3" xfId="12390"/>
    <cellStyle name="Normal 2 2 3 2 3 3 2 4" xfId="5202"/>
    <cellStyle name="Normal 2 2 3 2 3 3 2 4 2" xfId="19946"/>
    <cellStyle name="Normal 2 2 3 2 3 3 2 5" xfId="16168"/>
    <cellStyle name="Normal 2 2 3 2 3 3 2 6" xfId="10685"/>
    <cellStyle name="Normal 2 2 3 2 3 3 3" xfId="2495"/>
    <cellStyle name="Normal 2 2 3 2 3 3 3 2" xfId="7978"/>
    <cellStyle name="Normal 2 2 3 2 3 3 3 2 2" xfId="22722"/>
    <cellStyle name="Normal 2 2 3 2 3 3 3 3" xfId="17239"/>
    <cellStyle name="Normal 2 2 3 2 3 3 3 4" xfId="13461"/>
    <cellStyle name="Normal 2 2 3 2 3 3 4" xfId="6273"/>
    <cellStyle name="Normal 2 2 3 2 3 3 4 2" xfId="21017"/>
    <cellStyle name="Normal 2 2 3 2 3 3 4 3" xfId="11756"/>
    <cellStyle name="Normal 2 2 3 2 3 3 5" xfId="4568"/>
    <cellStyle name="Normal 2 2 3 2 3 3 5 2" xfId="19312"/>
    <cellStyle name="Normal 2 2 3 2 3 3 6" xfId="15534"/>
    <cellStyle name="Normal 2 2 3 2 3 3 7" xfId="10051"/>
    <cellStyle name="Normal 2 2 3 2 3 4" xfId="1164"/>
    <cellStyle name="Normal 2 2 3 2 3 4 2" xfId="2869"/>
    <cellStyle name="Normal 2 2 3 2 3 4 2 2" xfId="8352"/>
    <cellStyle name="Normal 2 2 3 2 3 4 2 2 2" xfId="23096"/>
    <cellStyle name="Normal 2 2 3 2 3 4 2 3" xfId="17613"/>
    <cellStyle name="Normal 2 2 3 2 3 4 2 4" xfId="13835"/>
    <cellStyle name="Normal 2 2 3 2 3 4 3" xfId="6647"/>
    <cellStyle name="Normal 2 2 3 2 3 4 3 2" xfId="21391"/>
    <cellStyle name="Normal 2 2 3 2 3 4 3 3" xfId="12130"/>
    <cellStyle name="Normal 2 2 3 2 3 4 4" xfId="4942"/>
    <cellStyle name="Normal 2 2 3 2 3 4 4 2" xfId="19686"/>
    <cellStyle name="Normal 2 2 3 2 3 4 5" xfId="15908"/>
    <cellStyle name="Normal 2 2 3 2 3 4 6" xfId="10425"/>
    <cellStyle name="Normal 2 2 3 2 3 5" xfId="1798"/>
    <cellStyle name="Normal 2 2 3 2 3 5 2" xfId="3503"/>
    <cellStyle name="Normal 2 2 3 2 3 5 2 2" xfId="8986"/>
    <cellStyle name="Normal 2 2 3 2 3 5 2 2 2" xfId="23730"/>
    <cellStyle name="Normal 2 2 3 2 3 5 2 3" xfId="18247"/>
    <cellStyle name="Normal 2 2 3 2 3 5 2 4" xfId="14469"/>
    <cellStyle name="Normal 2 2 3 2 3 5 3" xfId="7281"/>
    <cellStyle name="Normal 2 2 3 2 3 5 3 2" xfId="22025"/>
    <cellStyle name="Normal 2 2 3 2 3 5 3 3" xfId="12764"/>
    <cellStyle name="Normal 2 2 3 2 3 5 4" xfId="5576"/>
    <cellStyle name="Normal 2 2 3 2 3 5 4 2" xfId="20320"/>
    <cellStyle name="Normal 2 2 3 2 3 5 5" xfId="16542"/>
    <cellStyle name="Normal 2 2 3 2 3 5 6" xfId="11059"/>
    <cellStyle name="Normal 2 2 3 2 3 6" xfId="2235"/>
    <cellStyle name="Normal 2 2 3 2 3 6 2" xfId="7718"/>
    <cellStyle name="Normal 2 2 3 2 3 6 2 2" xfId="22462"/>
    <cellStyle name="Normal 2 2 3 2 3 6 3" xfId="16979"/>
    <cellStyle name="Normal 2 2 3 2 3 6 4" xfId="13201"/>
    <cellStyle name="Normal 2 2 3 2 3 7" xfId="3871"/>
    <cellStyle name="Normal 2 2 3 2 3 7 2" xfId="9354"/>
    <cellStyle name="Normal 2 2 3 2 3 7 2 2" xfId="24098"/>
    <cellStyle name="Normal 2 2 3 2 3 7 3" xfId="18615"/>
    <cellStyle name="Normal 2 2 3 2 3 7 4" xfId="14837"/>
    <cellStyle name="Normal 2 2 3 2 3 8" xfId="6013"/>
    <cellStyle name="Normal 2 2 3 2 3 8 2" xfId="20757"/>
    <cellStyle name="Normal 2 2 3 2 3 8 3" xfId="11496"/>
    <cellStyle name="Normal 2 2 3 2 3 9" xfId="4308"/>
    <cellStyle name="Normal 2 2 3 2 3 9 2" xfId="19052"/>
    <cellStyle name="Normal 2 2 3 2 4" xfId="200"/>
    <cellStyle name="Normal 2 2 3 2 4 10" xfId="15222"/>
    <cellStyle name="Normal 2 2 3 2 4 11" xfId="9739"/>
    <cellStyle name="Normal 2 2 3 2 4 12" xfId="471"/>
    <cellStyle name="Normal 2 2 3 2 4 2" xfId="606"/>
    <cellStyle name="Normal 2 2 3 2 4 2 10" xfId="9869"/>
    <cellStyle name="Normal 2 2 3 2 4 2 2" xfId="866"/>
    <cellStyle name="Normal 2 2 3 2 4 2 2 2" xfId="1502"/>
    <cellStyle name="Normal 2 2 3 2 4 2 2 2 2" xfId="3207"/>
    <cellStyle name="Normal 2 2 3 2 4 2 2 2 2 2" xfId="8690"/>
    <cellStyle name="Normal 2 2 3 2 4 2 2 2 2 2 2" xfId="23434"/>
    <cellStyle name="Normal 2 2 3 2 4 2 2 2 2 3" xfId="17951"/>
    <cellStyle name="Normal 2 2 3 2 4 2 2 2 2 4" xfId="14173"/>
    <cellStyle name="Normal 2 2 3 2 4 2 2 2 3" xfId="6985"/>
    <cellStyle name="Normal 2 2 3 2 4 2 2 2 3 2" xfId="21729"/>
    <cellStyle name="Normal 2 2 3 2 4 2 2 2 3 3" xfId="12468"/>
    <cellStyle name="Normal 2 2 3 2 4 2 2 2 4" xfId="5280"/>
    <cellStyle name="Normal 2 2 3 2 4 2 2 2 4 2" xfId="20024"/>
    <cellStyle name="Normal 2 2 3 2 4 2 2 2 5" xfId="16246"/>
    <cellStyle name="Normal 2 2 3 2 4 2 2 2 6" xfId="10763"/>
    <cellStyle name="Normal 2 2 3 2 4 2 2 3" xfId="2573"/>
    <cellStyle name="Normal 2 2 3 2 4 2 2 3 2" xfId="8056"/>
    <cellStyle name="Normal 2 2 3 2 4 2 2 3 2 2" xfId="22800"/>
    <cellStyle name="Normal 2 2 3 2 4 2 2 3 3" xfId="17317"/>
    <cellStyle name="Normal 2 2 3 2 4 2 2 3 4" xfId="13539"/>
    <cellStyle name="Normal 2 2 3 2 4 2 2 4" xfId="6351"/>
    <cellStyle name="Normal 2 2 3 2 4 2 2 4 2" xfId="21095"/>
    <cellStyle name="Normal 2 2 3 2 4 2 2 4 3" xfId="11834"/>
    <cellStyle name="Normal 2 2 3 2 4 2 2 5" xfId="4646"/>
    <cellStyle name="Normal 2 2 3 2 4 2 2 5 2" xfId="19390"/>
    <cellStyle name="Normal 2 2 3 2 4 2 2 6" xfId="15612"/>
    <cellStyle name="Normal 2 2 3 2 4 2 2 7" xfId="10129"/>
    <cellStyle name="Normal 2 2 3 2 4 2 3" xfId="1242"/>
    <cellStyle name="Normal 2 2 3 2 4 2 3 2" xfId="2947"/>
    <cellStyle name="Normal 2 2 3 2 4 2 3 2 2" xfId="8430"/>
    <cellStyle name="Normal 2 2 3 2 4 2 3 2 2 2" xfId="23174"/>
    <cellStyle name="Normal 2 2 3 2 4 2 3 2 3" xfId="17691"/>
    <cellStyle name="Normal 2 2 3 2 4 2 3 2 4" xfId="13913"/>
    <cellStyle name="Normal 2 2 3 2 4 2 3 3" xfId="6725"/>
    <cellStyle name="Normal 2 2 3 2 4 2 3 3 2" xfId="21469"/>
    <cellStyle name="Normal 2 2 3 2 4 2 3 3 3" xfId="12208"/>
    <cellStyle name="Normal 2 2 3 2 4 2 3 4" xfId="5020"/>
    <cellStyle name="Normal 2 2 3 2 4 2 3 4 2" xfId="19764"/>
    <cellStyle name="Normal 2 2 3 2 4 2 3 5" xfId="15986"/>
    <cellStyle name="Normal 2 2 3 2 4 2 3 6" xfId="10503"/>
    <cellStyle name="Normal 2 2 3 2 4 2 4" xfId="1876"/>
    <cellStyle name="Normal 2 2 3 2 4 2 4 2" xfId="3581"/>
    <cellStyle name="Normal 2 2 3 2 4 2 4 2 2" xfId="9064"/>
    <cellStyle name="Normal 2 2 3 2 4 2 4 2 2 2" xfId="23808"/>
    <cellStyle name="Normal 2 2 3 2 4 2 4 2 3" xfId="18325"/>
    <cellStyle name="Normal 2 2 3 2 4 2 4 2 4" xfId="14547"/>
    <cellStyle name="Normal 2 2 3 2 4 2 4 3" xfId="7359"/>
    <cellStyle name="Normal 2 2 3 2 4 2 4 3 2" xfId="22103"/>
    <cellStyle name="Normal 2 2 3 2 4 2 4 3 3" xfId="12842"/>
    <cellStyle name="Normal 2 2 3 2 4 2 4 4" xfId="5654"/>
    <cellStyle name="Normal 2 2 3 2 4 2 4 4 2" xfId="20398"/>
    <cellStyle name="Normal 2 2 3 2 4 2 4 5" xfId="16620"/>
    <cellStyle name="Normal 2 2 3 2 4 2 4 6" xfId="11137"/>
    <cellStyle name="Normal 2 2 3 2 4 2 5" xfId="2313"/>
    <cellStyle name="Normal 2 2 3 2 4 2 5 2" xfId="7796"/>
    <cellStyle name="Normal 2 2 3 2 4 2 5 2 2" xfId="22540"/>
    <cellStyle name="Normal 2 2 3 2 4 2 5 3" xfId="17057"/>
    <cellStyle name="Normal 2 2 3 2 4 2 5 4" xfId="13279"/>
    <cellStyle name="Normal 2 2 3 2 4 2 6" xfId="3949"/>
    <cellStyle name="Normal 2 2 3 2 4 2 6 2" xfId="9432"/>
    <cellStyle name="Normal 2 2 3 2 4 2 6 2 2" xfId="24176"/>
    <cellStyle name="Normal 2 2 3 2 4 2 6 3" xfId="18693"/>
    <cellStyle name="Normal 2 2 3 2 4 2 6 4" xfId="14915"/>
    <cellStyle name="Normal 2 2 3 2 4 2 7" xfId="6091"/>
    <cellStyle name="Normal 2 2 3 2 4 2 7 2" xfId="20835"/>
    <cellStyle name="Normal 2 2 3 2 4 2 7 3" xfId="11574"/>
    <cellStyle name="Normal 2 2 3 2 4 2 8" xfId="4386"/>
    <cellStyle name="Normal 2 2 3 2 4 2 8 2" xfId="19130"/>
    <cellStyle name="Normal 2 2 3 2 4 2 9" xfId="15352"/>
    <cellStyle name="Normal 2 2 3 2 4 3" xfId="736"/>
    <cellStyle name="Normal 2 2 3 2 4 3 2" xfId="1372"/>
    <cellStyle name="Normal 2 2 3 2 4 3 2 2" xfId="3077"/>
    <cellStyle name="Normal 2 2 3 2 4 3 2 2 2" xfId="8560"/>
    <cellStyle name="Normal 2 2 3 2 4 3 2 2 2 2" xfId="23304"/>
    <cellStyle name="Normal 2 2 3 2 4 3 2 2 3" xfId="17821"/>
    <cellStyle name="Normal 2 2 3 2 4 3 2 2 4" xfId="14043"/>
    <cellStyle name="Normal 2 2 3 2 4 3 2 3" xfId="6855"/>
    <cellStyle name="Normal 2 2 3 2 4 3 2 3 2" xfId="21599"/>
    <cellStyle name="Normal 2 2 3 2 4 3 2 3 3" xfId="12338"/>
    <cellStyle name="Normal 2 2 3 2 4 3 2 4" xfId="5150"/>
    <cellStyle name="Normal 2 2 3 2 4 3 2 4 2" xfId="19894"/>
    <cellStyle name="Normal 2 2 3 2 4 3 2 5" xfId="16116"/>
    <cellStyle name="Normal 2 2 3 2 4 3 2 6" xfId="10633"/>
    <cellStyle name="Normal 2 2 3 2 4 3 3" xfId="2443"/>
    <cellStyle name="Normal 2 2 3 2 4 3 3 2" xfId="7926"/>
    <cellStyle name="Normal 2 2 3 2 4 3 3 2 2" xfId="22670"/>
    <cellStyle name="Normal 2 2 3 2 4 3 3 3" xfId="17187"/>
    <cellStyle name="Normal 2 2 3 2 4 3 3 4" xfId="13409"/>
    <cellStyle name="Normal 2 2 3 2 4 3 4" xfId="6221"/>
    <cellStyle name="Normal 2 2 3 2 4 3 4 2" xfId="20965"/>
    <cellStyle name="Normal 2 2 3 2 4 3 4 3" xfId="11704"/>
    <cellStyle name="Normal 2 2 3 2 4 3 5" xfId="4516"/>
    <cellStyle name="Normal 2 2 3 2 4 3 5 2" xfId="19260"/>
    <cellStyle name="Normal 2 2 3 2 4 3 6" xfId="15482"/>
    <cellStyle name="Normal 2 2 3 2 4 3 7" xfId="9999"/>
    <cellStyle name="Normal 2 2 3 2 4 4" xfId="1112"/>
    <cellStyle name="Normal 2 2 3 2 4 4 2" xfId="2817"/>
    <cellStyle name="Normal 2 2 3 2 4 4 2 2" xfId="8300"/>
    <cellStyle name="Normal 2 2 3 2 4 4 2 2 2" xfId="23044"/>
    <cellStyle name="Normal 2 2 3 2 4 4 2 3" xfId="17561"/>
    <cellStyle name="Normal 2 2 3 2 4 4 2 4" xfId="13783"/>
    <cellStyle name="Normal 2 2 3 2 4 4 3" xfId="6595"/>
    <cellStyle name="Normal 2 2 3 2 4 4 3 2" xfId="21339"/>
    <cellStyle name="Normal 2 2 3 2 4 4 3 3" xfId="12078"/>
    <cellStyle name="Normal 2 2 3 2 4 4 4" xfId="4890"/>
    <cellStyle name="Normal 2 2 3 2 4 4 4 2" xfId="19634"/>
    <cellStyle name="Normal 2 2 3 2 4 4 5" xfId="15856"/>
    <cellStyle name="Normal 2 2 3 2 4 4 6" xfId="10373"/>
    <cellStyle name="Normal 2 2 3 2 4 5" xfId="1746"/>
    <cellStyle name="Normal 2 2 3 2 4 5 2" xfId="3451"/>
    <cellStyle name="Normal 2 2 3 2 4 5 2 2" xfId="8934"/>
    <cellStyle name="Normal 2 2 3 2 4 5 2 2 2" xfId="23678"/>
    <cellStyle name="Normal 2 2 3 2 4 5 2 3" xfId="18195"/>
    <cellStyle name="Normal 2 2 3 2 4 5 2 4" xfId="14417"/>
    <cellStyle name="Normal 2 2 3 2 4 5 3" xfId="7229"/>
    <cellStyle name="Normal 2 2 3 2 4 5 3 2" xfId="21973"/>
    <cellStyle name="Normal 2 2 3 2 4 5 3 3" xfId="12712"/>
    <cellStyle name="Normal 2 2 3 2 4 5 4" xfId="5524"/>
    <cellStyle name="Normal 2 2 3 2 4 5 4 2" xfId="20268"/>
    <cellStyle name="Normal 2 2 3 2 4 5 5" xfId="16490"/>
    <cellStyle name="Normal 2 2 3 2 4 5 6" xfId="11007"/>
    <cellStyle name="Normal 2 2 3 2 4 6" xfId="2183"/>
    <cellStyle name="Normal 2 2 3 2 4 6 2" xfId="7666"/>
    <cellStyle name="Normal 2 2 3 2 4 6 2 2" xfId="22410"/>
    <cellStyle name="Normal 2 2 3 2 4 6 3" xfId="16927"/>
    <cellStyle name="Normal 2 2 3 2 4 6 4" xfId="13149"/>
    <cellStyle name="Normal 2 2 3 2 4 7" xfId="3819"/>
    <cellStyle name="Normal 2 2 3 2 4 7 2" xfId="9302"/>
    <cellStyle name="Normal 2 2 3 2 4 7 2 2" xfId="24046"/>
    <cellStyle name="Normal 2 2 3 2 4 7 3" xfId="18563"/>
    <cellStyle name="Normal 2 2 3 2 4 7 4" xfId="14785"/>
    <cellStyle name="Normal 2 2 3 2 4 8" xfId="5961"/>
    <cellStyle name="Normal 2 2 3 2 4 8 2" xfId="20705"/>
    <cellStyle name="Normal 2 2 3 2 4 8 3" xfId="11444"/>
    <cellStyle name="Normal 2 2 3 2 4 9" xfId="4256"/>
    <cellStyle name="Normal 2 2 3 2 4 9 2" xfId="19000"/>
    <cellStyle name="Normal 2 2 3 2 5" xfId="125"/>
    <cellStyle name="Normal 2 2 3 2 5 10" xfId="9815"/>
    <cellStyle name="Normal 2 2 3 2 5 11" xfId="552"/>
    <cellStyle name="Normal 2 2 3 2 5 2" xfId="812"/>
    <cellStyle name="Normal 2 2 3 2 5 2 2" xfId="1448"/>
    <cellStyle name="Normal 2 2 3 2 5 2 2 2" xfId="3153"/>
    <cellStyle name="Normal 2 2 3 2 5 2 2 2 2" xfId="8636"/>
    <cellStyle name="Normal 2 2 3 2 5 2 2 2 2 2" xfId="23380"/>
    <cellStyle name="Normal 2 2 3 2 5 2 2 2 3" xfId="17897"/>
    <cellStyle name="Normal 2 2 3 2 5 2 2 2 4" xfId="14119"/>
    <cellStyle name="Normal 2 2 3 2 5 2 2 3" xfId="6931"/>
    <cellStyle name="Normal 2 2 3 2 5 2 2 3 2" xfId="21675"/>
    <cellStyle name="Normal 2 2 3 2 5 2 2 3 3" xfId="12414"/>
    <cellStyle name="Normal 2 2 3 2 5 2 2 4" xfId="5226"/>
    <cellStyle name="Normal 2 2 3 2 5 2 2 4 2" xfId="19970"/>
    <cellStyle name="Normal 2 2 3 2 5 2 2 5" xfId="16192"/>
    <cellStyle name="Normal 2 2 3 2 5 2 2 6" xfId="10709"/>
    <cellStyle name="Normal 2 2 3 2 5 2 3" xfId="2519"/>
    <cellStyle name="Normal 2 2 3 2 5 2 3 2" xfId="8002"/>
    <cellStyle name="Normal 2 2 3 2 5 2 3 2 2" xfId="22746"/>
    <cellStyle name="Normal 2 2 3 2 5 2 3 3" xfId="17263"/>
    <cellStyle name="Normal 2 2 3 2 5 2 3 4" xfId="13485"/>
    <cellStyle name="Normal 2 2 3 2 5 2 4" xfId="6297"/>
    <cellStyle name="Normal 2 2 3 2 5 2 4 2" xfId="21041"/>
    <cellStyle name="Normal 2 2 3 2 5 2 4 3" xfId="11780"/>
    <cellStyle name="Normal 2 2 3 2 5 2 5" xfId="4592"/>
    <cellStyle name="Normal 2 2 3 2 5 2 5 2" xfId="19336"/>
    <cellStyle name="Normal 2 2 3 2 5 2 6" xfId="15558"/>
    <cellStyle name="Normal 2 2 3 2 5 2 7" xfId="10075"/>
    <cellStyle name="Normal 2 2 3 2 5 3" xfId="1188"/>
    <cellStyle name="Normal 2 2 3 2 5 3 2" xfId="2893"/>
    <cellStyle name="Normal 2 2 3 2 5 3 2 2" xfId="8376"/>
    <cellStyle name="Normal 2 2 3 2 5 3 2 2 2" xfId="23120"/>
    <cellStyle name="Normal 2 2 3 2 5 3 2 3" xfId="17637"/>
    <cellStyle name="Normal 2 2 3 2 5 3 2 4" xfId="13859"/>
    <cellStyle name="Normal 2 2 3 2 5 3 3" xfId="6671"/>
    <cellStyle name="Normal 2 2 3 2 5 3 3 2" xfId="21415"/>
    <cellStyle name="Normal 2 2 3 2 5 3 3 3" xfId="12154"/>
    <cellStyle name="Normal 2 2 3 2 5 3 4" xfId="4966"/>
    <cellStyle name="Normal 2 2 3 2 5 3 4 2" xfId="19710"/>
    <cellStyle name="Normal 2 2 3 2 5 3 5" xfId="15932"/>
    <cellStyle name="Normal 2 2 3 2 5 3 6" xfId="10449"/>
    <cellStyle name="Normal 2 2 3 2 5 4" xfId="1822"/>
    <cellStyle name="Normal 2 2 3 2 5 4 2" xfId="3527"/>
    <cellStyle name="Normal 2 2 3 2 5 4 2 2" xfId="9010"/>
    <cellStyle name="Normal 2 2 3 2 5 4 2 2 2" xfId="23754"/>
    <cellStyle name="Normal 2 2 3 2 5 4 2 3" xfId="18271"/>
    <cellStyle name="Normal 2 2 3 2 5 4 2 4" xfId="14493"/>
    <cellStyle name="Normal 2 2 3 2 5 4 3" xfId="7305"/>
    <cellStyle name="Normal 2 2 3 2 5 4 3 2" xfId="22049"/>
    <cellStyle name="Normal 2 2 3 2 5 4 3 3" xfId="12788"/>
    <cellStyle name="Normal 2 2 3 2 5 4 4" xfId="5600"/>
    <cellStyle name="Normal 2 2 3 2 5 4 4 2" xfId="20344"/>
    <cellStyle name="Normal 2 2 3 2 5 4 5" xfId="16566"/>
    <cellStyle name="Normal 2 2 3 2 5 4 6" xfId="11083"/>
    <cellStyle name="Normal 2 2 3 2 5 5" xfId="2259"/>
    <cellStyle name="Normal 2 2 3 2 5 5 2" xfId="7742"/>
    <cellStyle name="Normal 2 2 3 2 5 5 2 2" xfId="22486"/>
    <cellStyle name="Normal 2 2 3 2 5 5 3" xfId="17003"/>
    <cellStyle name="Normal 2 2 3 2 5 5 4" xfId="13225"/>
    <cellStyle name="Normal 2 2 3 2 5 6" xfId="3895"/>
    <cellStyle name="Normal 2 2 3 2 5 6 2" xfId="9378"/>
    <cellStyle name="Normal 2 2 3 2 5 6 2 2" xfId="24122"/>
    <cellStyle name="Normal 2 2 3 2 5 6 3" xfId="18639"/>
    <cellStyle name="Normal 2 2 3 2 5 6 4" xfId="14861"/>
    <cellStyle name="Normal 2 2 3 2 5 7" xfId="6037"/>
    <cellStyle name="Normal 2 2 3 2 5 7 2" xfId="20781"/>
    <cellStyle name="Normal 2 2 3 2 5 7 3" xfId="11520"/>
    <cellStyle name="Normal 2 2 3 2 5 8" xfId="4332"/>
    <cellStyle name="Normal 2 2 3 2 5 8 2" xfId="19076"/>
    <cellStyle name="Normal 2 2 3 2 5 9" xfId="15298"/>
    <cellStyle name="Normal 2 2 3 2 6" xfId="417"/>
    <cellStyle name="Normal 2 2 3 2 6 2" xfId="1058"/>
    <cellStyle name="Normal 2 2 3 2 6 2 2" xfId="2763"/>
    <cellStyle name="Normal 2 2 3 2 6 2 2 2" xfId="8246"/>
    <cellStyle name="Normal 2 2 3 2 6 2 2 2 2" xfId="22990"/>
    <cellStyle name="Normal 2 2 3 2 6 2 2 3" xfId="17507"/>
    <cellStyle name="Normal 2 2 3 2 6 2 2 4" xfId="13729"/>
    <cellStyle name="Normal 2 2 3 2 6 2 3" xfId="6541"/>
    <cellStyle name="Normal 2 2 3 2 6 2 3 2" xfId="21285"/>
    <cellStyle name="Normal 2 2 3 2 6 2 3 3" xfId="12024"/>
    <cellStyle name="Normal 2 2 3 2 6 2 4" xfId="4836"/>
    <cellStyle name="Normal 2 2 3 2 6 2 4 2" xfId="19580"/>
    <cellStyle name="Normal 2 2 3 2 6 2 5" xfId="15802"/>
    <cellStyle name="Normal 2 2 3 2 6 2 6" xfId="10319"/>
    <cellStyle name="Normal 2 2 3 2 6 3" xfId="1692"/>
    <cellStyle name="Normal 2 2 3 2 6 3 2" xfId="3397"/>
    <cellStyle name="Normal 2 2 3 2 6 3 2 2" xfId="8880"/>
    <cellStyle name="Normal 2 2 3 2 6 3 2 2 2" xfId="23624"/>
    <cellStyle name="Normal 2 2 3 2 6 3 2 3" xfId="18141"/>
    <cellStyle name="Normal 2 2 3 2 6 3 2 4" xfId="14363"/>
    <cellStyle name="Normal 2 2 3 2 6 3 3" xfId="7175"/>
    <cellStyle name="Normal 2 2 3 2 6 3 3 2" xfId="21919"/>
    <cellStyle name="Normal 2 2 3 2 6 3 3 3" xfId="12658"/>
    <cellStyle name="Normal 2 2 3 2 6 3 4" xfId="5470"/>
    <cellStyle name="Normal 2 2 3 2 6 3 4 2" xfId="20214"/>
    <cellStyle name="Normal 2 2 3 2 6 3 5" xfId="16436"/>
    <cellStyle name="Normal 2 2 3 2 6 3 6" xfId="10953"/>
    <cellStyle name="Normal 2 2 3 2 6 4" xfId="2129"/>
    <cellStyle name="Normal 2 2 3 2 6 4 2" xfId="7612"/>
    <cellStyle name="Normal 2 2 3 2 6 4 2 2" xfId="22356"/>
    <cellStyle name="Normal 2 2 3 2 6 4 3" xfId="16873"/>
    <cellStyle name="Normal 2 2 3 2 6 4 4" xfId="13095"/>
    <cellStyle name="Normal 2 2 3 2 6 5" xfId="3765"/>
    <cellStyle name="Normal 2 2 3 2 6 5 2" xfId="9248"/>
    <cellStyle name="Normal 2 2 3 2 6 5 2 2" xfId="23992"/>
    <cellStyle name="Normal 2 2 3 2 6 5 3" xfId="18509"/>
    <cellStyle name="Normal 2 2 3 2 6 5 4" xfId="14731"/>
    <cellStyle name="Normal 2 2 3 2 6 6" xfId="5907"/>
    <cellStyle name="Normal 2 2 3 2 6 6 2" xfId="20651"/>
    <cellStyle name="Normal 2 2 3 2 6 6 3" xfId="11390"/>
    <cellStyle name="Normal 2 2 3 2 6 7" xfId="4202"/>
    <cellStyle name="Normal 2 2 3 2 6 7 2" xfId="18946"/>
    <cellStyle name="Normal 2 2 3 2 6 8" xfId="15168"/>
    <cellStyle name="Normal 2 2 3 2 6 9" xfId="9685"/>
    <cellStyle name="Normal 2 2 3 2 7" xfId="682"/>
    <cellStyle name="Normal 2 2 3 2 7 2" xfId="1318"/>
    <cellStyle name="Normal 2 2 3 2 7 2 2" xfId="3023"/>
    <cellStyle name="Normal 2 2 3 2 7 2 2 2" xfId="8506"/>
    <cellStyle name="Normal 2 2 3 2 7 2 2 2 2" xfId="23250"/>
    <cellStyle name="Normal 2 2 3 2 7 2 2 3" xfId="17767"/>
    <cellStyle name="Normal 2 2 3 2 7 2 2 4" xfId="13989"/>
    <cellStyle name="Normal 2 2 3 2 7 2 3" xfId="6801"/>
    <cellStyle name="Normal 2 2 3 2 7 2 3 2" xfId="21545"/>
    <cellStyle name="Normal 2 2 3 2 7 2 3 3" xfId="12284"/>
    <cellStyle name="Normal 2 2 3 2 7 2 4" xfId="5096"/>
    <cellStyle name="Normal 2 2 3 2 7 2 4 2" xfId="19840"/>
    <cellStyle name="Normal 2 2 3 2 7 2 5" xfId="16062"/>
    <cellStyle name="Normal 2 2 3 2 7 2 6" xfId="10579"/>
    <cellStyle name="Normal 2 2 3 2 7 3" xfId="1952"/>
    <cellStyle name="Normal 2 2 3 2 7 3 2" xfId="3657"/>
    <cellStyle name="Normal 2 2 3 2 7 3 2 2" xfId="9140"/>
    <cellStyle name="Normal 2 2 3 2 7 3 2 2 2" xfId="23884"/>
    <cellStyle name="Normal 2 2 3 2 7 3 2 3" xfId="18401"/>
    <cellStyle name="Normal 2 2 3 2 7 3 2 4" xfId="14623"/>
    <cellStyle name="Normal 2 2 3 2 7 3 3" xfId="7435"/>
    <cellStyle name="Normal 2 2 3 2 7 3 3 2" xfId="22179"/>
    <cellStyle name="Normal 2 2 3 2 7 3 3 3" xfId="12918"/>
    <cellStyle name="Normal 2 2 3 2 7 3 4" xfId="5730"/>
    <cellStyle name="Normal 2 2 3 2 7 3 4 2" xfId="20474"/>
    <cellStyle name="Normal 2 2 3 2 7 3 5" xfId="16696"/>
    <cellStyle name="Normal 2 2 3 2 7 3 6" xfId="11213"/>
    <cellStyle name="Normal 2 2 3 2 7 4" xfId="2389"/>
    <cellStyle name="Normal 2 2 3 2 7 4 2" xfId="7872"/>
    <cellStyle name="Normal 2 2 3 2 7 4 2 2" xfId="22616"/>
    <cellStyle name="Normal 2 2 3 2 7 4 3" xfId="17133"/>
    <cellStyle name="Normal 2 2 3 2 7 4 4" xfId="13355"/>
    <cellStyle name="Normal 2 2 3 2 7 5" xfId="4025"/>
    <cellStyle name="Normal 2 2 3 2 7 5 2" xfId="9508"/>
    <cellStyle name="Normal 2 2 3 2 7 5 2 2" xfId="24252"/>
    <cellStyle name="Normal 2 2 3 2 7 5 3" xfId="18769"/>
    <cellStyle name="Normal 2 2 3 2 7 5 4" xfId="14991"/>
    <cellStyle name="Normal 2 2 3 2 7 6" xfId="6167"/>
    <cellStyle name="Normal 2 2 3 2 7 6 2" xfId="20911"/>
    <cellStyle name="Normal 2 2 3 2 7 6 3" xfId="11650"/>
    <cellStyle name="Normal 2 2 3 2 7 7" xfId="4462"/>
    <cellStyle name="Normal 2 2 3 2 7 7 2" xfId="19206"/>
    <cellStyle name="Normal 2 2 3 2 7 8" xfId="15428"/>
    <cellStyle name="Normal 2 2 3 2 7 9" xfId="9945"/>
    <cellStyle name="Normal 2 2 3 2 8" xfId="950"/>
    <cellStyle name="Normal 2 2 3 2 8 2" xfId="1584"/>
    <cellStyle name="Normal 2 2 3 2 8 2 2" xfId="3289"/>
    <cellStyle name="Normal 2 2 3 2 8 2 2 2" xfId="8772"/>
    <cellStyle name="Normal 2 2 3 2 8 2 2 2 2" xfId="23516"/>
    <cellStyle name="Normal 2 2 3 2 8 2 2 3" xfId="18033"/>
    <cellStyle name="Normal 2 2 3 2 8 2 2 4" xfId="14255"/>
    <cellStyle name="Normal 2 2 3 2 8 2 3" xfId="7067"/>
    <cellStyle name="Normal 2 2 3 2 8 2 3 2" xfId="21811"/>
    <cellStyle name="Normal 2 2 3 2 8 2 3 3" xfId="12550"/>
    <cellStyle name="Normal 2 2 3 2 8 2 4" xfId="5362"/>
    <cellStyle name="Normal 2 2 3 2 8 2 4 2" xfId="20106"/>
    <cellStyle name="Normal 2 2 3 2 8 2 5" xfId="16328"/>
    <cellStyle name="Normal 2 2 3 2 8 2 6" xfId="10845"/>
    <cellStyle name="Normal 2 2 3 2 8 3" xfId="2655"/>
    <cellStyle name="Normal 2 2 3 2 8 3 2" xfId="8138"/>
    <cellStyle name="Normal 2 2 3 2 8 3 2 2" xfId="22882"/>
    <cellStyle name="Normal 2 2 3 2 8 3 3" xfId="17399"/>
    <cellStyle name="Normal 2 2 3 2 8 3 4" xfId="13621"/>
    <cellStyle name="Normal 2 2 3 2 8 4" xfId="6433"/>
    <cellStyle name="Normal 2 2 3 2 8 4 2" xfId="21177"/>
    <cellStyle name="Normal 2 2 3 2 8 4 3" xfId="11916"/>
    <cellStyle name="Normal 2 2 3 2 8 5" xfId="4728"/>
    <cellStyle name="Normal 2 2 3 2 8 5 2" xfId="19472"/>
    <cellStyle name="Normal 2 2 3 2 8 6" xfId="15694"/>
    <cellStyle name="Normal 2 2 3 2 8 7" xfId="10211"/>
    <cellStyle name="Normal 2 2 3 2 9" xfId="1004"/>
    <cellStyle name="Normal 2 2 3 2 9 2" xfId="2709"/>
    <cellStyle name="Normal 2 2 3 2 9 2 2" xfId="8192"/>
    <cellStyle name="Normal 2 2 3 2 9 2 2 2" xfId="22936"/>
    <cellStyle name="Normal 2 2 3 2 9 2 3" xfId="17453"/>
    <cellStyle name="Normal 2 2 3 2 9 2 4" xfId="13675"/>
    <cellStyle name="Normal 2 2 3 2 9 3" xfId="6487"/>
    <cellStyle name="Normal 2 2 3 2 9 3 2" xfId="21231"/>
    <cellStyle name="Normal 2 2 3 2 9 3 3" xfId="11970"/>
    <cellStyle name="Normal 2 2 3 2 9 4" xfId="4782"/>
    <cellStyle name="Normal 2 2 3 2 9 4 2" xfId="19526"/>
    <cellStyle name="Normal 2 2 3 2 9 5" xfId="15748"/>
    <cellStyle name="Normal 2 2 3 2 9 6" xfId="10265"/>
    <cellStyle name="Normal 2 2 3 3" xfId="65"/>
    <cellStyle name="Normal 2 2 3 3 10" xfId="2021"/>
    <cellStyle name="Normal 2 2 3 3 10 2" xfId="7504"/>
    <cellStyle name="Normal 2 2 3 3 10 2 2" xfId="22248"/>
    <cellStyle name="Normal 2 2 3 3 10 3" xfId="16765"/>
    <cellStyle name="Normal 2 2 3 3 10 4" xfId="12987"/>
    <cellStyle name="Normal 2 2 3 3 11" xfId="3726"/>
    <cellStyle name="Normal 2 2 3 3 11 2" xfId="9209"/>
    <cellStyle name="Normal 2 2 3 3 11 2 2" xfId="23953"/>
    <cellStyle name="Normal 2 2 3 3 11 3" xfId="18470"/>
    <cellStyle name="Normal 2 2 3 3 11 4" xfId="14692"/>
    <cellStyle name="Normal 2 2 3 3 12" xfId="5799"/>
    <cellStyle name="Normal 2 2 3 3 12 2" xfId="20543"/>
    <cellStyle name="Normal 2 2 3 3 12 3" xfId="11282"/>
    <cellStyle name="Normal 2 2 3 3 13" xfId="4094"/>
    <cellStyle name="Normal 2 2 3 3 13 2" xfId="18838"/>
    <cellStyle name="Normal 2 2 3 3 14" xfId="15060"/>
    <cellStyle name="Normal 2 2 3 3 15" xfId="9577"/>
    <cellStyle name="Normal 2 2 3 3 16" xfId="306"/>
    <cellStyle name="Normal 2 2 3 3 2" xfId="201"/>
    <cellStyle name="Normal 2 2 3 3 2 10" xfId="15237"/>
    <cellStyle name="Normal 2 2 3 3 2 11" xfId="9754"/>
    <cellStyle name="Normal 2 2 3 3 2 12" xfId="486"/>
    <cellStyle name="Normal 2 2 3 3 2 2" xfId="621"/>
    <cellStyle name="Normal 2 2 3 3 2 2 10" xfId="9884"/>
    <cellStyle name="Normal 2 2 3 3 2 2 2" xfId="881"/>
    <cellStyle name="Normal 2 2 3 3 2 2 2 2" xfId="1517"/>
    <cellStyle name="Normal 2 2 3 3 2 2 2 2 2" xfId="3222"/>
    <cellStyle name="Normal 2 2 3 3 2 2 2 2 2 2" xfId="8705"/>
    <cellStyle name="Normal 2 2 3 3 2 2 2 2 2 2 2" xfId="23449"/>
    <cellStyle name="Normal 2 2 3 3 2 2 2 2 2 3" xfId="17966"/>
    <cellStyle name="Normal 2 2 3 3 2 2 2 2 2 4" xfId="14188"/>
    <cellStyle name="Normal 2 2 3 3 2 2 2 2 3" xfId="7000"/>
    <cellStyle name="Normal 2 2 3 3 2 2 2 2 3 2" xfId="21744"/>
    <cellStyle name="Normal 2 2 3 3 2 2 2 2 3 3" xfId="12483"/>
    <cellStyle name="Normal 2 2 3 3 2 2 2 2 4" xfId="5295"/>
    <cellStyle name="Normal 2 2 3 3 2 2 2 2 4 2" xfId="20039"/>
    <cellStyle name="Normal 2 2 3 3 2 2 2 2 5" xfId="16261"/>
    <cellStyle name="Normal 2 2 3 3 2 2 2 2 6" xfId="10778"/>
    <cellStyle name="Normal 2 2 3 3 2 2 2 3" xfId="2588"/>
    <cellStyle name="Normal 2 2 3 3 2 2 2 3 2" xfId="8071"/>
    <cellStyle name="Normal 2 2 3 3 2 2 2 3 2 2" xfId="22815"/>
    <cellStyle name="Normal 2 2 3 3 2 2 2 3 3" xfId="17332"/>
    <cellStyle name="Normal 2 2 3 3 2 2 2 3 4" xfId="13554"/>
    <cellStyle name="Normal 2 2 3 3 2 2 2 4" xfId="6366"/>
    <cellStyle name="Normal 2 2 3 3 2 2 2 4 2" xfId="21110"/>
    <cellStyle name="Normal 2 2 3 3 2 2 2 4 3" xfId="11849"/>
    <cellStyle name="Normal 2 2 3 3 2 2 2 5" xfId="4661"/>
    <cellStyle name="Normal 2 2 3 3 2 2 2 5 2" xfId="19405"/>
    <cellStyle name="Normal 2 2 3 3 2 2 2 6" xfId="15627"/>
    <cellStyle name="Normal 2 2 3 3 2 2 2 7" xfId="10144"/>
    <cellStyle name="Normal 2 2 3 3 2 2 3" xfId="1257"/>
    <cellStyle name="Normal 2 2 3 3 2 2 3 2" xfId="2962"/>
    <cellStyle name="Normal 2 2 3 3 2 2 3 2 2" xfId="8445"/>
    <cellStyle name="Normal 2 2 3 3 2 2 3 2 2 2" xfId="23189"/>
    <cellStyle name="Normal 2 2 3 3 2 2 3 2 3" xfId="17706"/>
    <cellStyle name="Normal 2 2 3 3 2 2 3 2 4" xfId="13928"/>
    <cellStyle name="Normal 2 2 3 3 2 2 3 3" xfId="6740"/>
    <cellStyle name="Normal 2 2 3 3 2 2 3 3 2" xfId="21484"/>
    <cellStyle name="Normal 2 2 3 3 2 2 3 3 3" xfId="12223"/>
    <cellStyle name="Normal 2 2 3 3 2 2 3 4" xfId="5035"/>
    <cellStyle name="Normal 2 2 3 3 2 2 3 4 2" xfId="19779"/>
    <cellStyle name="Normal 2 2 3 3 2 2 3 5" xfId="16001"/>
    <cellStyle name="Normal 2 2 3 3 2 2 3 6" xfId="10518"/>
    <cellStyle name="Normal 2 2 3 3 2 2 4" xfId="1891"/>
    <cellStyle name="Normal 2 2 3 3 2 2 4 2" xfId="3596"/>
    <cellStyle name="Normal 2 2 3 3 2 2 4 2 2" xfId="9079"/>
    <cellStyle name="Normal 2 2 3 3 2 2 4 2 2 2" xfId="23823"/>
    <cellStyle name="Normal 2 2 3 3 2 2 4 2 3" xfId="18340"/>
    <cellStyle name="Normal 2 2 3 3 2 2 4 2 4" xfId="14562"/>
    <cellStyle name="Normal 2 2 3 3 2 2 4 3" xfId="7374"/>
    <cellStyle name="Normal 2 2 3 3 2 2 4 3 2" xfId="22118"/>
    <cellStyle name="Normal 2 2 3 3 2 2 4 3 3" xfId="12857"/>
    <cellStyle name="Normal 2 2 3 3 2 2 4 4" xfId="5669"/>
    <cellStyle name="Normal 2 2 3 3 2 2 4 4 2" xfId="20413"/>
    <cellStyle name="Normal 2 2 3 3 2 2 4 5" xfId="16635"/>
    <cellStyle name="Normal 2 2 3 3 2 2 4 6" xfId="11152"/>
    <cellStyle name="Normal 2 2 3 3 2 2 5" xfId="2328"/>
    <cellStyle name="Normal 2 2 3 3 2 2 5 2" xfId="7811"/>
    <cellStyle name="Normal 2 2 3 3 2 2 5 2 2" xfId="22555"/>
    <cellStyle name="Normal 2 2 3 3 2 2 5 3" xfId="17072"/>
    <cellStyle name="Normal 2 2 3 3 2 2 5 4" xfId="13294"/>
    <cellStyle name="Normal 2 2 3 3 2 2 6" xfId="3964"/>
    <cellStyle name="Normal 2 2 3 3 2 2 6 2" xfId="9447"/>
    <cellStyle name="Normal 2 2 3 3 2 2 6 2 2" xfId="24191"/>
    <cellStyle name="Normal 2 2 3 3 2 2 6 3" xfId="18708"/>
    <cellStyle name="Normal 2 2 3 3 2 2 6 4" xfId="14930"/>
    <cellStyle name="Normal 2 2 3 3 2 2 7" xfId="6106"/>
    <cellStyle name="Normal 2 2 3 3 2 2 7 2" xfId="20850"/>
    <cellStyle name="Normal 2 2 3 3 2 2 7 3" xfId="11589"/>
    <cellStyle name="Normal 2 2 3 3 2 2 8" xfId="4401"/>
    <cellStyle name="Normal 2 2 3 3 2 2 8 2" xfId="19145"/>
    <cellStyle name="Normal 2 2 3 3 2 2 9" xfId="15367"/>
    <cellStyle name="Normal 2 2 3 3 2 3" xfId="751"/>
    <cellStyle name="Normal 2 2 3 3 2 3 2" xfId="1387"/>
    <cellStyle name="Normal 2 2 3 3 2 3 2 2" xfId="3092"/>
    <cellStyle name="Normal 2 2 3 3 2 3 2 2 2" xfId="8575"/>
    <cellStyle name="Normal 2 2 3 3 2 3 2 2 2 2" xfId="23319"/>
    <cellStyle name="Normal 2 2 3 3 2 3 2 2 3" xfId="17836"/>
    <cellStyle name="Normal 2 2 3 3 2 3 2 2 4" xfId="14058"/>
    <cellStyle name="Normal 2 2 3 3 2 3 2 3" xfId="6870"/>
    <cellStyle name="Normal 2 2 3 3 2 3 2 3 2" xfId="21614"/>
    <cellStyle name="Normal 2 2 3 3 2 3 2 3 3" xfId="12353"/>
    <cellStyle name="Normal 2 2 3 3 2 3 2 4" xfId="5165"/>
    <cellStyle name="Normal 2 2 3 3 2 3 2 4 2" xfId="19909"/>
    <cellStyle name="Normal 2 2 3 3 2 3 2 5" xfId="16131"/>
    <cellStyle name="Normal 2 2 3 3 2 3 2 6" xfId="10648"/>
    <cellStyle name="Normal 2 2 3 3 2 3 3" xfId="2458"/>
    <cellStyle name="Normal 2 2 3 3 2 3 3 2" xfId="7941"/>
    <cellStyle name="Normal 2 2 3 3 2 3 3 2 2" xfId="22685"/>
    <cellStyle name="Normal 2 2 3 3 2 3 3 3" xfId="17202"/>
    <cellStyle name="Normal 2 2 3 3 2 3 3 4" xfId="13424"/>
    <cellStyle name="Normal 2 2 3 3 2 3 4" xfId="6236"/>
    <cellStyle name="Normal 2 2 3 3 2 3 4 2" xfId="20980"/>
    <cellStyle name="Normal 2 2 3 3 2 3 4 3" xfId="11719"/>
    <cellStyle name="Normal 2 2 3 3 2 3 5" xfId="4531"/>
    <cellStyle name="Normal 2 2 3 3 2 3 5 2" xfId="19275"/>
    <cellStyle name="Normal 2 2 3 3 2 3 6" xfId="15497"/>
    <cellStyle name="Normal 2 2 3 3 2 3 7" xfId="10014"/>
    <cellStyle name="Normal 2 2 3 3 2 4" xfId="1127"/>
    <cellStyle name="Normal 2 2 3 3 2 4 2" xfId="2832"/>
    <cellStyle name="Normal 2 2 3 3 2 4 2 2" xfId="8315"/>
    <cellStyle name="Normal 2 2 3 3 2 4 2 2 2" xfId="23059"/>
    <cellStyle name="Normal 2 2 3 3 2 4 2 3" xfId="17576"/>
    <cellStyle name="Normal 2 2 3 3 2 4 2 4" xfId="13798"/>
    <cellStyle name="Normal 2 2 3 3 2 4 3" xfId="6610"/>
    <cellStyle name="Normal 2 2 3 3 2 4 3 2" xfId="21354"/>
    <cellStyle name="Normal 2 2 3 3 2 4 3 3" xfId="12093"/>
    <cellStyle name="Normal 2 2 3 3 2 4 4" xfId="4905"/>
    <cellStyle name="Normal 2 2 3 3 2 4 4 2" xfId="19649"/>
    <cellStyle name="Normal 2 2 3 3 2 4 5" xfId="15871"/>
    <cellStyle name="Normal 2 2 3 3 2 4 6" xfId="10388"/>
    <cellStyle name="Normal 2 2 3 3 2 5" xfId="1761"/>
    <cellStyle name="Normal 2 2 3 3 2 5 2" xfId="3466"/>
    <cellStyle name="Normal 2 2 3 3 2 5 2 2" xfId="8949"/>
    <cellStyle name="Normal 2 2 3 3 2 5 2 2 2" xfId="23693"/>
    <cellStyle name="Normal 2 2 3 3 2 5 2 3" xfId="18210"/>
    <cellStyle name="Normal 2 2 3 3 2 5 2 4" xfId="14432"/>
    <cellStyle name="Normal 2 2 3 3 2 5 3" xfId="7244"/>
    <cellStyle name="Normal 2 2 3 3 2 5 3 2" xfId="21988"/>
    <cellStyle name="Normal 2 2 3 3 2 5 3 3" xfId="12727"/>
    <cellStyle name="Normal 2 2 3 3 2 5 4" xfId="5539"/>
    <cellStyle name="Normal 2 2 3 3 2 5 4 2" xfId="20283"/>
    <cellStyle name="Normal 2 2 3 3 2 5 5" xfId="16505"/>
    <cellStyle name="Normal 2 2 3 3 2 5 6" xfId="11022"/>
    <cellStyle name="Normal 2 2 3 3 2 6" xfId="2198"/>
    <cellStyle name="Normal 2 2 3 3 2 6 2" xfId="7681"/>
    <cellStyle name="Normal 2 2 3 3 2 6 2 2" xfId="22425"/>
    <cellStyle name="Normal 2 2 3 3 2 6 3" xfId="16942"/>
    <cellStyle name="Normal 2 2 3 3 2 6 4" xfId="13164"/>
    <cellStyle name="Normal 2 2 3 3 2 7" xfId="3834"/>
    <cellStyle name="Normal 2 2 3 3 2 7 2" xfId="9317"/>
    <cellStyle name="Normal 2 2 3 3 2 7 2 2" xfId="24061"/>
    <cellStyle name="Normal 2 2 3 3 2 7 3" xfId="18578"/>
    <cellStyle name="Normal 2 2 3 3 2 7 4" xfId="14800"/>
    <cellStyle name="Normal 2 2 3 3 2 8" xfId="5976"/>
    <cellStyle name="Normal 2 2 3 3 2 8 2" xfId="20720"/>
    <cellStyle name="Normal 2 2 3 3 2 8 3" xfId="11459"/>
    <cellStyle name="Normal 2 2 3 3 2 9" xfId="4271"/>
    <cellStyle name="Normal 2 2 3 3 2 9 2" xfId="19015"/>
    <cellStyle name="Normal 2 2 3 3 3" xfId="202"/>
    <cellStyle name="Normal 2 2 3 3 3 10" xfId="9830"/>
    <cellStyle name="Normal 2 2 3 3 3 11" xfId="567"/>
    <cellStyle name="Normal 2 2 3 3 3 2" xfId="827"/>
    <cellStyle name="Normal 2 2 3 3 3 2 2" xfId="1463"/>
    <cellStyle name="Normal 2 2 3 3 3 2 2 2" xfId="3168"/>
    <cellStyle name="Normal 2 2 3 3 3 2 2 2 2" xfId="8651"/>
    <cellStyle name="Normal 2 2 3 3 3 2 2 2 2 2" xfId="23395"/>
    <cellStyle name="Normal 2 2 3 3 3 2 2 2 3" xfId="17912"/>
    <cellStyle name="Normal 2 2 3 3 3 2 2 2 4" xfId="14134"/>
    <cellStyle name="Normal 2 2 3 3 3 2 2 3" xfId="6946"/>
    <cellStyle name="Normal 2 2 3 3 3 2 2 3 2" xfId="21690"/>
    <cellStyle name="Normal 2 2 3 3 3 2 2 3 3" xfId="12429"/>
    <cellStyle name="Normal 2 2 3 3 3 2 2 4" xfId="5241"/>
    <cellStyle name="Normal 2 2 3 3 3 2 2 4 2" xfId="19985"/>
    <cellStyle name="Normal 2 2 3 3 3 2 2 5" xfId="16207"/>
    <cellStyle name="Normal 2 2 3 3 3 2 2 6" xfId="10724"/>
    <cellStyle name="Normal 2 2 3 3 3 2 3" xfId="2534"/>
    <cellStyle name="Normal 2 2 3 3 3 2 3 2" xfId="8017"/>
    <cellStyle name="Normal 2 2 3 3 3 2 3 2 2" xfId="22761"/>
    <cellStyle name="Normal 2 2 3 3 3 2 3 3" xfId="17278"/>
    <cellStyle name="Normal 2 2 3 3 3 2 3 4" xfId="13500"/>
    <cellStyle name="Normal 2 2 3 3 3 2 4" xfId="6312"/>
    <cellStyle name="Normal 2 2 3 3 3 2 4 2" xfId="21056"/>
    <cellStyle name="Normal 2 2 3 3 3 2 4 3" xfId="11795"/>
    <cellStyle name="Normal 2 2 3 3 3 2 5" xfId="4607"/>
    <cellStyle name="Normal 2 2 3 3 3 2 5 2" xfId="19351"/>
    <cellStyle name="Normal 2 2 3 3 3 2 6" xfId="15573"/>
    <cellStyle name="Normal 2 2 3 3 3 2 7" xfId="10090"/>
    <cellStyle name="Normal 2 2 3 3 3 3" xfId="1203"/>
    <cellStyle name="Normal 2 2 3 3 3 3 2" xfId="2908"/>
    <cellStyle name="Normal 2 2 3 3 3 3 2 2" xfId="8391"/>
    <cellStyle name="Normal 2 2 3 3 3 3 2 2 2" xfId="23135"/>
    <cellStyle name="Normal 2 2 3 3 3 3 2 3" xfId="17652"/>
    <cellStyle name="Normal 2 2 3 3 3 3 2 4" xfId="13874"/>
    <cellStyle name="Normal 2 2 3 3 3 3 3" xfId="6686"/>
    <cellStyle name="Normal 2 2 3 3 3 3 3 2" xfId="21430"/>
    <cellStyle name="Normal 2 2 3 3 3 3 3 3" xfId="12169"/>
    <cellStyle name="Normal 2 2 3 3 3 3 4" xfId="4981"/>
    <cellStyle name="Normal 2 2 3 3 3 3 4 2" xfId="19725"/>
    <cellStyle name="Normal 2 2 3 3 3 3 5" xfId="15947"/>
    <cellStyle name="Normal 2 2 3 3 3 3 6" xfId="10464"/>
    <cellStyle name="Normal 2 2 3 3 3 4" xfId="1837"/>
    <cellStyle name="Normal 2 2 3 3 3 4 2" xfId="3542"/>
    <cellStyle name="Normal 2 2 3 3 3 4 2 2" xfId="9025"/>
    <cellStyle name="Normal 2 2 3 3 3 4 2 2 2" xfId="23769"/>
    <cellStyle name="Normal 2 2 3 3 3 4 2 3" xfId="18286"/>
    <cellStyle name="Normal 2 2 3 3 3 4 2 4" xfId="14508"/>
    <cellStyle name="Normal 2 2 3 3 3 4 3" xfId="7320"/>
    <cellStyle name="Normal 2 2 3 3 3 4 3 2" xfId="22064"/>
    <cellStyle name="Normal 2 2 3 3 3 4 3 3" xfId="12803"/>
    <cellStyle name="Normal 2 2 3 3 3 4 4" xfId="5615"/>
    <cellStyle name="Normal 2 2 3 3 3 4 4 2" xfId="20359"/>
    <cellStyle name="Normal 2 2 3 3 3 4 5" xfId="16581"/>
    <cellStyle name="Normal 2 2 3 3 3 4 6" xfId="11098"/>
    <cellStyle name="Normal 2 2 3 3 3 5" xfId="2274"/>
    <cellStyle name="Normal 2 2 3 3 3 5 2" xfId="7757"/>
    <cellStyle name="Normal 2 2 3 3 3 5 2 2" xfId="22501"/>
    <cellStyle name="Normal 2 2 3 3 3 5 3" xfId="17018"/>
    <cellStyle name="Normal 2 2 3 3 3 5 4" xfId="13240"/>
    <cellStyle name="Normal 2 2 3 3 3 6" xfId="3910"/>
    <cellStyle name="Normal 2 2 3 3 3 6 2" xfId="9393"/>
    <cellStyle name="Normal 2 2 3 3 3 6 2 2" xfId="24137"/>
    <cellStyle name="Normal 2 2 3 3 3 6 3" xfId="18654"/>
    <cellStyle name="Normal 2 2 3 3 3 6 4" xfId="14876"/>
    <cellStyle name="Normal 2 2 3 3 3 7" xfId="6052"/>
    <cellStyle name="Normal 2 2 3 3 3 7 2" xfId="20796"/>
    <cellStyle name="Normal 2 2 3 3 3 7 3" xfId="11535"/>
    <cellStyle name="Normal 2 2 3 3 3 8" xfId="4347"/>
    <cellStyle name="Normal 2 2 3 3 3 8 2" xfId="19091"/>
    <cellStyle name="Normal 2 2 3 3 3 9" xfId="15313"/>
    <cellStyle name="Normal 2 2 3 3 4" xfId="140"/>
    <cellStyle name="Normal 2 2 3 3 4 10" xfId="432"/>
    <cellStyle name="Normal 2 2 3 3 4 2" xfId="1073"/>
    <cellStyle name="Normal 2 2 3 3 4 2 2" xfId="2778"/>
    <cellStyle name="Normal 2 2 3 3 4 2 2 2" xfId="8261"/>
    <cellStyle name="Normal 2 2 3 3 4 2 2 2 2" xfId="23005"/>
    <cellStyle name="Normal 2 2 3 3 4 2 2 3" xfId="17522"/>
    <cellStyle name="Normal 2 2 3 3 4 2 2 4" xfId="13744"/>
    <cellStyle name="Normal 2 2 3 3 4 2 3" xfId="6556"/>
    <cellStyle name="Normal 2 2 3 3 4 2 3 2" xfId="21300"/>
    <cellStyle name="Normal 2 2 3 3 4 2 3 3" xfId="12039"/>
    <cellStyle name="Normal 2 2 3 3 4 2 4" xfId="4851"/>
    <cellStyle name="Normal 2 2 3 3 4 2 4 2" xfId="19595"/>
    <cellStyle name="Normal 2 2 3 3 4 2 5" xfId="15817"/>
    <cellStyle name="Normal 2 2 3 3 4 2 6" xfId="10334"/>
    <cellStyle name="Normal 2 2 3 3 4 3" xfId="1707"/>
    <cellStyle name="Normal 2 2 3 3 4 3 2" xfId="3412"/>
    <cellStyle name="Normal 2 2 3 3 4 3 2 2" xfId="8895"/>
    <cellStyle name="Normal 2 2 3 3 4 3 2 2 2" xfId="23639"/>
    <cellStyle name="Normal 2 2 3 3 4 3 2 3" xfId="18156"/>
    <cellStyle name="Normal 2 2 3 3 4 3 2 4" xfId="14378"/>
    <cellStyle name="Normal 2 2 3 3 4 3 3" xfId="7190"/>
    <cellStyle name="Normal 2 2 3 3 4 3 3 2" xfId="21934"/>
    <cellStyle name="Normal 2 2 3 3 4 3 3 3" xfId="12673"/>
    <cellStyle name="Normal 2 2 3 3 4 3 4" xfId="5485"/>
    <cellStyle name="Normal 2 2 3 3 4 3 4 2" xfId="20229"/>
    <cellStyle name="Normal 2 2 3 3 4 3 5" xfId="16451"/>
    <cellStyle name="Normal 2 2 3 3 4 3 6" xfId="10968"/>
    <cellStyle name="Normal 2 2 3 3 4 4" xfId="2144"/>
    <cellStyle name="Normal 2 2 3 3 4 4 2" xfId="7627"/>
    <cellStyle name="Normal 2 2 3 3 4 4 2 2" xfId="22371"/>
    <cellStyle name="Normal 2 2 3 3 4 4 3" xfId="16888"/>
    <cellStyle name="Normal 2 2 3 3 4 4 4" xfId="13110"/>
    <cellStyle name="Normal 2 2 3 3 4 5" xfId="3780"/>
    <cellStyle name="Normal 2 2 3 3 4 5 2" xfId="9263"/>
    <cellStyle name="Normal 2 2 3 3 4 5 2 2" xfId="24007"/>
    <cellStyle name="Normal 2 2 3 3 4 5 3" xfId="18524"/>
    <cellStyle name="Normal 2 2 3 3 4 5 4" xfId="14746"/>
    <cellStyle name="Normal 2 2 3 3 4 6" xfId="5922"/>
    <cellStyle name="Normal 2 2 3 3 4 6 2" xfId="20666"/>
    <cellStyle name="Normal 2 2 3 3 4 6 3" xfId="11405"/>
    <cellStyle name="Normal 2 2 3 3 4 7" xfId="4217"/>
    <cellStyle name="Normal 2 2 3 3 4 7 2" xfId="18961"/>
    <cellStyle name="Normal 2 2 3 3 4 8" xfId="15183"/>
    <cellStyle name="Normal 2 2 3 3 4 9" xfId="9700"/>
    <cellStyle name="Normal 2 2 3 3 5" xfId="697"/>
    <cellStyle name="Normal 2 2 3 3 5 2" xfId="1333"/>
    <cellStyle name="Normal 2 2 3 3 5 2 2" xfId="3038"/>
    <cellStyle name="Normal 2 2 3 3 5 2 2 2" xfId="8521"/>
    <cellStyle name="Normal 2 2 3 3 5 2 2 2 2" xfId="23265"/>
    <cellStyle name="Normal 2 2 3 3 5 2 2 3" xfId="17782"/>
    <cellStyle name="Normal 2 2 3 3 5 2 2 4" xfId="14004"/>
    <cellStyle name="Normal 2 2 3 3 5 2 3" xfId="6816"/>
    <cellStyle name="Normal 2 2 3 3 5 2 3 2" xfId="21560"/>
    <cellStyle name="Normal 2 2 3 3 5 2 3 3" xfId="12299"/>
    <cellStyle name="Normal 2 2 3 3 5 2 4" xfId="5111"/>
    <cellStyle name="Normal 2 2 3 3 5 2 4 2" xfId="19855"/>
    <cellStyle name="Normal 2 2 3 3 5 2 5" xfId="16077"/>
    <cellStyle name="Normal 2 2 3 3 5 2 6" xfId="10594"/>
    <cellStyle name="Normal 2 2 3 3 5 3" xfId="1967"/>
    <cellStyle name="Normal 2 2 3 3 5 3 2" xfId="3672"/>
    <cellStyle name="Normal 2 2 3 3 5 3 2 2" xfId="9155"/>
    <cellStyle name="Normal 2 2 3 3 5 3 2 2 2" xfId="23899"/>
    <cellStyle name="Normal 2 2 3 3 5 3 2 3" xfId="18416"/>
    <cellStyle name="Normal 2 2 3 3 5 3 2 4" xfId="14638"/>
    <cellStyle name="Normal 2 2 3 3 5 3 3" xfId="7450"/>
    <cellStyle name="Normal 2 2 3 3 5 3 3 2" xfId="22194"/>
    <cellStyle name="Normal 2 2 3 3 5 3 3 3" xfId="12933"/>
    <cellStyle name="Normal 2 2 3 3 5 3 4" xfId="5745"/>
    <cellStyle name="Normal 2 2 3 3 5 3 4 2" xfId="20489"/>
    <cellStyle name="Normal 2 2 3 3 5 3 5" xfId="16711"/>
    <cellStyle name="Normal 2 2 3 3 5 3 6" xfId="11228"/>
    <cellStyle name="Normal 2 2 3 3 5 4" xfId="2404"/>
    <cellStyle name="Normal 2 2 3 3 5 4 2" xfId="7887"/>
    <cellStyle name="Normal 2 2 3 3 5 4 2 2" xfId="22631"/>
    <cellStyle name="Normal 2 2 3 3 5 4 3" xfId="17148"/>
    <cellStyle name="Normal 2 2 3 3 5 4 4" xfId="13370"/>
    <cellStyle name="Normal 2 2 3 3 5 5" xfId="4040"/>
    <cellStyle name="Normal 2 2 3 3 5 5 2" xfId="9523"/>
    <cellStyle name="Normal 2 2 3 3 5 5 2 2" xfId="24267"/>
    <cellStyle name="Normal 2 2 3 3 5 5 3" xfId="18784"/>
    <cellStyle name="Normal 2 2 3 3 5 5 4" xfId="15006"/>
    <cellStyle name="Normal 2 2 3 3 5 6" xfId="6182"/>
    <cellStyle name="Normal 2 2 3 3 5 6 2" xfId="20926"/>
    <cellStyle name="Normal 2 2 3 3 5 6 3" xfId="11665"/>
    <cellStyle name="Normal 2 2 3 3 5 7" xfId="4477"/>
    <cellStyle name="Normal 2 2 3 3 5 7 2" xfId="19221"/>
    <cellStyle name="Normal 2 2 3 3 5 8" xfId="15443"/>
    <cellStyle name="Normal 2 2 3 3 5 9" xfId="9960"/>
    <cellStyle name="Normal 2 2 3 3 6" xfId="965"/>
    <cellStyle name="Normal 2 2 3 3 6 2" xfId="1599"/>
    <cellStyle name="Normal 2 2 3 3 6 2 2" xfId="3304"/>
    <cellStyle name="Normal 2 2 3 3 6 2 2 2" xfId="8787"/>
    <cellStyle name="Normal 2 2 3 3 6 2 2 2 2" xfId="23531"/>
    <cellStyle name="Normal 2 2 3 3 6 2 2 3" xfId="18048"/>
    <cellStyle name="Normal 2 2 3 3 6 2 2 4" xfId="14270"/>
    <cellStyle name="Normal 2 2 3 3 6 2 3" xfId="7082"/>
    <cellStyle name="Normal 2 2 3 3 6 2 3 2" xfId="21826"/>
    <cellStyle name="Normal 2 2 3 3 6 2 3 3" xfId="12565"/>
    <cellStyle name="Normal 2 2 3 3 6 2 4" xfId="5377"/>
    <cellStyle name="Normal 2 2 3 3 6 2 4 2" xfId="20121"/>
    <cellStyle name="Normal 2 2 3 3 6 2 5" xfId="16343"/>
    <cellStyle name="Normal 2 2 3 3 6 2 6" xfId="10860"/>
    <cellStyle name="Normal 2 2 3 3 6 3" xfId="2670"/>
    <cellStyle name="Normal 2 2 3 3 6 3 2" xfId="8153"/>
    <cellStyle name="Normal 2 2 3 3 6 3 2 2" xfId="22897"/>
    <cellStyle name="Normal 2 2 3 3 6 3 3" xfId="17414"/>
    <cellStyle name="Normal 2 2 3 3 6 3 4" xfId="13636"/>
    <cellStyle name="Normal 2 2 3 3 6 4" xfId="6448"/>
    <cellStyle name="Normal 2 2 3 3 6 4 2" xfId="21192"/>
    <cellStyle name="Normal 2 2 3 3 6 4 3" xfId="11931"/>
    <cellStyle name="Normal 2 2 3 3 6 5" xfId="4743"/>
    <cellStyle name="Normal 2 2 3 3 6 5 2" xfId="19487"/>
    <cellStyle name="Normal 2 2 3 3 6 6" xfId="15709"/>
    <cellStyle name="Normal 2 2 3 3 6 7" xfId="10226"/>
    <cellStyle name="Normal 2 2 3 3 7" xfId="1019"/>
    <cellStyle name="Normal 2 2 3 3 7 2" xfId="2724"/>
    <cellStyle name="Normal 2 2 3 3 7 2 2" xfId="8207"/>
    <cellStyle name="Normal 2 2 3 3 7 2 2 2" xfId="22951"/>
    <cellStyle name="Normal 2 2 3 3 7 2 3" xfId="17468"/>
    <cellStyle name="Normal 2 2 3 3 7 2 4" xfId="13690"/>
    <cellStyle name="Normal 2 2 3 3 7 3" xfId="6502"/>
    <cellStyle name="Normal 2 2 3 3 7 3 2" xfId="21246"/>
    <cellStyle name="Normal 2 2 3 3 7 3 3" xfId="11985"/>
    <cellStyle name="Normal 2 2 3 3 7 4" xfId="4797"/>
    <cellStyle name="Normal 2 2 3 3 7 4 2" xfId="19541"/>
    <cellStyle name="Normal 2 2 3 3 7 5" xfId="15763"/>
    <cellStyle name="Normal 2 2 3 3 7 6" xfId="10280"/>
    <cellStyle name="Normal 2 2 3 3 8" xfId="378"/>
    <cellStyle name="Normal 2 2 3 3 8 2" xfId="2090"/>
    <cellStyle name="Normal 2 2 3 3 8 2 2" xfId="7573"/>
    <cellStyle name="Normal 2 2 3 3 8 2 2 2" xfId="22317"/>
    <cellStyle name="Normal 2 2 3 3 8 2 3" xfId="16834"/>
    <cellStyle name="Normal 2 2 3 3 8 2 4" xfId="13056"/>
    <cellStyle name="Normal 2 2 3 3 8 3" xfId="5868"/>
    <cellStyle name="Normal 2 2 3 3 8 3 2" xfId="20612"/>
    <cellStyle name="Normal 2 2 3 3 8 3 3" xfId="11351"/>
    <cellStyle name="Normal 2 2 3 3 8 4" xfId="4163"/>
    <cellStyle name="Normal 2 2 3 3 8 4 2" xfId="18907"/>
    <cellStyle name="Normal 2 2 3 3 8 5" xfId="15129"/>
    <cellStyle name="Normal 2 2 3 3 8 6" xfId="9646"/>
    <cellStyle name="Normal 2 2 3 3 9" xfId="1653"/>
    <cellStyle name="Normal 2 2 3 3 9 2" xfId="3358"/>
    <cellStyle name="Normal 2 2 3 3 9 2 2" xfId="8841"/>
    <cellStyle name="Normal 2 2 3 3 9 2 2 2" xfId="23585"/>
    <cellStyle name="Normal 2 2 3 3 9 2 3" xfId="18102"/>
    <cellStyle name="Normal 2 2 3 3 9 2 4" xfId="14324"/>
    <cellStyle name="Normal 2 2 3 3 9 3" xfId="7136"/>
    <cellStyle name="Normal 2 2 3 3 9 3 2" xfId="21880"/>
    <cellStyle name="Normal 2 2 3 3 9 3 3" xfId="12619"/>
    <cellStyle name="Normal 2 2 3 3 9 4" xfId="5431"/>
    <cellStyle name="Normal 2 2 3 3 9 4 2" xfId="20175"/>
    <cellStyle name="Normal 2 2 3 3 9 5" xfId="16397"/>
    <cellStyle name="Normal 2 2 3 3 9 6" xfId="10914"/>
    <cellStyle name="Normal 2 2 3 4" xfId="97"/>
    <cellStyle name="Normal 2 2 3 4 10" xfId="4123"/>
    <cellStyle name="Normal 2 2 3 4 10 2" xfId="18867"/>
    <cellStyle name="Normal 2 2 3 4 11" xfId="15089"/>
    <cellStyle name="Normal 2 2 3 4 12" xfId="9606"/>
    <cellStyle name="Normal 2 2 3 4 13" xfId="335"/>
    <cellStyle name="Normal 2 2 3 4 2" xfId="169"/>
    <cellStyle name="Normal 2 2 3 4 2 10" xfId="9911"/>
    <cellStyle name="Normal 2 2 3 4 2 11" xfId="648"/>
    <cellStyle name="Normal 2 2 3 4 2 2" xfId="908"/>
    <cellStyle name="Normal 2 2 3 4 2 2 2" xfId="1544"/>
    <cellStyle name="Normal 2 2 3 4 2 2 2 2" xfId="3249"/>
    <cellStyle name="Normal 2 2 3 4 2 2 2 2 2" xfId="8732"/>
    <cellStyle name="Normal 2 2 3 4 2 2 2 2 2 2" xfId="23476"/>
    <cellStyle name="Normal 2 2 3 4 2 2 2 2 3" xfId="17993"/>
    <cellStyle name="Normal 2 2 3 4 2 2 2 2 4" xfId="14215"/>
    <cellStyle name="Normal 2 2 3 4 2 2 2 3" xfId="7027"/>
    <cellStyle name="Normal 2 2 3 4 2 2 2 3 2" xfId="21771"/>
    <cellStyle name="Normal 2 2 3 4 2 2 2 3 3" xfId="12510"/>
    <cellStyle name="Normal 2 2 3 4 2 2 2 4" xfId="5322"/>
    <cellStyle name="Normal 2 2 3 4 2 2 2 4 2" xfId="20066"/>
    <cellStyle name="Normal 2 2 3 4 2 2 2 5" xfId="16288"/>
    <cellStyle name="Normal 2 2 3 4 2 2 2 6" xfId="10805"/>
    <cellStyle name="Normal 2 2 3 4 2 2 3" xfId="2615"/>
    <cellStyle name="Normal 2 2 3 4 2 2 3 2" xfId="8098"/>
    <cellStyle name="Normal 2 2 3 4 2 2 3 2 2" xfId="22842"/>
    <cellStyle name="Normal 2 2 3 4 2 2 3 3" xfId="17359"/>
    <cellStyle name="Normal 2 2 3 4 2 2 3 4" xfId="13581"/>
    <cellStyle name="Normal 2 2 3 4 2 2 4" xfId="6393"/>
    <cellStyle name="Normal 2 2 3 4 2 2 4 2" xfId="21137"/>
    <cellStyle name="Normal 2 2 3 4 2 2 4 3" xfId="11876"/>
    <cellStyle name="Normal 2 2 3 4 2 2 5" xfId="4688"/>
    <cellStyle name="Normal 2 2 3 4 2 2 5 2" xfId="19432"/>
    <cellStyle name="Normal 2 2 3 4 2 2 6" xfId="15654"/>
    <cellStyle name="Normal 2 2 3 4 2 2 7" xfId="10171"/>
    <cellStyle name="Normal 2 2 3 4 2 3" xfId="1284"/>
    <cellStyle name="Normal 2 2 3 4 2 3 2" xfId="2989"/>
    <cellStyle name="Normal 2 2 3 4 2 3 2 2" xfId="8472"/>
    <cellStyle name="Normal 2 2 3 4 2 3 2 2 2" xfId="23216"/>
    <cellStyle name="Normal 2 2 3 4 2 3 2 3" xfId="17733"/>
    <cellStyle name="Normal 2 2 3 4 2 3 2 4" xfId="13955"/>
    <cellStyle name="Normal 2 2 3 4 2 3 3" xfId="6767"/>
    <cellStyle name="Normal 2 2 3 4 2 3 3 2" xfId="21511"/>
    <cellStyle name="Normal 2 2 3 4 2 3 3 3" xfId="12250"/>
    <cellStyle name="Normal 2 2 3 4 2 3 4" xfId="5062"/>
    <cellStyle name="Normal 2 2 3 4 2 3 4 2" xfId="19806"/>
    <cellStyle name="Normal 2 2 3 4 2 3 5" xfId="16028"/>
    <cellStyle name="Normal 2 2 3 4 2 3 6" xfId="10545"/>
    <cellStyle name="Normal 2 2 3 4 2 4" xfId="1918"/>
    <cellStyle name="Normal 2 2 3 4 2 4 2" xfId="3623"/>
    <cellStyle name="Normal 2 2 3 4 2 4 2 2" xfId="9106"/>
    <cellStyle name="Normal 2 2 3 4 2 4 2 2 2" xfId="23850"/>
    <cellStyle name="Normal 2 2 3 4 2 4 2 3" xfId="18367"/>
    <cellStyle name="Normal 2 2 3 4 2 4 2 4" xfId="14589"/>
    <cellStyle name="Normal 2 2 3 4 2 4 3" xfId="7401"/>
    <cellStyle name="Normal 2 2 3 4 2 4 3 2" xfId="22145"/>
    <cellStyle name="Normal 2 2 3 4 2 4 3 3" xfId="12884"/>
    <cellStyle name="Normal 2 2 3 4 2 4 4" xfId="5696"/>
    <cellStyle name="Normal 2 2 3 4 2 4 4 2" xfId="20440"/>
    <cellStyle name="Normal 2 2 3 4 2 4 5" xfId="16662"/>
    <cellStyle name="Normal 2 2 3 4 2 4 6" xfId="11179"/>
    <cellStyle name="Normal 2 2 3 4 2 5" xfId="2355"/>
    <cellStyle name="Normal 2 2 3 4 2 5 2" xfId="7838"/>
    <cellStyle name="Normal 2 2 3 4 2 5 2 2" xfId="22582"/>
    <cellStyle name="Normal 2 2 3 4 2 5 3" xfId="17099"/>
    <cellStyle name="Normal 2 2 3 4 2 5 4" xfId="13321"/>
    <cellStyle name="Normal 2 2 3 4 2 6" xfId="3991"/>
    <cellStyle name="Normal 2 2 3 4 2 6 2" xfId="9474"/>
    <cellStyle name="Normal 2 2 3 4 2 6 2 2" xfId="24218"/>
    <cellStyle name="Normal 2 2 3 4 2 6 3" xfId="18735"/>
    <cellStyle name="Normal 2 2 3 4 2 6 4" xfId="14957"/>
    <cellStyle name="Normal 2 2 3 4 2 7" xfId="6133"/>
    <cellStyle name="Normal 2 2 3 4 2 7 2" xfId="20877"/>
    <cellStyle name="Normal 2 2 3 4 2 7 3" xfId="11616"/>
    <cellStyle name="Normal 2 2 3 4 2 8" xfId="4428"/>
    <cellStyle name="Normal 2 2 3 4 2 8 2" xfId="19172"/>
    <cellStyle name="Normal 2 2 3 4 2 9" xfId="15394"/>
    <cellStyle name="Normal 2 2 3 4 3" xfId="778"/>
    <cellStyle name="Normal 2 2 3 4 3 2" xfId="1414"/>
    <cellStyle name="Normal 2 2 3 4 3 2 2" xfId="3119"/>
    <cellStyle name="Normal 2 2 3 4 3 2 2 2" xfId="8602"/>
    <cellStyle name="Normal 2 2 3 4 3 2 2 2 2" xfId="23346"/>
    <cellStyle name="Normal 2 2 3 4 3 2 2 3" xfId="17863"/>
    <cellStyle name="Normal 2 2 3 4 3 2 2 4" xfId="14085"/>
    <cellStyle name="Normal 2 2 3 4 3 2 3" xfId="6897"/>
    <cellStyle name="Normal 2 2 3 4 3 2 3 2" xfId="21641"/>
    <cellStyle name="Normal 2 2 3 4 3 2 3 3" xfId="12380"/>
    <cellStyle name="Normal 2 2 3 4 3 2 4" xfId="5192"/>
    <cellStyle name="Normal 2 2 3 4 3 2 4 2" xfId="19936"/>
    <cellStyle name="Normal 2 2 3 4 3 2 5" xfId="16158"/>
    <cellStyle name="Normal 2 2 3 4 3 2 6" xfId="10675"/>
    <cellStyle name="Normal 2 2 3 4 3 3" xfId="2485"/>
    <cellStyle name="Normal 2 2 3 4 3 3 2" xfId="7968"/>
    <cellStyle name="Normal 2 2 3 4 3 3 2 2" xfId="22712"/>
    <cellStyle name="Normal 2 2 3 4 3 3 3" xfId="17229"/>
    <cellStyle name="Normal 2 2 3 4 3 3 4" xfId="13451"/>
    <cellStyle name="Normal 2 2 3 4 3 4" xfId="6263"/>
    <cellStyle name="Normal 2 2 3 4 3 4 2" xfId="21007"/>
    <cellStyle name="Normal 2 2 3 4 3 4 3" xfId="11746"/>
    <cellStyle name="Normal 2 2 3 4 3 5" xfId="4558"/>
    <cellStyle name="Normal 2 2 3 4 3 5 2" xfId="19302"/>
    <cellStyle name="Normal 2 2 3 4 3 6" xfId="15524"/>
    <cellStyle name="Normal 2 2 3 4 3 7" xfId="10041"/>
    <cellStyle name="Normal 2 2 3 4 4" xfId="1154"/>
    <cellStyle name="Normal 2 2 3 4 4 2" xfId="2859"/>
    <cellStyle name="Normal 2 2 3 4 4 2 2" xfId="8342"/>
    <cellStyle name="Normal 2 2 3 4 4 2 2 2" xfId="23086"/>
    <cellStyle name="Normal 2 2 3 4 4 2 3" xfId="17603"/>
    <cellStyle name="Normal 2 2 3 4 4 2 4" xfId="13825"/>
    <cellStyle name="Normal 2 2 3 4 4 3" xfId="6637"/>
    <cellStyle name="Normal 2 2 3 4 4 3 2" xfId="21381"/>
    <cellStyle name="Normal 2 2 3 4 4 3 3" xfId="12120"/>
    <cellStyle name="Normal 2 2 3 4 4 4" xfId="4932"/>
    <cellStyle name="Normal 2 2 3 4 4 4 2" xfId="19676"/>
    <cellStyle name="Normal 2 2 3 4 4 5" xfId="15898"/>
    <cellStyle name="Normal 2 2 3 4 4 6" xfId="10415"/>
    <cellStyle name="Normal 2 2 3 4 5" xfId="513"/>
    <cellStyle name="Normal 2 2 3 4 5 2" xfId="2225"/>
    <cellStyle name="Normal 2 2 3 4 5 2 2" xfId="7708"/>
    <cellStyle name="Normal 2 2 3 4 5 2 2 2" xfId="22452"/>
    <cellStyle name="Normal 2 2 3 4 5 2 3" xfId="16969"/>
    <cellStyle name="Normal 2 2 3 4 5 2 4" xfId="13191"/>
    <cellStyle name="Normal 2 2 3 4 5 3" xfId="6003"/>
    <cellStyle name="Normal 2 2 3 4 5 3 2" xfId="20747"/>
    <cellStyle name="Normal 2 2 3 4 5 3 3" xfId="11486"/>
    <cellStyle name="Normal 2 2 3 4 5 4" xfId="4298"/>
    <cellStyle name="Normal 2 2 3 4 5 4 2" xfId="19042"/>
    <cellStyle name="Normal 2 2 3 4 5 5" xfId="15264"/>
    <cellStyle name="Normal 2 2 3 4 5 6" xfId="9781"/>
    <cellStyle name="Normal 2 2 3 4 6" xfId="1788"/>
    <cellStyle name="Normal 2 2 3 4 6 2" xfId="3493"/>
    <cellStyle name="Normal 2 2 3 4 6 2 2" xfId="8976"/>
    <cellStyle name="Normal 2 2 3 4 6 2 2 2" xfId="23720"/>
    <cellStyle name="Normal 2 2 3 4 6 2 3" xfId="18237"/>
    <cellStyle name="Normal 2 2 3 4 6 2 4" xfId="14459"/>
    <cellStyle name="Normal 2 2 3 4 6 3" xfId="7271"/>
    <cellStyle name="Normal 2 2 3 4 6 3 2" xfId="22015"/>
    <cellStyle name="Normal 2 2 3 4 6 3 3" xfId="12754"/>
    <cellStyle name="Normal 2 2 3 4 6 4" xfId="5566"/>
    <cellStyle name="Normal 2 2 3 4 6 4 2" xfId="20310"/>
    <cellStyle name="Normal 2 2 3 4 6 5" xfId="16532"/>
    <cellStyle name="Normal 2 2 3 4 6 6" xfId="11049"/>
    <cellStyle name="Normal 2 2 3 4 7" xfId="2050"/>
    <cellStyle name="Normal 2 2 3 4 7 2" xfId="7533"/>
    <cellStyle name="Normal 2 2 3 4 7 2 2" xfId="22277"/>
    <cellStyle name="Normal 2 2 3 4 7 3" xfId="16794"/>
    <cellStyle name="Normal 2 2 3 4 7 4" xfId="13016"/>
    <cellStyle name="Normal 2 2 3 4 8" xfId="3861"/>
    <cellStyle name="Normal 2 2 3 4 8 2" xfId="9344"/>
    <cellStyle name="Normal 2 2 3 4 8 2 2" xfId="24088"/>
    <cellStyle name="Normal 2 2 3 4 8 3" xfId="18605"/>
    <cellStyle name="Normal 2 2 3 4 8 4" xfId="14827"/>
    <cellStyle name="Normal 2 2 3 4 9" xfId="5828"/>
    <cellStyle name="Normal 2 2 3 4 9 2" xfId="20572"/>
    <cellStyle name="Normal 2 2 3 4 9 3" xfId="11311"/>
    <cellStyle name="Normal 2 2 3 5" xfId="203"/>
    <cellStyle name="Normal 2 2 3 5 10" xfId="15210"/>
    <cellStyle name="Normal 2 2 3 5 11" xfId="9727"/>
    <cellStyle name="Normal 2 2 3 5 12" xfId="459"/>
    <cellStyle name="Normal 2 2 3 5 2" xfId="594"/>
    <cellStyle name="Normal 2 2 3 5 2 10" xfId="9857"/>
    <cellStyle name="Normal 2 2 3 5 2 2" xfId="854"/>
    <cellStyle name="Normal 2 2 3 5 2 2 2" xfId="1490"/>
    <cellStyle name="Normal 2 2 3 5 2 2 2 2" xfId="3195"/>
    <cellStyle name="Normal 2 2 3 5 2 2 2 2 2" xfId="8678"/>
    <cellStyle name="Normal 2 2 3 5 2 2 2 2 2 2" xfId="23422"/>
    <cellStyle name="Normal 2 2 3 5 2 2 2 2 3" xfId="17939"/>
    <cellStyle name="Normal 2 2 3 5 2 2 2 2 4" xfId="14161"/>
    <cellStyle name="Normal 2 2 3 5 2 2 2 3" xfId="6973"/>
    <cellStyle name="Normal 2 2 3 5 2 2 2 3 2" xfId="21717"/>
    <cellStyle name="Normal 2 2 3 5 2 2 2 3 3" xfId="12456"/>
    <cellStyle name="Normal 2 2 3 5 2 2 2 4" xfId="5268"/>
    <cellStyle name="Normal 2 2 3 5 2 2 2 4 2" xfId="20012"/>
    <cellStyle name="Normal 2 2 3 5 2 2 2 5" xfId="16234"/>
    <cellStyle name="Normal 2 2 3 5 2 2 2 6" xfId="10751"/>
    <cellStyle name="Normal 2 2 3 5 2 2 3" xfId="2561"/>
    <cellStyle name="Normal 2 2 3 5 2 2 3 2" xfId="8044"/>
    <cellStyle name="Normal 2 2 3 5 2 2 3 2 2" xfId="22788"/>
    <cellStyle name="Normal 2 2 3 5 2 2 3 3" xfId="17305"/>
    <cellStyle name="Normal 2 2 3 5 2 2 3 4" xfId="13527"/>
    <cellStyle name="Normal 2 2 3 5 2 2 4" xfId="6339"/>
    <cellStyle name="Normal 2 2 3 5 2 2 4 2" xfId="21083"/>
    <cellStyle name="Normal 2 2 3 5 2 2 4 3" xfId="11822"/>
    <cellStyle name="Normal 2 2 3 5 2 2 5" xfId="4634"/>
    <cellStyle name="Normal 2 2 3 5 2 2 5 2" xfId="19378"/>
    <cellStyle name="Normal 2 2 3 5 2 2 6" xfId="15600"/>
    <cellStyle name="Normal 2 2 3 5 2 2 7" xfId="10117"/>
    <cellStyle name="Normal 2 2 3 5 2 3" xfId="1230"/>
    <cellStyle name="Normal 2 2 3 5 2 3 2" xfId="2935"/>
    <cellStyle name="Normal 2 2 3 5 2 3 2 2" xfId="8418"/>
    <cellStyle name="Normal 2 2 3 5 2 3 2 2 2" xfId="23162"/>
    <cellStyle name="Normal 2 2 3 5 2 3 2 3" xfId="17679"/>
    <cellStyle name="Normal 2 2 3 5 2 3 2 4" xfId="13901"/>
    <cellStyle name="Normal 2 2 3 5 2 3 3" xfId="6713"/>
    <cellStyle name="Normal 2 2 3 5 2 3 3 2" xfId="21457"/>
    <cellStyle name="Normal 2 2 3 5 2 3 3 3" xfId="12196"/>
    <cellStyle name="Normal 2 2 3 5 2 3 4" xfId="5008"/>
    <cellStyle name="Normal 2 2 3 5 2 3 4 2" xfId="19752"/>
    <cellStyle name="Normal 2 2 3 5 2 3 5" xfId="15974"/>
    <cellStyle name="Normal 2 2 3 5 2 3 6" xfId="10491"/>
    <cellStyle name="Normal 2 2 3 5 2 4" xfId="1864"/>
    <cellStyle name="Normal 2 2 3 5 2 4 2" xfId="3569"/>
    <cellStyle name="Normal 2 2 3 5 2 4 2 2" xfId="9052"/>
    <cellStyle name="Normal 2 2 3 5 2 4 2 2 2" xfId="23796"/>
    <cellStyle name="Normal 2 2 3 5 2 4 2 3" xfId="18313"/>
    <cellStyle name="Normal 2 2 3 5 2 4 2 4" xfId="14535"/>
    <cellStyle name="Normal 2 2 3 5 2 4 3" xfId="7347"/>
    <cellStyle name="Normal 2 2 3 5 2 4 3 2" xfId="22091"/>
    <cellStyle name="Normal 2 2 3 5 2 4 3 3" xfId="12830"/>
    <cellStyle name="Normal 2 2 3 5 2 4 4" xfId="5642"/>
    <cellStyle name="Normal 2 2 3 5 2 4 4 2" xfId="20386"/>
    <cellStyle name="Normal 2 2 3 5 2 4 5" xfId="16608"/>
    <cellStyle name="Normal 2 2 3 5 2 4 6" xfId="11125"/>
    <cellStyle name="Normal 2 2 3 5 2 5" xfId="2301"/>
    <cellStyle name="Normal 2 2 3 5 2 5 2" xfId="7784"/>
    <cellStyle name="Normal 2 2 3 5 2 5 2 2" xfId="22528"/>
    <cellStyle name="Normal 2 2 3 5 2 5 3" xfId="17045"/>
    <cellStyle name="Normal 2 2 3 5 2 5 4" xfId="13267"/>
    <cellStyle name="Normal 2 2 3 5 2 6" xfId="3937"/>
    <cellStyle name="Normal 2 2 3 5 2 6 2" xfId="9420"/>
    <cellStyle name="Normal 2 2 3 5 2 6 2 2" xfId="24164"/>
    <cellStyle name="Normal 2 2 3 5 2 6 3" xfId="18681"/>
    <cellStyle name="Normal 2 2 3 5 2 6 4" xfId="14903"/>
    <cellStyle name="Normal 2 2 3 5 2 7" xfId="6079"/>
    <cellStyle name="Normal 2 2 3 5 2 7 2" xfId="20823"/>
    <cellStyle name="Normal 2 2 3 5 2 7 3" xfId="11562"/>
    <cellStyle name="Normal 2 2 3 5 2 8" xfId="4374"/>
    <cellStyle name="Normal 2 2 3 5 2 8 2" xfId="19118"/>
    <cellStyle name="Normal 2 2 3 5 2 9" xfId="15340"/>
    <cellStyle name="Normal 2 2 3 5 3" xfId="724"/>
    <cellStyle name="Normal 2 2 3 5 3 2" xfId="1360"/>
    <cellStyle name="Normal 2 2 3 5 3 2 2" xfId="3065"/>
    <cellStyle name="Normal 2 2 3 5 3 2 2 2" xfId="8548"/>
    <cellStyle name="Normal 2 2 3 5 3 2 2 2 2" xfId="23292"/>
    <cellStyle name="Normal 2 2 3 5 3 2 2 3" xfId="17809"/>
    <cellStyle name="Normal 2 2 3 5 3 2 2 4" xfId="14031"/>
    <cellStyle name="Normal 2 2 3 5 3 2 3" xfId="6843"/>
    <cellStyle name="Normal 2 2 3 5 3 2 3 2" xfId="21587"/>
    <cellStyle name="Normal 2 2 3 5 3 2 3 3" xfId="12326"/>
    <cellStyle name="Normal 2 2 3 5 3 2 4" xfId="5138"/>
    <cellStyle name="Normal 2 2 3 5 3 2 4 2" xfId="19882"/>
    <cellStyle name="Normal 2 2 3 5 3 2 5" xfId="16104"/>
    <cellStyle name="Normal 2 2 3 5 3 2 6" xfId="10621"/>
    <cellStyle name="Normal 2 2 3 5 3 3" xfId="2431"/>
    <cellStyle name="Normal 2 2 3 5 3 3 2" xfId="7914"/>
    <cellStyle name="Normal 2 2 3 5 3 3 2 2" xfId="22658"/>
    <cellStyle name="Normal 2 2 3 5 3 3 3" xfId="17175"/>
    <cellStyle name="Normal 2 2 3 5 3 3 4" xfId="13397"/>
    <cellStyle name="Normal 2 2 3 5 3 4" xfId="6209"/>
    <cellStyle name="Normal 2 2 3 5 3 4 2" xfId="20953"/>
    <cellStyle name="Normal 2 2 3 5 3 4 3" xfId="11692"/>
    <cellStyle name="Normal 2 2 3 5 3 5" xfId="4504"/>
    <cellStyle name="Normal 2 2 3 5 3 5 2" xfId="19248"/>
    <cellStyle name="Normal 2 2 3 5 3 6" xfId="15470"/>
    <cellStyle name="Normal 2 2 3 5 3 7" xfId="9987"/>
    <cellStyle name="Normal 2 2 3 5 4" xfId="1100"/>
    <cellStyle name="Normal 2 2 3 5 4 2" xfId="2805"/>
    <cellStyle name="Normal 2 2 3 5 4 2 2" xfId="8288"/>
    <cellStyle name="Normal 2 2 3 5 4 2 2 2" xfId="23032"/>
    <cellStyle name="Normal 2 2 3 5 4 2 3" xfId="17549"/>
    <cellStyle name="Normal 2 2 3 5 4 2 4" xfId="13771"/>
    <cellStyle name="Normal 2 2 3 5 4 3" xfId="6583"/>
    <cellStyle name="Normal 2 2 3 5 4 3 2" xfId="21327"/>
    <cellStyle name="Normal 2 2 3 5 4 3 3" xfId="12066"/>
    <cellStyle name="Normal 2 2 3 5 4 4" xfId="4878"/>
    <cellStyle name="Normal 2 2 3 5 4 4 2" xfId="19622"/>
    <cellStyle name="Normal 2 2 3 5 4 5" xfId="15844"/>
    <cellStyle name="Normal 2 2 3 5 4 6" xfId="10361"/>
    <cellStyle name="Normal 2 2 3 5 5" xfId="1734"/>
    <cellStyle name="Normal 2 2 3 5 5 2" xfId="3439"/>
    <cellStyle name="Normal 2 2 3 5 5 2 2" xfId="8922"/>
    <cellStyle name="Normal 2 2 3 5 5 2 2 2" xfId="23666"/>
    <cellStyle name="Normal 2 2 3 5 5 2 3" xfId="18183"/>
    <cellStyle name="Normal 2 2 3 5 5 2 4" xfId="14405"/>
    <cellStyle name="Normal 2 2 3 5 5 3" xfId="7217"/>
    <cellStyle name="Normal 2 2 3 5 5 3 2" xfId="21961"/>
    <cellStyle name="Normal 2 2 3 5 5 3 3" xfId="12700"/>
    <cellStyle name="Normal 2 2 3 5 5 4" xfId="5512"/>
    <cellStyle name="Normal 2 2 3 5 5 4 2" xfId="20256"/>
    <cellStyle name="Normal 2 2 3 5 5 5" xfId="16478"/>
    <cellStyle name="Normal 2 2 3 5 5 6" xfId="10995"/>
    <cellStyle name="Normal 2 2 3 5 6" xfId="2171"/>
    <cellStyle name="Normal 2 2 3 5 6 2" xfId="7654"/>
    <cellStyle name="Normal 2 2 3 5 6 2 2" xfId="22398"/>
    <cellStyle name="Normal 2 2 3 5 6 3" xfId="16915"/>
    <cellStyle name="Normal 2 2 3 5 6 4" xfId="13137"/>
    <cellStyle name="Normal 2 2 3 5 7" xfId="3807"/>
    <cellStyle name="Normal 2 2 3 5 7 2" xfId="9290"/>
    <cellStyle name="Normal 2 2 3 5 7 2 2" xfId="24034"/>
    <cellStyle name="Normal 2 2 3 5 7 3" xfId="18551"/>
    <cellStyle name="Normal 2 2 3 5 7 4" xfId="14773"/>
    <cellStyle name="Normal 2 2 3 5 8" xfId="5949"/>
    <cellStyle name="Normal 2 2 3 5 8 2" xfId="20693"/>
    <cellStyle name="Normal 2 2 3 5 8 3" xfId="11432"/>
    <cellStyle name="Normal 2 2 3 5 9" xfId="4244"/>
    <cellStyle name="Normal 2 2 3 5 9 2" xfId="18988"/>
    <cellStyle name="Normal 2 2 3 6" xfId="113"/>
    <cellStyle name="Normal 2 2 3 6 10" xfId="9803"/>
    <cellStyle name="Normal 2 2 3 6 11" xfId="540"/>
    <cellStyle name="Normal 2 2 3 6 2" xfId="800"/>
    <cellStyle name="Normal 2 2 3 6 2 2" xfId="1436"/>
    <cellStyle name="Normal 2 2 3 6 2 2 2" xfId="3141"/>
    <cellStyle name="Normal 2 2 3 6 2 2 2 2" xfId="8624"/>
    <cellStyle name="Normal 2 2 3 6 2 2 2 2 2" xfId="23368"/>
    <cellStyle name="Normal 2 2 3 6 2 2 2 3" xfId="17885"/>
    <cellStyle name="Normal 2 2 3 6 2 2 2 4" xfId="14107"/>
    <cellStyle name="Normal 2 2 3 6 2 2 3" xfId="6919"/>
    <cellStyle name="Normal 2 2 3 6 2 2 3 2" xfId="21663"/>
    <cellStyle name="Normal 2 2 3 6 2 2 3 3" xfId="12402"/>
    <cellStyle name="Normal 2 2 3 6 2 2 4" xfId="5214"/>
    <cellStyle name="Normal 2 2 3 6 2 2 4 2" xfId="19958"/>
    <cellStyle name="Normal 2 2 3 6 2 2 5" xfId="16180"/>
    <cellStyle name="Normal 2 2 3 6 2 2 6" xfId="10697"/>
    <cellStyle name="Normal 2 2 3 6 2 3" xfId="2507"/>
    <cellStyle name="Normal 2 2 3 6 2 3 2" xfId="7990"/>
    <cellStyle name="Normal 2 2 3 6 2 3 2 2" xfId="22734"/>
    <cellStyle name="Normal 2 2 3 6 2 3 3" xfId="17251"/>
    <cellStyle name="Normal 2 2 3 6 2 3 4" xfId="13473"/>
    <cellStyle name="Normal 2 2 3 6 2 4" xfId="6285"/>
    <cellStyle name="Normal 2 2 3 6 2 4 2" xfId="21029"/>
    <cellStyle name="Normal 2 2 3 6 2 4 3" xfId="11768"/>
    <cellStyle name="Normal 2 2 3 6 2 5" xfId="4580"/>
    <cellStyle name="Normal 2 2 3 6 2 5 2" xfId="19324"/>
    <cellStyle name="Normal 2 2 3 6 2 6" xfId="15546"/>
    <cellStyle name="Normal 2 2 3 6 2 7" xfId="10063"/>
    <cellStyle name="Normal 2 2 3 6 3" xfId="1176"/>
    <cellStyle name="Normal 2 2 3 6 3 2" xfId="2881"/>
    <cellStyle name="Normal 2 2 3 6 3 2 2" xfId="8364"/>
    <cellStyle name="Normal 2 2 3 6 3 2 2 2" xfId="23108"/>
    <cellStyle name="Normal 2 2 3 6 3 2 3" xfId="17625"/>
    <cellStyle name="Normal 2 2 3 6 3 2 4" xfId="13847"/>
    <cellStyle name="Normal 2 2 3 6 3 3" xfId="6659"/>
    <cellStyle name="Normal 2 2 3 6 3 3 2" xfId="21403"/>
    <cellStyle name="Normal 2 2 3 6 3 3 3" xfId="12142"/>
    <cellStyle name="Normal 2 2 3 6 3 4" xfId="4954"/>
    <cellStyle name="Normal 2 2 3 6 3 4 2" xfId="19698"/>
    <cellStyle name="Normal 2 2 3 6 3 5" xfId="15920"/>
    <cellStyle name="Normal 2 2 3 6 3 6" xfId="10437"/>
    <cellStyle name="Normal 2 2 3 6 4" xfId="1810"/>
    <cellStyle name="Normal 2 2 3 6 4 2" xfId="3515"/>
    <cellStyle name="Normal 2 2 3 6 4 2 2" xfId="8998"/>
    <cellStyle name="Normal 2 2 3 6 4 2 2 2" xfId="23742"/>
    <cellStyle name="Normal 2 2 3 6 4 2 3" xfId="18259"/>
    <cellStyle name="Normal 2 2 3 6 4 2 4" xfId="14481"/>
    <cellStyle name="Normal 2 2 3 6 4 3" xfId="7293"/>
    <cellStyle name="Normal 2 2 3 6 4 3 2" xfId="22037"/>
    <cellStyle name="Normal 2 2 3 6 4 3 3" xfId="12776"/>
    <cellStyle name="Normal 2 2 3 6 4 4" xfId="5588"/>
    <cellStyle name="Normal 2 2 3 6 4 4 2" xfId="20332"/>
    <cellStyle name="Normal 2 2 3 6 4 5" xfId="16554"/>
    <cellStyle name="Normal 2 2 3 6 4 6" xfId="11071"/>
    <cellStyle name="Normal 2 2 3 6 5" xfId="2247"/>
    <cellStyle name="Normal 2 2 3 6 5 2" xfId="7730"/>
    <cellStyle name="Normal 2 2 3 6 5 2 2" xfId="22474"/>
    <cellStyle name="Normal 2 2 3 6 5 3" xfId="16991"/>
    <cellStyle name="Normal 2 2 3 6 5 4" xfId="13213"/>
    <cellStyle name="Normal 2 2 3 6 6" xfId="3883"/>
    <cellStyle name="Normal 2 2 3 6 6 2" xfId="9366"/>
    <cellStyle name="Normal 2 2 3 6 6 2 2" xfId="24110"/>
    <cellStyle name="Normal 2 2 3 6 6 3" xfId="18627"/>
    <cellStyle name="Normal 2 2 3 6 6 4" xfId="14849"/>
    <cellStyle name="Normal 2 2 3 6 7" xfId="6025"/>
    <cellStyle name="Normal 2 2 3 6 7 2" xfId="20769"/>
    <cellStyle name="Normal 2 2 3 6 7 3" xfId="11508"/>
    <cellStyle name="Normal 2 2 3 6 8" xfId="4320"/>
    <cellStyle name="Normal 2 2 3 6 8 2" xfId="19064"/>
    <cellStyle name="Normal 2 2 3 6 9" xfId="15286"/>
    <cellStyle name="Normal 2 2 3 7" xfId="405"/>
    <cellStyle name="Normal 2 2 3 7 2" xfId="1046"/>
    <cellStyle name="Normal 2 2 3 7 2 2" xfId="2751"/>
    <cellStyle name="Normal 2 2 3 7 2 2 2" xfId="8234"/>
    <cellStyle name="Normal 2 2 3 7 2 2 2 2" xfId="22978"/>
    <cellStyle name="Normal 2 2 3 7 2 2 3" xfId="17495"/>
    <cellStyle name="Normal 2 2 3 7 2 2 4" xfId="13717"/>
    <cellStyle name="Normal 2 2 3 7 2 3" xfId="6529"/>
    <cellStyle name="Normal 2 2 3 7 2 3 2" xfId="21273"/>
    <cellStyle name="Normal 2 2 3 7 2 3 3" xfId="12012"/>
    <cellStyle name="Normal 2 2 3 7 2 4" xfId="4824"/>
    <cellStyle name="Normal 2 2 3 7 2 4 2" xfId="19568"/>
    <cellStyle name="Normal 2 2 3 7 2 5" xfId="15790"/>
    <cellStyle name="Normal 2 2 3 7 2 6" xfId="10307"/>
    <cellStyle name="Normal 2 2 3 7 3" xfId="1680"/>
    <cellStyle name="Normal 2 2 3 7 3 2" xfId="3385"/>
    <cellStyle name="Normal 2 2 3 7 3 2 2" xfId="8868"/>
    <cellStyle name="Normal 2 2 3 7 3 2 2 2" xfId="23612"/>
    <cellStyle name="Normal 2 2 3 7 3 2 3" xfId="18129"/>
    <cellStyle name="Normal 2 2 3 7 3 2 4" xfId="14351"/>
    <cellStyle name="Normal 2 2 3 7 3 3" xfId="7163"/>
    <cellStyle name="Normal 2 2 3 7 3 3 2" xfId="21907"/>
    <cellStyle name="Normal 2 2 3 7 3 3 3" xfId="12646"/>
    <cellStyle name="Normal 2 2 3 7 3 4" xfId="5458"/>
    <cellStyle name="Normal 2 2 3 7 3 4 2" xfId="20202"/>
    <cellStyle name="Normal 2 2 3 7 3 5" xfId="16424"/>
    <cellStyle name="Normal 2 2 3 7 3 6" xfId="10941"/>
    <cellStyle name="Normal 2 2 3 7 4" xfId="2117"/>
    <cellStyle name="Normal 2 2 3 7 4 2" xfId="7600"/>
    <cellStyle name="Normal 2 2 3 7 4 2 2" xfId="22344"/>
    <cellStyle name="Normal 2 2 3 7 4 3" xfId="16861"/>
    <cellStyle name="Normal 2 2 3 7 4 4" xfId="13083"/>
    <cellStyle name="Normal 2 2 3 7 5" xfId="3753"/>
    <cellStyle name="Normal 2 2 3 7 5 2" xfId="9236"/>
    <cellStyle name="Normal 2 2 3 7 5 2 2" xfId="23980"/>
    <cellStyle name="Normal 2 2 3 7 5 3" xfId="18497"/>
    <cellStyle name="Normal 2 2 3 7 5 4" xfId="14719"/>
    <cellStyle name="Normal 2 2 3 7 6" xfId="5895"/>
    <cellStyle name="Normal 2 2 3 7 6 2" xfId="20639"/>
    <cellStyle name="Normal 2 2 3 7 6 3" xfId="11378"/>
    <cellStyle name="Normal 2 2 3 7 7" xfId="4190"/>
    <cellStyle name="Normal 2 2 3 7 7 2" xfId="18934"/>
    <cellStyle name="Normal 2 2 3 7 8" xfId="15156"/>
    <cellStyle name="Normal 2 2 3 7 9" xfId="9673"/>
    <cellStyle name="Normal 2 2 3 8" xfId="670"/>
    <cellStyle name="Normal 2 2 3 8 2" xfId="1306"/>
    <cellStyle name="Normal 2 2 3 8 2 2" xfId="3011"/>
    <cellStyle name="Normal 2 2 3 8 2 2 2" xfId="8494"/>
    <cellStyle name="Normal 2 2 3 8 2 2 2 2" xfId="23238"/>
    <cellStyle name="Normal 2 2 3 8 2 2 3" xfId="17755"/>
    <cellStyle name="Normal 2 2 3 8 2 2 4" xfId="13977"/>
    <cellStyle name="Normal 2 2 3 8 2 3" xfId="6789"/>
    <cellStyle name="Normal 2 2 3 8 2 3 2" xfId="21533"/>
    <cellStyle name="Normal 2 2 3 8 2 3 3" xfId="12272"/>
    <cellStyle name="Normal 2 2 3 8 2 4" xfId="5084"/>
    <cellStyle name="Normal 2 2 3 8 2 4 2" xfId="19828"/>
    <cellStyle name="Normal 2 2 3 8 2 5" xfId="16050"/>
    <cellStyle name="Normal 2 2 3 8 2 6" xfId="10567"/>
    <cellStyle name="Normal 2 2 3 8 3" xfId="1940"/>
    <cellStyle name="Normal 2 2 3 8 3 2" xfId="3645"/>
    <cellStyle name="Normal 2 2 3 8 3 2 2" xfId="9128"/>
    <cellStyle name="Normal 2 2 3 8 3 2 2 2" xfId="23872"/>
    <cellStyle name="Normal 2 2 3 8 3 2 3" xfId="18389"/>
    <cellStyle name="Normal 2 2 3 8 3 2 4" xfId="14611"/>
    <cellStyle name="Normal 2 2 3 8 3 3" xfId="7423"/>
    <cellStyle name="Normal 2 2 3 8 3 3 2" xfId="22167"/>
    <cellStyle name="Normal 2 2 3 8 3 3 3" xfId="12906"/>
    <cellStyle name="Normal 2 2 3 8 3 4" xfId="5718"/>
    <cellStyle name="Normal 2 2 3 8 3 4 2" xfId="20462"/>
    <cellStyle name="Normal 2 2 3 8 3 5" xfId="16684"/>
    <cellStyle name="Normal 2 2 3 8 3 6" xfId="11201"/>
    <cellStyle name="Normal 2 2 3 8 4" xfId="2377"/>
    <cellStyle name="Normal 2 2 3 8 4 2" xfId="7860"/>
    <cellStyle name="Normal 2 2 3 8 4 2 2" xfId="22604"/>
    <cellStyle name="Normal 2 2 3 8 4 3" xfId="17121"/>
    <cellStyle name="Normal 2 2 3 8 4 4" xfId="13343"/>
    <cellStyle name="Normal 2 2 3 8 5" xfId="4013"/>
    <cellStyle name="Normal 2 2 3 8 5 2" xfId="9496"/>
    <cellStyle name="Normal 2 2 3 8 5 2 2" xfId="24240"/>
    <cellStyle name="Normal 2 2 3 8 5 3" xfId="18757"/>
    <cellStyle name="Normal 2 2 3 8 5 4" xfId="14979"/>
    <cellStyle name="Normal 2 2 3 8 6" xfId="6155"/>
    <cellStyle name="Normal 2 2 3 8 6 2" xfId="20899"/>
    <cellStyle name="Normal 2 2 3 8 6 3" xfId="11638"/>
    <cellStyle name="Normal 2 2 3 8 7" xfId="4450"/>
    <cellStyle name="Normal 2 2 3 8 7 2" xfId="19194"/>
    <cellStyle name="Normal 2 2 3 8 8" xfId="15416"/>
    <cellStyle name="Normal 2 2 3 8 9" xfId="9933"/>
    <cellStyle name="Normal 2 2 3 9" xfId="937"/>
    <cellStyle name="Normal 2 2 3 9 2" xfId="1572"/>
    <cellStyle name="Normal 2 2 3 9 2 2" xfId="3277"/>
    <cellStyle name="Normal 2 2 3 9 2 2 2" xfId="8760"/>
    <cellStyle name="Normal 2 2 3 9 2 2 2 2" xfId="23504"/>
    <cellStyle name="Normal 2 2 3 9 2 2 3" xfId="18021"/>
    <cellStyle name="Normal 2 2 3 9 2 2 4" xfId="14243"/>
    <cellStyle name="Normal 2 2 3 9 2 3" xfId="7055"/>
    <cellStyle name="Normal 2 2 3 9 2 3 2" xfId="21799"/>
    <cellStyle name="Normal 2 2 3 9 2 3 3" xfId="12538"/>
    <cellStyle name="Normal 2 2 3 9 2 4" xfId="5350"/>
    <cellStyle name="Normal 2 2 3 9 2 4 2" xfId="20094"/>
    <cellStyle name="Normal 2 2 3 9 2 5" xfId="16316"/>
    <cellStyle name="Normal 2 2 3 9 2 6" xfId="10833"/>
    <cellStyle name="Normal 2 2 3 9 3" xfId="2643"/>
    <cellStyle name="Normal 2 2 3 9 3 2" xfId="8126"/>
    <cellStyle name="Normal 2 2 3 9 3 2 2" xfId="22870"/>
    <cellStyle name="Normal 2 2 3 9 3 3" xfId="17387"/>
    <cellStyle name="Normal 2 2 3 9 3 4" xfId="13609"/>
    <cellStyle name="Normal 2 2 3 9 4" xfId="6421"/>
    <cellStyle name="Normal 2 2 3 9 4 2" xfId="21165"/>
    <cellStyle name="Normal 2 2 3 9 4 3" xfId="11904"/>
    <cellStyle name="Normal 2 2 3 9 5" xfId="4716"/>
    <cellStyle name="Normal 2 2 3 9 5 2" xfId="19460"/>
    <cellStyle name="Normal 2 2 3 9 6" xfId="15682"/>
    <cellStyle name="Normal 2 2 3 9 7" xfId="10199"/>
    <cellStyle name="Normal 2 2 4" xfId="43"/>
    <cellStyle name="Normal 2 2 4 10" xfId="360"/>
    <cellStyle name="Normal 2 2 4 10 2" xfId="2072"/>
    <cellStyle name="Normal 2 2 4 10 2 2" xfId="7555"/>
    <cellStyle name="Normal 2 2 4 10 2 2 2" xfId="22299"/>
    <cellStyle name="Normal 2 2 4 10 2 3" xfId="16816"/>
    <cellStyle name="Normal 2 2 4 10 2 4" xfId="13038"/>
    <cellStyle name="Normal 2 2 4 10 3" xfId="5850"/>
    <cellStyle name="Normal 2 2 4 10 3 2" xfId="20594"/>
    <cellStyle name="Normal 2 2 4 10 3 3" xfId="11333"/>
    <cellStyle name="Normal 2 2 4 10 4" xfId="4145"/>
    <cellStyle name="Normal 2 2 4 10 4 2" xfId="18889"/>
    <cellStyle name="Normal 2 2 4 10 5" xfId="15111"/>
    <cellStyle name="Normal 2 2 4 10 6" xfId="9628"/>
    <cellStyle name="Normal 2 2 4 11" xfId="1635"/>
    <cellStyle name="Normal 2 2 4 11 2" xfId="3340"/>
    <cellStyle name="Normal 2 2 4 11 2 2" xfId="8823"/>
    <cellStyle name="Normal 2 2 4 11 2 2 2" xfId="23567"/>
    <cellStyle name="Normal 2 2 4 11 2 3" xfId="18084"/>
    <cellStyle name="Normal 2 2 4 11 2 4" xfId="14306"/>
    <cellStyle name="Normal 2 2 4 11 3" xfId="7118"/>
    <cellStyle name="Normal 2 2 4 11 3 2" xfId="21862"/>
    <cellStyle name="Normal 2 2 4 11 3 3" xfId="12601"/>
    <cellStyle name="Normal 2 2 4 11 4" xfId="5413"/>
    <cellStyle name="Normal 2 2 4 11 4 2" xfId="20157"/>
    <cellStyle name="Normal 2 2 4 11 5" xfId="16379"/>
    <cellStyle name="Normal 2 2 4 11 6" xfId="10896"/>
    <cellStyle name="Normal 2 2 4 12" xfId="2003"/>
    <cellStyle name="Normal 2 2 4 12 2" xfId="7486"/>
    <cellStyle name="Normal 2 2 4 12 2 2" xfId="22230"/>
    <cellStyle name="Normal 2 2 4 12 3" xfId="16747"/>
    <cellStyle name="Normal 2 2 4 12 4" xfId="12969"/>
    <cellStyle name="Normal 2 2 4 13" xfId="3708"/>
    <cellStyle name="Normal 2 2 4 13 2" xfId="9191"/>
    <cellStyle name="Normal 2 2 4 13 2 2" xfId="23935"/>
    <cellStyle name="Normal 2 2 4 13 3" xfId="18452"/>
    <cellStyle name="Normal 2 2 4 13 4" xfId="14674"/>
    <cellStyle name="Normal 2 2 4 14" xfId="5781"/>
    <cellStyle name="Normal 2 2 4 14 2" xfId="20525"/>
    <cellStyle name="Normal 2 2 4 14 3" xfId="11264"/>
    <cellStyle name="Normal 2 2 4 15" xfId="4076"/>
    <cellStyle name="Normal 2 2 4 15 2" xfId="18820"/>
    <cellStyle name="Normal 2 2 4 16" xfId="15042"/>
    <cellStyle name="Normal 2 2 4 17" xfId="9559"/>
    <cellStyle name="Normal 2 2 4 18" xfId="288"/>
    <cellStyle name="Normal 2 2 4 2" xfId="76"/>
    <cellStyle name="Normal 2 2 4 2 10" xfId="2032"/>
    <cellStyle name="Normal 2 2 4 2 10 2" xfId="7515"/>
    <cellStyle name="Normal 2 2 4 2 10 2 2" xfId="22259"/>
    <cellStyle name="Normal 2 2 4 2 10 3" xfId="16776"/>
    <cellStyle name="Normal 2 2 4 2 10 4" xfId="12998"/>
    <cellStyle name="Normal 2 2 4 2 11" xfId="3737"/>
    <cellStyle name="Normal 2 2 4 2 11 2" xfId="9220"/>
    <cellStyle name="Normal 2 2 4 2 11 2 2" xfId="23964"/>
    <cellStyle name="Normal 2 2 4 2 11 3" xfId="18481"/>
    <cellStyle name="Normal 2 2 4 2 11 4" xfId="14703"/>
    <cellStyle name="Normal 2 2 4 2 12" xfId="5810"/>
    <cellStyle name="Normal 2 2 4 2 12 2" xfId="20554"/>
    <cellStyle name="Normal 2 2 4 2 12 3" xfId="11293"/>
    <cellStyle name="Normal 2 2 4 2 13" xfId="4105"/>
    <cellStyle name="Normal 2 2 4 2 13 2" xfId="18849"/>
    <cellStyle name="Normal 2 2 4 2 14" xfId="15071"/>
    <cellStyle name="Normal 2 2 4 2 15" xfId="9588"/>
    <cellStyle name="Normal 2 2 4 2 16" xfId="317"/>
    <cellStyle name="Normal 2 2 4 2 2" xfId="204"/>
    <cellStyle name="Normal 2 2 4 2 2 10" xfId="15248"/>
    <cellStyle name="Normal 2 2 4 2 2 11" xfId="9765"/>
    <cellStyle name="Normal 2 2 4 2 2 12" xfId="497"/>
    <cellStyle name="Normal 2 2 4 2 2 2" xfId="632"/>
    <cellStyle name="Normal 2 2 4 2 2 2 10" xfId="9895"/>
    <cellStyle name="Normal 2 2 4 2 2 2 2" xfId="892"/>
    <cellStyle name="Normal 2 2 4 2 2 2 2 2" xfId="1528"/>
    <cellStyle name="Normal 2 2 4 2 2 2 2 2 2" xfId="3233"/>
    <cellStyle name="Normal 2 2 4 2 2 2 2 2 2 2" xfId="8716"/>
    <cellStyle name="Normal 2 2 4 2 2 2 2 2 2 2 2" xfId="23460"/>
    <cellStyle name="Normal 2 2 4 2 2 2 2 2 2 3" xfId="17977"/>
    <cellStyle name="Normal 2 2 4 2 2 2 2 2 2 4" xfId="14199"/>
    <cellStyle name="Normal 2 2 4 2 2 2 2 2 3" xfId="7011"/>
    <cellStyle name="Normal 2 2 4 2 2 2 2 2 3 2" xfId="21755"/>
    <cellStyle name="Normal 2 2 4 2 2 2 2 2 3 3" xfId="12494"/>
    <cellStyle name="Normal 2 2 4 2 2 2 2 2 4" xfId="5306"/>
    <cellStyle name="Normal 2 2 4 2 2 2 2 2 4 2" xfId="20050"/>
    <cellStyle name="Normal 2 2 4 2 2 2 2 2 5" xfId="16272"/>
    <cellStyle name="Normal 2 2 4 2 2 2 2 2 6" xfId="10789"/>
    <cellStyle name="Normal 2 2 4 2 2 2 2 3" xfId="2599"/>
    <cellStyle name="Normal 2 2 4 2 2 2 2 3 2" xfId="8082"/>
    <cellStyle name="Normal 2 2 4 2 2 2 2 3 2 2" xfId="22826"/>
    <cellStyle name="Normal 2 2 4 2 2 2 2 3 3" xfId="17343"/>
    <cellStyle name="Normal 2 2 4 2 2 2 2 3 4" xfId="13565"/>
    <cellStyle name="Normal 2 2 4 2 2 2 2 4" xfId="6377"/>
    <cellStyle name="Normal 2 2 4 2 2 2 2 4 2" xfId="21121"/>
    <cellStyle name="Normal 2 2 4 2 2 2 2 4 3" xfId="11860"/>
    <cellStyle name="Normal 2 2 4 2 2 2 2 5" xfId="4672"/>
    <cellStyle name="Normal 2 2 4 2 2 2 2 5 2" xfId="19416"/>
    <cellStyle name="Normal 2 2 4 2 2 2 2 6" xfId="15638"/>
    <cellStyle name="Normal 2 2 4 2 2 2 2 7" xfId="10155"/>
    <cellStyle name="Normal 2 2 4 2 2 2 3" xfId="1268"/>
    <cellStyle name="Normal 2 2 4 2 2 2 3 2" xfId="2973"/>
    <cellStyle name="Normal 2 2 4 2 2 2 3 2 2" xfId="8456"/>
    <cellStyle name="Normal 2 2 4 2 2 2 3 2 2 2" xfId="23200"/>
    <cellStyle name="Normal 2 2 4 2 2 2 3 2 3" xfId="17717"/>
    <cellStyle name="Normal 2 2 4 2 2 2 3 2 4" xfId="13939"/>
    <cellStyle name="Normal 2 2 4 2 2 2 3 3" xfId="6751"/>
    <cellStyle name="Normal 2 2 4 2 2 2 3 3 2" xfId="21495"/>
    <cellStyle name="Normal 2 2 4 2 2 2 3 3 3" xfId="12234"/>
    <cellStyle name="Normal 2 2 4 2 2 2 3 4" xfId="5046"/>
    <cellStyle name="Normal 2 2 4 2 2 2 3 4 2" xfId="19790"/>
    <cellStyle name="Normal 2 2 4 2 2 2 3 5" xfId="16012"/>
    <cellStyle name="Normal 2 2 4 2 2 2 3 6" xfId="10529"/>
    <cellStyle name="Normal 2 2 4 2 2 2 4" xfId="1902"/>
    <cellStyle name="Normal 2 2 4 2 2 2 4 2" xfId="3607"/>
    <cellStyle name="Normal 2 2 4 2 2 2 4 2 2" xfId="9090"/>
    <cellStyle name="Normal 2 2 4 2 2 2 4 2 2 2" xfId="23834"/>
    <cellStyle name="Normal 2 2 4 2 2 2 4 2 3" xfId="18351"/>
    <cellStyle name="Normal 2 2 4 2 2 2 4 2 4" xfId="14573"/>
    <cellStyle name="Normal 2 2 4 2 2 2 4 3" xfId="7385"/>
    <cellStyle name="Normal 2 2 4 2 2 2 4 3 2" xfId="22129"/>
    <cellStyle name="Normal 2 2 4 2 2 2 4 3 3" xfId="12868"/>
    <cellStyle name="Normal 2 2 4 2 2 2 4 4" xfId="5680"/>
    <cellStyle name="Normal 2 2 4 2 2 2 4 4 2" xfId="20424"/>
    <cellStyle name="Normal 2 2 4 2 2 2 4 5" xfId="16646"/>
    <cellStyle name="Normal 2 2 4 2 2 2 4 6" xfId="11163"/>
    <cellStyle name="Normal 2 2 4 2 2 2 5" xfId="2339"/>
    <cellStyle name="Normal 2 2 4 2 2 2 5 2" xfId="7822"/>
    <cellStyle name="Normal 2 2 4 2 2 2 5 2 2" xfId="22566"/>
    <cellStyle name="Normal 2 2 4 2 2 2 5 3" xfId="17083"/>
    <cellStyle name="Normal 2 2 4 2 2 2 5 4" xfId="13305"/>
    <cellStyle name="Normal 2 2 4 2 2 2 6" xfId="3975"/>
    <cellStyle name="Normal 2 2 4 2 2 2 6 2" xfId="9458"/>
    <cellStyle name="Normal 2 2 4 2 2 2 6 2 2" xfId="24202"/>
    <cellStyle name="Normal 2 2 4 2 2 2 6 3" xfId="18719"/>
    <cellStyle name="Normal 2 2 4 2 2 2 6 4" xfId="14941"/>
    <cellStyle name="Normal 2 2 4 2 2 2 7" xfId="6117"/>
    <cellStyle name="Normal 2 2 4 2 2 2 7 2" xfId="20861"/>
    <cellStyle name="Normal 2 2 4 2 2 2 7 3" xfId="11600"/>
    <cellStyle name="Normal 2 2 4 2 2 2 8" xfId="4412"/>
    <cellStyle name="Normal 2 2 4 2 2 2 8 2" xfId="19156"/>
    <cellStyle name="Normal 2 2 4 2 2 2 9" xfId="15378"/>
    <cellStyle name="Normal 2 2 4 2 2 3" xfId="762"/>
    <cellStyle name="Normal 2 2 4 2 2 3 2" xfId="1398"/>
    <cellStyle name="Normal 2 2 4 2 2 3 2 2" xfId="3103"/>
    <cellStyle name="Normal 2 2 4 2 2 3 2 2 2" xfId="8586"/>
    <cellStyle name="Normal 2 2 4 2 2 3 2 2 2 2" xfId="23330"/>
    <cellStyle name="Normal 2 2 4 2 2 3 2 2 3" xfId="17847"/>
    <cellStyle name="Normal 2 2 4 2 2 3 2 2 4" xfId="14069"/>
    <cellStyle name="Normal 2 2 4 2 2 3 2 3" xfId="6881"/>
    <cellStyle name="Normal 2 2 4 2 2 3 2 3 2" xfId="21625"/>
    <cellStyle name="Normal 2 2 4 2 2 3 2 3 3" xfId="12364"/>
    <cellStyle name="Normal 2 2 4 2 2 3 2 4" xfId="5176"/>
    <cellStyle name="Normal 2 2 4 2 2 3 2 4 2" xfId="19920"/>
    <cellStyle name="Normal 2 2 4 2 2 3 2 5" xfId="16142"/>
    <cellStyle name="Normal 2 2 4 2 2 3 2 6" xfId="10659"/>
    <cellStyle name="Normal 2 2 4 2 2 3 3" xfId="2469"/>
    <cellStyle name="Normal 2 2 4 2 2 3 3 2" xfId="7952"/>
    <cellStyle name="Normal 2 2 4 2 2 3 3 2 2" xfId="22696"/>
    <cellStyle name="Normal 2 2 4 2 2 3 3 3" xfId="17213"/>
    <cellStyle name="Normal 2 2 4 2 2 3 3 4" xfId="13435"/>
    <cellStyle name="Normal 2 2 4 2 2 3 4" xfId="6247"/>
    <cellStyle name="Normal 2 2 4 2 2 3 4 2" xfId="20991"/>
    <cellStyle name="Normal 2 2 4 2 2 3 4 3" xfId="11730"/>
    <cellStyle name="Normal 2 2 4 2 2 3 5" xfId="4542"/>
    <cellStyle name="Normal 2 2 4 2 2 3 5 2" xfId="19286"/>
    <cellStyle name="Normal 2 2 4 2 2 3 6" xfId="15508"/>
    <cellStyle name="Normal 2 2 4 2 2 3 7" xfId="10025"/>
    <cellStyle name="Normal 2 2 4 2 2 4" xfId="1138"/>
    <cellStyle name="Normal 2 2 4 2 2 4 2" xfId="2843"/>
    <cellStyle name="Normal 2 2 4 2 2 4 2 2" xfId="8326"/>
    <cellStyle name="Normal 2 2 4 2 2 4 2 2 2" xfId="23070"/>
    <cellStyle name="Normal 2 2 4 2 2 4 2 3" xfId="17587"/>
    <cellStyle name="Normal 2 2 4 2 2 4 2 4" xfId="13809"/>
    <cellStyle name="Normal 2 2 4 2 2 4 3" xfId="6621"/>
    <cellStyle name="Normal 2 2 4 2 2 4 3 2" xfId="21365"/>
    <cellStyle name="Normal 2 2 4 2 2 4 3 3" xfId="12104"/>
    <cellStyle name="Normal 2 2 4 2 2 4 4" xfId="4916"/>
    <cellStyle name="Normal 2 2 4 2 2 4 4 2" xfId="19660"/>
    <cellStyle name="Normal 2 2 4 2 2 4 5" xfId="15882"/>
    <cellStyle name="Normal 2 2 4 2 2 4 6" xfId="10399"/>
    <cellStyle name="Normal 2 2 4 2 2 5" xfId="1772"/>
    <cellStyle name="Normal 2 2 4 2 2 5 2" xfId="3477"/>
    <cellStyle name="Normal 2 2 4 2 2 5 2 2" xfId="8960"/>
    <cellStyle name="Normal 2 2 4 2 2 5 2 2 2" xfId="23704"/>
    <cellStyle name="Normal 2 2 4 2 2 5 2 3" xfId="18221"/>
    <cellStyle name="Normal 2 2 4 2 2 5 2 4" xfId="14443"/>
    <cellStyle name="Normal 2 2 4 2 2 5 3" xfId="7255"/>
    <cellStyle name="Normal 2 2 4 2 2 5 3 2" xfId="21999"/>
    <cellStyle name="Normal 2 2 4 2 2 5 3 3" xfId="12738"/>
    <cellStyle name="Normal 2 2 4 2 2 5 4" xfId="5550"/>
    <cellStyle name="Normal 2 2 4 2 2 5 4 2" xfId="20294"/>
    <cellStyle name="Normal 2 2 4 2 2 5 5" xfId="16516"/>
    <cellStyle name="Normal 2 2 4 2 2 5 6" xfId="11033"/>
    <cellStyle name="Normal 2 2 4 2 2 6" xfId="2209"/>
    <cellStyle name="Normal 2 2 4 2 2 6 2" xfId="7692"/>
    <cellStyle name="Normal 2 2 4 2 2 6 2 2" xfId="22436"/>
    <cellStyle name="Normal 2 2 4 2 2 6 3" xfId="16953"/>
    <cellStyle name="Normal 2 2 4 2 2 6 4" xfId="13175"/>
    <cellStyle name="Normal 2 2 4 2 2 7" xfId="3845"/>
    <cellStyle name="Normal 2 2 4 2 2 7 2" xfId="9328"/>
    <cellStyle name="Normal 2 2 4 2 2 7 2 2" xfId="24072"/>
    <cellStyle name="Normal 2 2 4 2 2 7 3" xfId="18589"/>
    <cellStyle name="Normal 2 2 4 2 2 7 4" xfId="14811"/>
    <cellStyle name="Normal 2 2 4 2 2 8" xfId="5987"/>
    <cellStyle name="Normal 2 2 4 2 2 8 2" xfId="20731"/>
    <cellStyle name="Normal 2 2 4 2 2 8 3" xfId="11470"/>
    <cellStyle name="Normal 2 2 4 2 2 9" xfId="4282"/>
    <cellStyle name="Normal 2 2 4 2 2 9 2" xfId="19026"/>
    <cellStyle name="Normal 2 2 4 2 3" xfId="205"/>
    <cellStyle name="Normal 2 2 4 2 3 10" xfId="9841"/>
    <cellStyle name="Normal 2 2 4 2 3 11" xfId="578"/>
    <cellStyle name="Normal 2 2 4 2 3 2" xfId="838"/>
    <cellStyle name="Normal 2 2 4 2 3 2 2" xfId="1474"/>
    <cellStyle name="Normal 2 2 4 2 3 2 2 2" xfId="3179"/>
    <cellStyle name="Normal 2 2 4 2 3 2 2 2 2" xfId="8662"/>
    <cellStyle name="Normal 2 2 4 2 3 2 2 2 2 2" xfId="23406"/>
    <cellStyle name="Normal 2 2 4 2 3 2 2 2 3" xfId="17923"/>
    <cellStyle name="Normal 2 2 4 2 3 2 2 2 4" xfId="14145"/>
    <cellStyle name="Normal 2 2 4 2 3 2 2 3" xfId="6957"/>
    <cellStyle name="Normal 2 2 4 2 3 2 2 3 2" xfId="21701"/>
    <cellStyle name="Normal 2 2 4 2 3 2 2 3 3" xfId="12440"/>
    <cellStyle name="Normal 2 2 4 2 3 2 2 4" xfId="5252"/>
    <cellStyle name="Normal 2 2 4 2 3 2 2 4 2" xfId="19996"/>
    <cellStyle name="Normal 2 2 4 2 3 2 2 5" xfId="16218"/>
    <cellStyle name="Normal 2 2 4 2 3 2 2 6" xfId="10735"/>
    <cellStyle name="Normal 2 2 4 2 3 2 3" xfId="2545"/>
    <cellStyle name="Normal 2 2 4 2 3 2 3 2" xfId="8028"/>
    <cellStyle name="Normal 2 2 4 2 3 2 3 2 2" xfId="22772"/>
    <cellStyle name="Normal 2 2 4 2 3 2 3 3" xfId="17289"/>
    <cellStyle name="Normal 2 2 4 2 3 2 3 4" xfId="13511"/>
    <cellStyle name="Normal 2 2 4 2 3 2 4" xfId="6323"/>
    <cellStyle name="Normal 2 2 4 2 3 2 4 2" xfId="21067"/>
    <cellStyle name="Normal 2 2 4 2 3 2 4 3" xfId="11806"/>
    <cellStyle name="Normal 2 2 4 2 3 2 5" xfId="4618"/>
    <cellStyle name="Normal 2 2 4 2 3 2 5 2" xfId="19362"/>
    <cellStyle name="Normal 2 2 4 2 3 2 6" xfId="15584"/>
    <cellStyle name="Normal 2 2 4 2 3 2 7" xfId="10101"/>
    <cellStyle name="Normal 2 2 4 2 3 3" xfId="1214"/>
    <cellStyle name="Normal 2 2 4 2 3 3 2" xfId="2919"/>
    <cellStyle name="Normal 2 2 4 2 3 3 2 2" xfId="8402"/>
    <cellStyle name="Normal 2 2 4 2 3 3 2 2 2" xfId="23146"/>
    <cellStyle name="Normal 2 2 4 2 3 3 2 3" xfId="17663"/>
    <cellStyle name="Normal 2 2 4 2 3 3 2 4" xfId="13885"/>
    <cellStyle name="Normal 2 2 4 2 3 3 3" xfId="6697"/>
    <cellStyle name="Normal 2 2 4 2 3 3 3 2" xfId="21441"/>
    <cellStyle name="Normal 2 2 4 2 3 3 3 3" xfId="12180"/>
    <cellStyle name="Normal 2 2 4 2 3 3 4" xfId="4992"/>
    <cellStyle name="Normal 2 2 4 2 3 3 4 2" xfId="19736"/>
    <cellStyle name="Normal 2 2 4 2 3 3 5" xfId="15958"/>
    <cellStyle name="Normal 2 2 4 2 3 3 6" xfId="10475"/>
    <cellStyle name="Normal 2 2 4 2 3 4" xfId="1848"/>
    <cellStyle name="Normal 2 2 4 2 3 4 2" xfId="3553"/>
    <cellStyle name="Normal 2 2 4 2 3 4 2 2" xfId="9036"/>
    <cellStyle name="Normal 2 2 4 2 3 4 2 2 2" xfId="23780"/>
    <cellStyle name="Normal 2 2 4 2 3 4 2 3" xfId="18297"/>
    <cellStyle name="Normal 2 2 4 2 3 4 2 4" xfId="14519"/>
    <cellStyle name="Normal 2 2 4 2 3 4 3" xfId="7331"/>
    <cellStyle name="Normal 2 2 4 2 3 4 3 2" xfId="22075"/>
    <cellStyle name="Normal 2 2 4 2 3 4 3 3" xfId="12814"/>
    <cellStyle name="Normal 2 2 4 2 3 4 4" xfId="5626"/>
    <cellStyle name="Normal 2 2 4 2 3 4 4 2" xfId="20370"/>
    <cellStyle name="Normal 2 2 4 2 3 4 5" xfId="16592"/>
    <cellStyle name="Normal 2 2 4 2 3 4 6" xfId="11109"/>
    <cellStyle name="Normal 2 2 4 2 3 5" xfId="2285"/>
    <cellStyle name="Normal 2 2 4 2 3 5 2" xfId="7768"/>
    <cellStyle name="Normal 2 2 4 2 3 5 2 2" xfId="22512"/>
    <cellStyle name="Normal 2 2 4 2 3 5 3" xfId="17029"/>
    <cellStyle name="Normal 2 2 4 2 3 5 4" xfId="13251"/>
    <cellStyle name="Normal 2 2 4 2 3 6" xfId="3921"/>
    <cellStyle name="Normal 2 2 4 2 3 6 2" xfId="9404"/>
    <cellStyle name="Normal 2 2 4 2 3 6 2 2" xfId="24148"/>
    <cellStyle name="Normal 2 2 4 2 3 6 3" xfId="18665"/>
    <cellStyle name="Normal 2 2 4 2 3 6 4" xfId="14887"/>
    <cellStyle name="Normal 2 2 4 2 3 7" xfId="6063"/>
    <cellStyle name="Normal 2 2 4 2 3 7 2" xfId="20807"/>
    <cellStyle name="Normal 2 2 4 2 3 7 3" xfId="11546"/>
    <cellStyle name="Normal 2 2 4 2 3 8" xfId="4358"/>
    <cellStyle name="Normal 2 2 4 2 3 8 2" xfId="19102"/>
    <cellStyle name="Normal 2 2 4 2 3 9" xfId="15324"/>
    <cellStyle name="Normal 2 2 4 2 4" xfId="151"/>
    <cellStyle name="Normal 2 2 4 2 4 10" xfId="443"/>
    <cellStyle name="Normal 2 2 4 2 4 2" xfId="1084"/>
    <cellStyle name="Normal 2 2 4 2 4 2 2" xfId="2789"/>
    <cellStyle name="Normal 2 2 4 2 4 2 2 2" xfId="8272"/>
    <cellStyle name="Normal 2 2 4 2 4 2 2 2 2" xfId="23016"/>
    <cellStyle name="Normal 2 2 4 2 4 2 2 3" xfId="17533"/>
    <cellStyle name="Normal 2 2 4 2 4 2 2 4" xfId="13755"/>
    <cellStyle name="Normal 2 2 4 2 4 2 3" xfId="6567"/>
    <cellStyle name="Normal 2 2 4 2 4 2 3 2" xfId="21311"/>
    <cellStyle name="Normal 2 2 4 2 4 2 3 3" xfId="12050"/>
    <cellStyle name="Normal 2 2 4 2 4 2 4" xfId="4862"/>
    <cellStyle name="Normal 2 2 4 2 4 2 4 2" xfId="19606"/>
    <cellStyle name="Normal 2 2 4 2 4 2 5" xfId="15828"/>
    <cellStyle name="Normal 2 2 4 2 4 2 6" xfId="10345"/>
    <cellStyle name="Normal 2 2 4 2 4 3" xfId="1718"/>
    <cellStyle name="Normal 2 2 4 2 4 3 2" xfId="3423"/>
    <cellStyle name="Normal 2 2 4 2 4 3 2 2" xfId="8906"/>
    <cellStyle name="Normal 2 2 4 2 4 3 2 2 2" xfId="23650"/>
    <cellStyle name="Normal 2 2 4 2 4 3 2 3" xfId="18167"/>
    <cellStyle name="Normal 2 2 4 2 4 3 2 4" xfId="14389"/>
    <cellStyle name="Normal 2 2 4 2 4 3 3" xfId="7201"/>
    <cellStyle name="Normal 2 2 4 2 4 3 3 2" xfId="21945"/>
    <cellStyle name="Normal 2 2 4 2 4 3 3 3" xfId="12684"/>
    <cellStyle name="Normal 2 2 4 2 4 3 4" xfId="5496"/>
    <cellStyle name="Normal 2 2 4 2 4 3 4 2" xfId="20240"/>
    <cellStyle name="Normal 2 2 4 2 4 3 5" xfId="16462"/>
    <cellStyle name="Normal 2 2 4 2 4 3 6" xfId="10979"/>
    <cellStyle name="Normal 2 2 4 2 4 4" xfId="2155"/>
    <cellStyle name="Normal 2 2 4 2 4 4 2" xfId="7638"/>
    <cellStyle name="Normal 2 2 4 2 4 4 2 2" xfId="22382"/>
    <cellStyle name="Normal 2 2 4 2 4 4 3" xfId="16899"/>
    <cellStyle name="Normal 2 2 4 2 4 4 4" xfId="13121"/>
    <cellStyle name="Normal 2 2 4 2 4 5" xfId="3791"/>
    <cellStyle name="Normal 2 2 4 2 4 5 2" xfId="9274"/>
    <cellStyle name="Normal 2 2 4 2 4 5 2 2" xfId="24018"/>
    <cellStyle name="Normal 2 2 4 2 4 5 3" xfId="18535"/>
    <cellStyle name="Normal 2 2 4 2 4 5 4" xfId="14757"/>
    <cellStyle name="Normal 2 2 4 2 4 6" xfId="5933"/>
    <cellStyle name="Normal 2 2 4 2 4 6 2" xfId="20677"/>
    <cellStyle name="Normal 2 2 4 2 4 6 3" xfId="11416"/>
    <cellStyle name="Normal 2 2 4 2 4 7" xfId="4228"/>
    <cellStyle name="Normal 2 2 4 2 4 7 2" xfId="18972"/>
    <cellStyle name="Normal 2 2 4 2 4 8" xfId="15194"/>
    <cellStyle name="Normal 2 2 4 2 4 9" xfId="9711"/>
    <cellStyle name="Normal 2 2 4 2 5" xfId="708"/>
    <cellStyle name="Normal 2 2 4 2 5 2" xfId="1344"/>
    <cellStyle name="Normal 2 2 4 2 5 2 2" xfId="3049"/>
    <cellStyle name="Normal 2 2 4 2 5 2 2 2" xfId="8532"/>
    <cellStyle name="Normal 2 2 4 2 5 2 2 2 2" xfId="23276"/>
    <cellStyle name="Normal 2 2 4 2 5 2 2 3" xfId="17793"/>
    <cellStyle name="Normal 2 2 4 2 5 2 2 4" xfId="14015"/>
    <cellStyle name="Normal 2 2 4 2 5 2 3" xfId="6827"/>
    <cellStyle name="Normal 2 2 4 2 5 2 3 2" xfId="21571"/>
    <cellStyle name="Normal 2 2 4 2 5 2 3 3" xfId="12310"/>
    <cellStyle name="Normal 2 2 4 2 5 2 4" xfId="5122"/>
    <cellStyle name="Normal 2 2 4 2 5 2 4 2" xfId="19866"/>
    <cellStyle name="Normal 2 2 4 2 5 2 5" xfId="16088"/>
    <cellStyle name="Normal 2 2 4 2 5 2 6" xfId="10605"/>
    <cellStyle name="Normal 2 2 4 2 5 3" xfId="1978"/>
    <cellStyle name="Normal 2 2 4 2 5 3 2" xfId="3683"/>
    <cellStyle name="Normal 2 2 4 2 5 3 2 2" xfId="9166"/>
    <cellStyle name="Normal 2 2 4 2 5 3 2 2 2" xfId="23910"/>
    <cellStyle name="Normal 2 2 4 2 5 3 2 3" xfId="18427"/>
    <cellStyle name="Normal 2 2 4 2 5 3 2 4" xfId="14649"/>
    <cellStyle name="Normal 2 2 4 2 5 3 3" xfId="7461"/>
    <cellStyle name="Normal 2 2 4 2 5 3 3 2" xfId="22205"/>
    <cellStyle name="Normal 2 2 4 2 5 3 3 3" xfId="12944"/>
    <cellStyle name="Normal 2 2 4 2 5 3 4" xfId="5756"/>
    <cellStyle name="Normal 2 2 4 2 5 3 4 2" xfId="20500"/>
    <cellStyle name="Normal 2 2 4 2 5 3 5" xfId="16722"/>
    <cellStyle name="Normal 2 2 4 2 5 3 6" xfId="11239"/>
    <cellStyle name="Normal 2 2 4 2 5 4" xfId="2415"/>
    <cellStyle name="Normal 2 2 4 2 5 4 2" xfId="7898"/>
    <cellStyle name="Normal 2 2 4 2 5 4 2 2" xfId="22642"/>
    <cellStyle name="Normal 2 2 4 2 5 4 3" xfId="17159"/>
    <cellStyle name="Normal 2 2 4 2 5 4 4" xfId="13381"/>
    <cellStyle name="Normal 2 2 4 2 5 5" xfId="4051"/>
    <cellStyle name="Normal 2 2 4 2 5 5 2" xfId="9534"/>
    <cellStyle name="Normal 2 2 4 2 5 5 2 2" xfId="24278"/>
    <cellStyle name="Normal 2 2 4 2 5 5 3" xfId="18795"/>
    <cellStyle name="Normal 2 2 4 2 5 5 4" xfId="15017"/>
    <cellStyle name="Normal 2 2 4 2 5 6" xfId="6193"/>
    <cellStyle name="Normal 2 2 4 2 5 6 2" xfId="20937"/>
    <cellStyle name="Normal 2 2 4 2 5 6 3" xfId="11676"/>
    <cellStyle name="Normal 2 2 4 2 5 7" xfId="4488"/>
    <cellStyle name="Normal 2 2 4 2 5 7 2" xfId="19232"/>
    <cellStyle name="Normal 2 2 4 2 5 8" xfId="15454"/>
    <cellStyle name="Normal 2 2 4 2 5 9" xfId="9971"/>
    <cellStyle name="Normal 2 2 4 2 6" xfId="976"/>
    <cellStyle name="Normal 2 2 4 2 6 2" xfId="1610"/>
    <cellStyle name="Normal 2 2 4 2 6 2 2" xfId="3315"/>
    <cellStyle name="Normal 2 2 4 2 6 2 2 2" xfId="8798"/>
    <cellStyle name="Normal 2 2 4 2 6 2 2 2 2" xfId="23542"/>
    <cellStyle name="Normal 2 2 4 2 6 2 2 3" xfId="18059"/>
    <cellStyle name="Normal 2 2 4 2 6 2 2 4" xfId="14281"/>
    <cellStyle name="Normal 2 2 4 2 6 2 3" xfId="7093"/>
    <cellStyle name="Normal 2 2 4 2 6 2 3 2" xfId="21837"/>
    <cellStyle name="Normal 2 2 4 2 6 2 3 3" xfId="12576"/>
    <cellStyle name="Normal 2 2 4 2 6 2 4" xfId="5388"/>
    <cellStyle name="Normal 2 2 4 2 6 2 4 2" xfId="20132"/>
    <cellStyle name="Normal 2 2 4 2 6 2 5" xfId="16354"/>
    <cellStyle name="Normal 2 2 4 2 6 2 6" xfId="10871"/>
    <cellStyle name="Normal 2 2 4 2 6 3" xfId="2681"/>
    <cellStyle name="Normal 2 2 4 2 6 3 2" xfId="8164"/>
    <cellStyle name="Normal 2 2 4 2 6 3 2 2" xfId="22908"/>
    <cellStyle name="Normal 2 2 4 2 6 3 3" xfId="17425"/>
    <cellStyle name="Normal 2 2 4 2 6 3 4" xfId="13647"/>
    <cellStyle name="Normal 2 2 4 2 6 4" xfId="6459"/>
    <cellStyle name="Normal 2 2 4 2 6 4 2" xfId="21203"/>
    <cellStyle name="Normal 2 2 4 2 6 4 3" xfId="11942"/>
    <cellStyle name="Normal 2 2 4 2 6 5" xfId="4754"/>
    <cellStyle name="Normal 2 2 4 2 6 5 2" xfId="19498"/>
    <cellStyle name="Normal 2 2 4 2 6 6" xfId="15720"/>
    <cellStyle name="Normal 2 2 4 2 6 7" xfId="10237"/>
    <cellStyle name="Normal 2 2 4 2 7" xfId="1030"/>
    <cellStyle name="Normal 2 2 4 2 7 2" xfId="2735"/>
    <cellStyle name="Normal 2 2 4 2 7 2 2" xfId="8218"/>
    <cellStyle name="Normal 2 2 4 2 7 2 2 2" xfId="22962"/>
    <cellStyle name="Normal 2 2 4 2 7 2 3" xfId="17479"/>
    <cellStyle name="Normal 2 2 4 2 7 2 4" xfId="13701"/>
    <cellStyle name="Normal 2 2 4 2 7 3" xfId="6513"/>
    <cellStyle name="Normal 2 2 4 2 7 3 2" xfId="21257"/>
    <cellStyle name="Normal 2 2 4 2 7 3 3" xfId="11996"/>
    <cellStyle name="Normal 2 2 4 2 7 4" xfId="4808"/>
    <cellStyle name="Normal 2 2 4 2 7 4 2" xfId="19552"/>
    <cellStyle name="Normal 2 2 4 2 7 5" xfId="15774"/>
    <cellStyle name="Normal 2 2 4 2 7 6" xfId="10291"/>
    <cellStyle name="Normal 2 2 4 2 8" xfId="389"/>
    <cellStyle name="Normal 2 2 4 2 8 2" xfId="2101"/>
    <cellStyle name="Normal 2 2 4 2 8 2 2" xfId="7584"/>
    <cellStyle name="Normal 2 2 4 2 8 2 2 2" xfId="22328"/>
    <cellStyle name="Normal 2 2 4 2 8 2 3" xfId="16845"/>
    <cellStyle name="Normal 2 2 4 2 8 2 4" xfId="13067"/>
    <cellStyle name="Normal 2 2 4 2 8 3" xfId="5879"/>
    <cellStyle name="Normal 2 2 4 2 8 3 2" xfId="20623"/>
    <cellStyle name="Normal 2 2 4 2 8 3 3" xfId="11362"/>
    <cellStyle name="Normal 2 2 4 2 8 4" xfId="4174"/>
    <cellStyle name="Normal 2 2 4 2 8 4 2" xfId="18918"/>
    <cellStyle name="Normal 2 2 4 2 8 5" xfId="15140"/>
    <cellStyle name="Normal 2 2 4 2 8 6" xfId="9657"/>
    <cellStyle name="Normal 2 2 4 2 9" xfId="1664"/>
    <cellStyle name="Normal 2 2 4 2 9 2" xfId="3369"/>
    <cellStyle name="Normal 2 2 4 2 9 2 2" xfId="8852"/>
    <cellStyle name="Normal 2 2 4 2 9 2 2 2" xfId="23596"/>
    <cellStyle name="Normal 2 2 4 2 9 2 3" xfId="18113"/>
    <cellStyle name="Normal 2 2 4 2 9 2 4" xfId="14335"/>
    <cellStyle name="Normal 2 2 4 2 9 3" xfId="7147"/>
    <cellStyle name="Normal 2 2 4 2 9 3 2" xfId="21891"/>
    <cellStyle name="Normal 2 2 4 2 9 3 3" xfId="12630"/>
    <cellStyle name="Normal 2 2 4 2 9 4" xfId="5442"/>
    <cellStyle name="Normal 2 2 4 2 9 4 2" xfId="20186"/>
    <cellStyle name="Normal 2 2 4 2 9 5" xfId="16408"/>
    <cellStyle name="Normal 2 2 4 2 9 6" xfId="10925"/>
    <cellStyle name="Normal 2 2 4 3" xfId="206"/>
    <cellStyle name="Normal 2 2 4 3 10" xfId="15271"/>
    <cellStyle name="Normal 2 2 4 3 11" xfId="9788"/>
    <cellStyle name="Normal 2 2 4 3 12" xfId="520"/>
    <cellStyle name="Normal 2 2 4 3 2" xfId="655"/>
    <cellStyle name="Normal 2 2 4 3 2 10" xfId="9918"/>
    <cellStyle name="Normal 2 2 4 3 2 2" xfId="915"/>
    <cellStyle name="Normal 2 2 4 3 2 2 2" xfId="1551"/>
    <cellStyle name="Normal 2 2 4 3 2 2 2 2" xfId="3256"/>
    <cellStyle name="Normal 2 2 4 3 2 2 2 2 2" xfId="8739"/>
    <cellStyle name="Normal 2 2 4 3 2 2 2 2 2 2" xfId="23483"/>
    <cellStyle name="Normal 2 2 4 3 2 2 2 2 3" xfId="18000"/>
    <cellStyle name="Normal 2 2 4 3 2 2 2 2 4" xfId="14222"/>
    <cellStyle name="Normal 2 2 4 3 2 2 2 3" xfId="7034"/>
    <cellStyle name="Normal 2 2 4 3 2 2 2 3 2" xfId="21778"/>
    <cellStyle name="Normal 2 2 4 3 2 2 2 3 3" xfId="12517"/>
    <cellStyle name="Normal 2 2 4 3 2 2 2 4" xfId="5329"/>
    <cellStyle name="Normal 2 2 4 3 2 2 2 4 2" xfId="20073"/>
    <cellStyle name="Normal 2 2 4 3 2 2 2 5" xfId="16295"/>
    <cellStyle name="Normal 2 2 4 3 2 2 2 6" xfId="10812"/>
    <cellStyle name="Normal 2 2 4 3 2 2 3" xfId="2622"/>
    <cellStyle name="Normal 2 2 4 3 2 2 3 2" xfId="8105"/>
    <cellStyle name="Normal 2 2 4 3 2 2 3 2 2" xfId="22849"/>
    <cellStyle name="Normal 2 2 4 3 2 2 3 3" xfId="17366"/>
    <cellStyle name="Normal 2 2 4 3 2 2 3 4" xfId="13588"/>
    <cellStyle name="Normal 2 2 4 3 2 2 4" xfId="6400"/>
    <cellStyle name="Normal 2 2 4 3 2 2 4 2" xfId="21144"/>
    <cellStyle name="Normal 2 2 4 3 2 2 4 3" xfId="11883"/>
    <cellStyle name="Normal 2 2 4 3 2 2 5" xfId="4695"/>
    <cellStyle name="Normal 2 2 4 3 2 2 5 2" xfId="19439"/>
    <cellStyle name="Normal 2 2 4 3 2 2 6" xfId="15661"/>
    <cellStyle name="Normal 2 2 4 3 2 2 7" xfId="10178"/>
    <cellStyle name="Normal 2 2 4 3 2 3" xfId="1291"/>
    <cellStyle name="Normal 2 2 4 3 2 3 2" xfId="2996"/>
    <cellStyle name="Normal 2 2 4 3 2 3 2 2" xfId="8479"/>
    <cellStyle name="Normal 2 2 4 3 2 3 2 2 2" xfId="23223"/>
    <cellStyle name="Normal 2 2 4 3 2 3 2 3" xfId="17740"/>
    <cellStyle name="Normal 2 2 4 3 2 3 2 4" xfId="13962"/>
    <cellStyle name="Normal 2 2 4 3 2 3 3" xfId="6774"/>
    <cellStyle name="Normal 2 2 4 3 2 3 3 2" xfId="21518"/>
    <cellStyle name="Normal 2 2 4 3 2 3 3 3" xfId="12257"/>
    <cellStyle name="Normal 2 2 4 3 2 3 4" xfId="5069"/>
    <cellStyle name="Normal 2 2 4 3 2 3 4 2" xfId="19813"/>
    <cellStyle name="Normal 2 2 4 3 2 3 5" xfId="16035"/>
    <cellStyle name="Normal 2 2 4 3 2 3 6" xfId="10552"/>
    <cellStyle name="Normal 2 2 4 3 2 4" xfId="1925"/>
    <cellStyle name="Normal 2 2 4 3 2 4 2" xfId="3630"/>
    <cellStyle name="Normal 2 2 4 3 2 4 2 2" xfId="9113"/>
    <cellStyle name="Normal 2 2 4 3 2 4 2 2 2" xfId="23857"/>
    <cellStyle name="Normal 2 2 4 3 2 4 2 3" xfId="18374"/>
    <cellStyle name="Normal 2 2 4 3 2 4 2 4" xfId="14596"/>
    <cellStyle name="Normal 2 2 4 3 2 4 3" xfId="7408"/>
    <cellStyle name="Normal 2 2 4 3 2 4 3 2" xfId="22152"/>
    <cellStyle name="Normal 2 2 4 3 2 4 3 3" xfId="12891"/>
    <cellStyle name="Normal 2 2 4 3 2 4 4" xfId="5703"/>
    <cellStyle name="Normal 2 2 4 3 2 4 4 2" xfId="20447"/>
    <cellStyle name="Normal 2 2 4 3 2 4 5" xfId="16669"/>
    <cellStyle name="Normal 2 2 4 3 2 4 6" xfId="11186"/>
    <cellStyle name="Normal 2 2 4 3 2 5" xfId="2362"/>
    <cellStyle name="Normal 2 2 4 3 2 5 2" xfId="7845"/>
    <cellStyle name="Normal 2 2 4 3 2 5 2 2" xfId="22589"/>
    <cellStyle name="Normal 2 2 4 3 2 5 3" xfId="17106"/>
    <cellStyle name="Normal 2 2 4 3 2 5 4" xfId="13328"/>
    <cellStyle name="Normal 2 2 4 3 2 6" xfId="3998"/>
    <cellStyle name="Normal 2 2 4 3 2 6 2" xfId="9481"/>
    <cellStyle name="Normal 2 2 4 3 2 6 2 2" xfId="24225"/>
    <cellStyle name="Normal 2 2 4 3 2 6 3" xfId="18742"/>
    <cellStyle name="Normal 2 2 4 3 2 6 4" xfId="14964"/>
    <cellStyle name="Normal 2 2 4 3 2 7" xfId="6140"/>
    <cellStyle name="Normal 2 2 4 3 2 7 2" xfId="20884"/>
    <cellStyle name="Normal 2 2 4 3 2 7 3" xfId="11623"/>
    <cellStyle name="Normal 2 2 4 3 2 8" xfId="4435"/>
    <cellStyle name="Normal 2 2 4 3 2 8 2" xfId="19179"/>
    <cellStyle name="Normal 2 2 4 3 2 9" xfId="15401"/>
    <cellStyle name="Normal 2 2 4 3 3" xfId="785"/>
    <cellStyle name="Normal 2 2 4 3 3 2" xfId="1421"/>
    <cellStyle name="Normal 2 2 4 3 3 2 2" xfId="3126"/>
    <cellStyle name="Normal 2 2 4 3 3 2 2 2" xfId="8609"/>
    <cellStyle name="Normal 2 2 4 3 3 2 2 2 2" xfId="23353"/>
    <cellStyle name="Normal 2 2 4 3 3 2 2 3" xfId="17870"/>
    <cellStyle name="Normal 2 2 4 3 3 2 2 4" xfId="14092"/>
    <cellStyle name="Normal 2 2 4 3 3 2 3" xfId="6904"/>
    <cellStyle name="Normal 2 2 4 3 3 2 3 2" xfId="21648"/>
    <cellStyle name="Normal 2 2 4 3 3 2 3 3" xfId="12387"/>
    <cellStyle name="Normal 2 2 4 3 3 2 4" xfId="5199"/>
    <cellStyle name="Normal 2 2 4 3 3 2 4 2" xfId="19943"/>
    <cellStyle name="Normal 2 2 4 3 3 2 5" xfId="16165"/>
    <cellStyle name="Normal 2 2 4 3 3 2 6" xfId="10682"/>
    <cellStyle name="Normal 2 2 4 3 3 3" xfId="2492"/>
    <cellStyle name="Normal 2 2 4 3 3 3 2" xfId="7975"/>
    <cellStyle name="Normal 2 2 4 3 3 3 2 2" xfId="22719"/>
    <cellStyle name="Normal 2 2 4 3 3 3 3" xfId="17236"/>
    <cellStyle name="Normal 2 2 4 3 3 3 4" xfId="13458"/>
    <cellStyle name="Normal 2 2 4 3 3 4" xfId="6270"/>
    <cellStyle name="Normal 2 2 4 3 3 4 2" xfId="21014"/>
    <cellStyle name="Normal 2 2 4 3 3 4 3" xfId="11753"/>
    <cellStyle name="Normal 2 2 4 3 3 5" xfId="4565"/>
    <cellStyle name="Normal 2 2 4 3 3 5 2" xfId="19309"/>
    <cellStyle name="Normal 2 2 4 3 3 6" xfId="15531"/>
    <cellStyle name="Normal 2 2 4 3 3 7" xfId="10048"/>
    <cellStyle name="Normal 2 2 4 3 4" xfId="1161"/>
    <cellStyle name="Normal 2 2 4 3 4 2" xfId="2866"/>
    <cellStyle name="Normal 2 2 4 3 4 2 2" xfId="8349"/>
    <cellStyle name="Normal 2 2 4 3 4 2 2 2" xfId="23093"/>
    <cellStyle name="Normal 2 2 4 3 4 2 3" xfId="17610"/>
    <cellStyle name="Normal 2 2 4 3 4 2 4" xfId="13832"/>
    <cellStyle name="Normal 2 2 4 3 4 3" xfId="6644"/>
    <cellStyle name="Normal 2 2 4 3 4 3 2" xfId="21388"/>
    <cellStyle name="Normal 2 2 4 3 4 3 3" xfId="12127"/>
    <cellStyle name="Normal 2 2 4 3 4 4" xfId="4939"/>
    <cellStyle name="Normal 2 2 4 3 4 4 2" xfId="19683"/>
    <cellStyle name="Normal 2 2 4 3 4 5" xfId="15905"/>
    <cellStyle name="Normal 2 2 4 3 4 6" xfId="10422"/>
    <cellStyle name="Normal 2 2 4 3 5" xfId="1795"/>
    <cellStyle name="Normal 2 2 4 3 5 2" xfId="3500"/>
    <cellStyle name="Normal 2 2 4 3 5 2 2" xfId="8983"/>
    <cellStyle name="Normal 2 2 4 3 5 2 2 2" xfId="23727"/>
    <cellStyle name="Normal 2 2 4 3 5 2 3" xfId="18244"/>
    <cellStyle name="Normal 2 2 4 3 5 2 4" xfId="14466"/>
    <cellStyle name="Normal 2 2 4 3 5 3" xfId="7278"/>
    <cellStyle name="Normal 2 2 4 3 5 3 2" xfId="22022"/>
    <cellStyle name="Normal 2 2 4 3 5 3 3" xfId="12761"/>
    <cellStyle name="Normal 2 2 4 3 5 4" xfId="5573"/>
    <cellStyle name="Normal 2 2 4 3 5 4 2" xfId="20317"/>
    <cellStyle name="Normal 2 2 4 3 5 5" xfId="16539"/>
    <cellStyle name="Normal 2 2 4 3 5 6" xfId="11056"/>
    <cellStyle name="Normal 2 2 4 3 6" xfId="2232"/>
    <cellStyle name="Normal 2 2 4 3 6 2" xfId="7715"/>
    <cellStyle name="Normal 2 2 4 3 6 2 2" xfId="22459"/>
    <cellStyle name="Normal 2 2 4 3 6 3" xfId="16976"/>
    <cellStyle name="Normal 2 2 4 3 6 4" xfId="13198"/>
    <cellStyle name="Normal 2 2 4 3 7" xfId="3868"/>
    <cellStyle name="Normal 2 2 4 3 7 2" xfId="9351"/>
    <cellStyle name="Normal 2 2 4 3 7 2 2" xfId="24095"/>
    <cellStyle name="Normal 2 2 4 3 7 3" xfId="18612"/>
    <cellStyle name="Normal 2 2 4 3 7 4" xfId="14834"/>
    <cellStyle name="Normal 2 2 4 3 8" xfId="6010"/>
    <cellStyle name="Normal 2 2 4 3 8 2" xfId="20754"/>
    <cellStyle name="Normal 2 2 4 3 8 3" xfId="11493"/>
    <cellStyle name="Normal 2 2 4 3 9" xfId="4305"/>
    <cellStyle name="Normal 2 2 4 3 9 2" xfId="19049"/>
    <cellStyle name="Normal 2 2 4 4" xfId="207"/>
    <cellStyle name="Normal 2 2 4 4 10" xfId="15219"/>
    <cellStyle name="Normal 2 2 4 4 11" xfId="9736"/>
    <cellStyle name="Normal 2 2 4 4 12" xfId="468"/>
    <cellStyle name="Normal 2 2 4 4 2" xfId="603"/>
    <cellStyle name="Normal 2 2 4 4 2 10" xfId="9866"/>
    <cellStyle name="Normal 2 2 4 4 2 2" xfId="863"/>
    <cellStyle name="Normal 2 2 4 4 2 2 2" xfId="1499"/>
    <cellStyle name="Normal 2 2 4 4 2 2 2 2" xfId="3204"/>
    <cellStyle name="Normal 2 2 4 4 2 2 2 2 2" xfId="8687"/>
    <cellStyle name="Normal 2 2 4 4 2 2 2 2 2 2" xfId="23431"/>
    <cellStyle name="Normal 2 2 4 4 2 2 2 2 3" xfId="17948"/>
    <cellStyle name="Normal 2 2 4 4 2 2 2 2 4" xfId="14170"/>
    <cellStyle name="Normal 2 2 4 4 2 2 2 3" xfId="6982"/>
    <cellStyle name="Normal 2 2 4 4 2 2 2 3 2" xfId="21726"/>
    <cellStyle name="Normal 2 2 4 4 2 2 2 3 3" xfId="12465"/>
    <cellStyle name="Normal 2 2 4 4 2 2 2 4" xfId="5277"/>
    <cellStyle name="Normal 2 2 4 4 2 2 2 4 2" xfId="20021"/>
    <cellStyle name="Normal 2 2 4 4 2 2 2 5" xfId="16243"/>
    <cellStyle name="Normal 2 2 4 4 2 2 2 6" xfId="10760"/>
    <cellStyle name="Normal 2 2 4 4 2 2 3" xfId="2570"/>
    <cellStyle name="Normal 2 2 4 4 2 2 3 2" xfId="8053"/>
    <cellStyle name="Normal 2 2 4 4 2 2 3 2 2" xfId="22797"/>
    <cellStyle name="Normal 2 2 4 4 2 2 3 3" xfId="17314"/>
    <cellStyle name="Normal 2 2 4 4 2 2 3 4" xfId="13536"/>
    <cellStyle name="Normal 2 2 4 4 2 2 4" xfId="6348"/>
    <cellStyle name="Normal 2 2 4 4 2 2 4 2" xfId="21092"/>
    <cellStyle name="Normal 2 2 4 4 2 2 4 3" xfId="11831"/>
    <cellStyle name="Normal 2 2 4 4 2 2 5" xfId="4643"/>
    <cellStyle name="Normal 2 2 4 4 2 2 5 2" xfId="19387"/>
    <cellStyle name="Normal 2 2 4 4 2 2 6" xfId="15609"/>
    <cellStyle name="Normal 2 2 4 4 2 2 7" xfId="10126"/>
    <cellStyle name="Normal 2 2 4 4 2 3" xfId="1239"/>
    <cellStyle name="Normal 2 2 4 4 2 3 2" xfId="2944"/>
    <cellStyle name="Normal 2 2 4 4 2 3 2 2" xfId="8427"/>
    <cellStyle name="Normal 2 2 4 4 2 3 2 2 2" xfId="23171"/>
    <cellStyle name="Normal 2 2 4 4 2 3 2 3" xfId="17688"/>
    <cellStyle name="Normal 2 2 4 4 2 3 2 4" xfId="13910"/>
    <cellStyle name="Normal 2 2 4 4 2 3 3" xfId="6722"/>
    <cellStyle name="Normal 2 2 4 4 2 3 3 2" xfId="21466"/>
    <cellStyle name="Normal 2 2 4 4 2 3 3 3" xfId="12205"/>
    <cellStyle name="Normal 2 2 4 4 2 3 4" xfId="5017"/>
    <cellStyle name="Normal 2 2 4 4 2 3 4 2" xfId="19761"/>
    <cellStyle name="Normal 2 2 4 4 2 3 5" xfId="15983"/>
    <cellStyle name="Normal 2 2 4 4 2 3 6" xfId="10500"/>
    <cellStyle name="Normal 2 2 4 4 2 4" xfId="1873"/>
    <cellStyle name="Normal 2 2 4 4 2 4 2" xfId="3578"/>
    <cellStyle name="Normal 2 2 4 4 2 4 2 2" xfId="9061"/>
    <cellStyle name="Normal 2 2 4 4 2 4 2 2 2" xfId="23805"/>
    <cellStyle name="Normal 2 2 4 4 2 4 2 3" xfId="18322"/>
    <cellStyle name="Normal 2 2 4 4 2 4 2 4" xfId="14544"/>
    <cellStyle name="Normal 2 2 4 4 2 4 3" xfId="7356"/>
    <cellStyle name="Normal 2 2 4 4 2 4 3 2" xfId="22100"/>
    <cellStyle name="Normal 2 2 4 4 2 4 3 3" xfId="12839"/>
    <cellStyle name="Normal 2 2 4 4 2 4 4" xfId="5651"/>
    <cellStyle name="Normal 2 2 4 4 2 4 4 2" xfId="20395"/>
    <cellStyle name="Normal 2 2 4 4 2 4 5" xfId="16617"/>
    <cellStyle name="Normal 2 2 4 4 2 4 6" xfId="11134"/>
    <cellStyle name="Normal 2 2 4 4 2 5" xfId="2310"/>
    <cellStyle name="Normal 2 2 4 4 2 5 2" xfId="7793"/>
    <cellStyle name="Normal 2 2 4 4 2 5 2 2" xfId="22537"/>
    <cellStyle name="Normal 2 2 4 4 2 5 3" xfId="17054"/>
    <cellStyle name="Normal 2 2 4 4 2 5 4" xfId="13276"/>
    <cellStyle name="Normal 2 2 4 4 2 6" xfId="3946"/>
    <cellStyle name="Normal 2 2 4 4 2 6 2" xfId="9429"/>
    <cellStyle name="Normal 2 2 4 4 2 6 2 2" xfId="24173"/>
    <cellStyle name="Normal 2 2 4 4 2 6 3" xfId="18690"/>
    <cellStyle name="Normal 2 2 4 4 2 6 4" xfId="14912"/>
    <cellStyle name="Normal 2 2 4 4 2 7" xfId="6088"/>
    <cellStyle name="Normal 2 2 4 4 2 7 2" xfId="20832"/>
    <cellStyle name="Normal 2 2 4 4 2 7 3" xfId="11571"/>
    <cellStyle name="Normal 2 2 4 4 2 8" xfId="4383"/>
    <cellStyle name="Normal 2 2 4 4 2 8 2" xfId="19127"/>
    <cellStyle name="Normal 2 2 4 4 2 9" xfId="15349"/>
    <cellStyle name="Normal 2 2 4 4 3" xfId="733"/>
    <cellStyle name="Normal 2 2 4 4 3 2" xfId="1369"/>
    <cellStyle name="Normal 2 2 4 4 3 2 2" xfId="3074"/>
    <cellStyle name="Normal 2 2 4 4 3 2 2 2" xfId="8557"/>
    <cellStyle name="Normal 2 2 4 4 3 2 2 2 2" xfId="23301"/>
    <cellStyle name="Normal 2 2 4 4 3 2 2 3" xfId="17818"/>
    <cellStyle name="Normal 2 2 4 4 3 2 2 4" xfId="14040"/>
    <cellStyle name="Normal 2 2 4 4 3 2 3" xfId="6852"/>
    <cellStyle name="Normal 2 2 4 4 3 2 3 2" xfId="21596"/>
    <cellStyle name="Normal 2 2 4 4 3 2 3 3" xfId="12335"/>
    <cellStyle name="Normal 2 2 4 4 3 2 4" xfId="5147"/>
    <cellStyle name="Normal 2 2 4 4 3 2 4 2" xfId="19891"/>
    <cellStyle name="Normal 2 2 4 4 3 2 5" xfId="16113"/>
    <cellStyle name="Normal 2 2 4 4 3 2 6" xfId="10630"/>
    <cellStyle name="Normal 2 2 4 4 3 3" xfId="2440"/>
    <cellStyle name="Normal 2 2 4 4 3 3 2" xfId="7923"/>
    <cellStyle name="Normal 2 2 4 4 3 3 2 2" xfId="22667"/>
    <cellStyle name="Normal 2 2 4 4 3 3 3" xfId="17184"/>
    <cellStyle name="Normal 2 2 4 4 3 3 4" xfId="13406"/>
    <cellStyle name="Normal 2 2 4 4 3 4" xfId="6218"/>
    <cellStyle name="Normal 2 2 4 4 3 4 2" xfId="20962"/>
    <cellStyle name="Normal 2 2 4 4 3 4 3" xfId="11701"/>
    <cellStyle name="Normal 2 2 4 4 3 5" xfId="4513"/>
    <cellStyle name="Normal 2 2 4 4 3 5 2" xfId="19257"/>
    <cellStyle name="Normal 2 2 4 4 3 6" xfId="15479"/>
    <cellStyle name="Normal 2 2 4 4 3 7" xfId="9996"/>
    <cellStyle name="Normal 2 2 4 4 4" xfId="1109"/>
    <cellStyle name="Normal 2 2 4 4 4 2" xfId="2814"/>
    <cellStyle name="Normal 2 2 4 4 4 2 2" xfId="8297"/>
    <cellStyle name="Normal 2 2 4 4 4 2 2 2" xfId="23041"/>
    <cellStyle name="Normal 2 2 4 4 4 2 3" xfId="17558"/>
    <cellStyle name="Normal 2 2 4 4 4 2 4" xfId="13780"/>
    <cellStyle name="Normal 2 2 4 4 4 3" xfId="6592"/>
    <cellStyle name="Normal 2 2 4 4 4 3 2" xfId="21336"/>
    <cellStyle name="Normal 2 2 4 4 4 3 3" xfId="12075"/>
    <cellStyle name="Normal 2 2 4 4 4 4" xfId="4887"/>
    <cellStyle name="Normal 2 2 4 4 4 4 2" xfId="19631"/>
    <cellStyle name="Normal 2 2 4 4 4 5" xfId="15853"/>
    <cellStyle name="Normal 2 2 4 4 4 6" xfId="10370"/>
    <cellStyle name="Normal 2 2 4 4 5" xfId="1743"/>
    <cellStyle name="Normal 2 2 4 4 5 2" xfId="3448"/>
    <cellStyle name="Normal 2 2 4 4 5 2 2" xfId="8931"/>
    <cellStyle name="Normal 2 2 4 4 5 2 2 2" xfId="23675"/>
    <cellStyle name="Normal 2 2 4 4 5 2 3" xfId="18192"/>
    <cellStyle name="Normal 2 2 4 4 5 2 4" xfId="14414"/>
    <cellStyle name="Normal 2 2 4 4 5 3" xfId="7226"/>
    <cellStyle name="Normal 2 2 4 4 5 3 2" xfId="21970"/>
    <cellStyle name="Normal 2 2 4 4 5 3 3" xfId="12709"/>
    <cellStyle name="Normal 2 2 4 4 5 4" xfId="5521"/>
    <cellStyle name="Normal 2 2 4 4 5 4 2" xfId="20265"/>
    <cellStyle name="Normal 2 2 4 4 5 5" xfId="16487"/>
    <cellStyle name="Normal 2 2 4 4 5 6" xfId="11004"/>
    <cellStyle name="Normal 2 2 4 4 6" xfId="2180"/>
    <cellStyle name="Normal 2 2 4 4 6 2" xfId="7663"/>
    <cellStyle name="Normal 2 2 4 4 6 2 2" xfId="22407"/>
    <cellStyle name="Normal 2 2 4 4 6 3" xfId="16924"/>
    <cellStyle name="Normal 2 2 4 4 6 4" xfId="13146"/>
    <cellStyle name="Normal 2 2 4 4 7" xfId="3816"/>
    <cellStyle name="Normal 2 2 4 4 7 2" xfId="9299"/>
    <cellStyle name="Normal 2 2 4 4 7 2 2" xfId="24043"/>
    <cellStyle name="Normal 2 2 4 4 7 3" xfId="18560"/>
    <cellStyle name="Normal 2 2 4 4 7 4" xfId="14782"/>
    <cellStyle name="Normal 2 2 4 4 8" xfId="5958"/>
    <cellStyle name="Normal 2 2 4 4 8 2" xfId="20702"/>
    <cellStyle name="Normal 2 2 4 4 8 3" xfId="11441"/>
    <cellStyle name="Normal 2 2 4 4 9" xfId="4253"/>
    <cellStyle name="Normal 2 2 4 4 9 2" xfId="18997"/>
    <cellStyle name="Normal 2 2 4 5" xfId="122"/>
    <cellStyle name="Normal 2 2 4 5 10" xfId="9812"/>
    <cellStyle name="Normal 2 2 4 5 11" xfId="549"/>
    <cellStyle name="Normal 2 2 4 5 2" xfId="809"/>
    <cellStyle name="Normal 2 2 4 5 2 2" xfId="1445"/>
    <cellStyle name="Normal 2 2 4 5 2 2 2" xfId="3150"/>
    <cellStyle name="Normal 2 2 4 5 2 2 2 2" xfId="8633"/>
    <cellStyle name="Normal 2 2 4 5 2 2 2 2 2" xfId="23377"/>
    <cellStyle name="Normal 2 2 4 5 2 2 2 3" xfId="17894"/>
    <cellStyle name="Normal 2 2 4 5 2 2 2 4" xfId="14116"/>
    <cellStyle name="Normal 2 2 4 5 2 2 3" xfId="6928"/>
    <cellStyle name="Normal 2 2 4 5 2 2 3 2" xfId="21672"/>
    <cellStyle name="Normal 2 2 4 5 2 2 3 3" xfId="12411"/>
    <cellStyle name="Normal 2 2 4 5 2 2 4" xfId="5223"/>
    <cellStyle name="Normal 2 2 4 5 2 2 4 2" xfId="19967"/>
    <cellStyle name="Normal 2 2 4 5 2 2 5" xfId="16189"/>
    <cellStyle name="Normal 2 2 4 5 2 2 6" xfId="10706"/>
    <cellStyle name="Normal 2 2 4 5 2 3" xfId="2516"/>
    <cellStyle name="Normal 2 2 4 5 2 3 2" xfId="7999"/>
    <cellStyle name="Normal 2 2 4 5 2 3 2 2" xfId="22743"/>
    <cellStyle name="Normal 2 2 4 5 2 3 3" xfId="17260"/>
    <cellStyle name="Normal 2 2 4 5 2 3 4" xfId="13482"/>
    <cellStyle name="Normal 2 2 4 5 2 4" xfId="6294"/>
    <cellStyle name="Normal 2 2 4 5 2 4 2" xfId="21038"/>
    <cellStyle name="Normal 2 2 4 5 2 4 3" xfId="11777"/>
    <cellStyle name="Normal 2 2 4 5 2 5" xfId="4589"/>
    <cellStyle name="Normal 2 2 4 5 2 5 2" xfId="19333"/>
    <cellStyle name="Normal 2 2 4 5 2 6" xfId="15555"/>
    <cellStyle name="Normal 2 2 4 5 2 7" xfId="10072"/>
    <cellStyle name="Normal 2 2 4 5 3" xfId="1185"/>
    <cellStyle name="Normal 2 2 4 5 3 2" xfId="2890"/>
    <cellStyle name="Normal 2 2 4 5 3 2 2" xfId="8373"/>
    <cellStyle name="Normal 2 2 4 5 3 2 2 2" xfId="23117"/>
    <cellStyle name="Normal 2 2 4 5 3 2 3" xfId="17634"/>
    <cellStyle name="Normal 2 2 4 5 3 2 4" xfId="13856"/>
    <cellStyle name="Normal 2 2 4 5 3 3" xfId="6668"/>
    <cellStyle name="Normal 2 2 4 5 3 3 2" xfId="21412"/>
    <cellStyle name="Normal 2 2 4 5 3 3 3" xfId="12151"/>
    <cellStyle name="Normal 2 2 4 5 3 4" xfId="4963"/>
    <cellStyle name="Normal 2 2 4 5 3 4 2" xfId="19707"/>
    <cellStyle name="Normal 2 2 4 5 3 5" xfId="15929"/>
    <cellStyle name="Normal 2 2 4 5 3 6" xfId="10446"/>
    <cellStyle name="Normal 2 2 4 5 4" xfId="1819"/>
    <cellStyle name="Normal 2 2 4 5 4 2" xfId="3524"/>
    <cellStyle name="Normal 2 2 4 5 4 2 2" xfId="9007"/>
    <cellStyle name="Normal 2 2 4 5 4 2 2 2" xfId="23751"/>
    <cellStyle name="Normal 2 2 4 5 4 2 3" xfId="18268"/>
    <cellStyle name="Normal 2 2 4 5 4 2 4" xfId="14490"/>
    <cellStyle name="Normal 2 2 4 5 4 3" xfId="7302"/>
    <cellStyle name="Normal 2 2 4 5 4 3 2" xfId="22046"/>
    <cellStyle name="Normal 2 2 4 5 4 3 3" xfId="12785"/>
    <cellStyle name="Normal 2 2 4 5 4 4" xfId="5597"/>
    <cellStyle name="Normal 2 2 4 5 4 4 2" xfId="20341"/>
    <cellStyle name="Normal 2 2 4 5 4 5" xfId="16563"/>
    <cellStyle name="Normal 2 2 4 5 4 6" xfId="11080"/>
    <cellStyle name="Normal 2 2 4 5 5" xfId="2256"/>
    <cellStyle name="Normal 2 2 4 5 5 2" xfId="7739"/>
    <cellStyle name="Normal 2 2 4 5 5 2 2" xfId="22483"/>
    <cellStyle name="Normal 2 2 4 5 5 3" xfId="17000"/>
    <cellStyle name="Normal 2 2 4 5 5 4" xfId="13222"/>
    <cellStyle name="Normal 2 2 4 5 6" xfId="3892"/>
    <cellStyle name="Normal 2 2 4 5 6 2" xfId="9375"/>
    <cellStyle name="Normal 2 2 4 5 6 2 2" xfId="24119"/>
    <cellStyle name="Normal 2 2 4 5 6 3" xfId="18636"/>
    <cellStyle name="Normal 2 2 4 5 6 4" xfId="14858"/>
    <cellStyle name="Normal 2 2 4 5 7" xfId="6034"/>
    <cellStyle name="Normal 2 2 4 5 7 2" xfId="20778"/>
    <cellStyle name="Normal 2 2 4 5 7 3" xfId="11517"/>
    <cellStyle name="Normal 2 2 4 5 8" xfId="4329"/>
    <cellStyle name="Normal 2 2 4 5 8 2" xfId="19073"/>
    <cellStyle name="Normal 2 2 4 5 9" xfId="15295"/>
    <cellStyle name="Normal 2 2 4 6" xfId="414"/>
    <cellStyle name="Normal 2 2 4 6 2" xfId="1055"/>
    <cellStyle name="Normal 2 2 4 6 2 2" xfId="2760"/>
    <cellStyle name="Normal 2 2 4 6 2 2 2" xfId="8243"/>
    <cellStyle name="Normal 2 2 4 6 2 2 2 2" xfId="22987"/>
    <cellStyle name="Normal 2 2 4 6 2 2 3" xfId="17504"/>
    <cellStyle name="Normal 2 2 4 6 2 2 4" xfId="13726"/>
    <cellStyle name="Normal 2 2 4 6 2 3" xfId="6538"/>
    <cellStyle name="Normal 2 2 4 6 2 3 2" xfId="21282"/>
    <cellStyle name="Normal 2 2 4 6 2 3 3" xfId="12021"/>
    <cellStyle name="Normal 2 2 4 6 2 4" xfId="4833"/>
    <cellStyle name="Normal 2 2 4 6 2 4 2" xfId="19577"/>
    <cellStyle name="Normal 2 2 4 6 2 5" xfId="15799"/>
    <cellStyle name="Normal 2 2 4 6 2 6" xfId="10316"/>
    <cellStyle name="Normal 2 2 4 6 3" xfId="1689"/>
    <cellStyle name="Normal 2 2 4 6 3 2" xfId="3394"/>
    <cellStyle name="Normal 2 2 4 6 3 2 2" xfId="8877"/>
    <cellStyle name="Normal 2 2 4 6 3 2 2 2" xfId="23621"/>
    <cellStyle name="Normal 2 2 4 6 3 2 3" xfId="18138"/>
    <cellStyle name="Normal 2 2 4 6 3 2 4" xfId="14360"/>
    <cellStyle name="Normal 2 2 4 6 3 3" xfId="7172"/>
    <cellStyle name="Normal 2 2 4 6 3 3 2" xfId="21916"/>
    <cellStyle name="Normal 2 2 4 6 3 3 3" xfId="12655"/>
    <cellStyle name="Normal 2 2 4 6 3 4" xfId="5467"/>
    <cellStyle name="Normal 2 2 4 6 3 4 2" xfId="20211"/>
    <cellStyle name="Normal 2 2 4 6 3 5" xfId="16433"/>
    <cellStyle name="Normal 2 2 4 6 3 6" xfId="10950"/>
    <cellStyle name="Normal 2 2 4 6 4" xfId="2126"/>
    <cellStyle name="Normal 2 2 4 6 4 2" xfId="7609"/>
    <cellStyle name="Normal 2 2 4 6 4 2 2" xfId="22353"/>
    <cellStyle name="Normal 2 2 4 6 4 3" xfId="16870"/>
    <cellStyle name="Normal 2 2 4 6 4 4" xfId="13092"/>
    <cellStyle name="Normal 2 2 4 6 5" xfId="3762"/>
    <cellStyle name="Normal 2 2 4 6 5 2" xfId="9245"/>
    <cellStyle name="Normal 2 2 4 6 5 2 2" xfId="23989"/>
    <cellStyle name="Normal 2 2 4 6 5 3" xfId="18506"/>
    <cellStyle name="Normal 2 2 4 6 5 4" xfId="14728"/>
    <cellStyle name="Normal 2 2 4 6 6" xfId="5904"/>
    <cellStyle name="Normal 2 2 4 6 6 2" xfId="20648"/>
    <cellStyle name="Normal 2 2 4 6 6 3" xfId="11387"/>
    <cellStyle name="Normal 2 2 4 6 7" xfId="4199"/>
    <cellStyle name="Normal 2 2 4 6 7 2" xfId="18943"/>
    <cellStyle name="Normal 2 2 4 6 8" xfId="15165"/>
    <cellStyle name="Normal 2 2 4 6 9" xfId="9682"/>
    <cellStyle name="Normal 2 2 4 7" xfId="679"/>
    <cellStyle name="Normal 2 2 4 7 2" xfId="1315"/>
    <cellStyle name="Normal 2 2 4 7 2 2" xfId="3020"/>
    <cellStyle name="Normal 2 2 4 7 2 2 2" xfId="8503"/>
    <cellStyle name="Normal 2 2 4 7 2 2 2 2" xfId="23247"/>
    <cellStyle name="Normal 2 2 4 7 2 2 3" xfId="17764"/>
    <cellStyle name="Normal 2 2 4 7 2 2 4" xfId="13986"/>
    <cellStyle name="Normal 2 2 4 7 2 3" xfId="6798"/>
    <cellStyle name="Normal 2 2 4 7 2 3 2" xfId="21542"/>
    <cellStyle name="Normal 2 2 4 7 2 3 3" xfId="12281"/>
    <cellStyle name="Normal 2 2 4 7 2 4" xfId="5093"/>
    <cellStyle name="Normal 2 2 4 7 2 4 2" xfId="19837"/>
    <cellStyle name="Normal 2 2 4 7 2 5" xfId="16059"/>
    <cellStyle name="Normal 2 2 4 7 2 6" xfId="10576"/>
    <cellStyle name="Normal 2 2 4 7 3" xfId="1949"/>
    <cellStyle name="Normal 2 2 4 7 3 2" xfId="3654"/>
    <cellStyle name="Normal 2 2 4 7 3 2 2" xfId="9137"/>
    <cellStyle name="Normal 2 2 4 7 3 2 2 2" xfId="23881"/>
    <cellStyle name="Normal 2 2 4 7 3 2 3" xfId="18398"/>
    <cellStyle name="Normal 2 2 4 7 3 2 4" xfId="14620"/>
    <cellStyle name="Normal 2 2 4 7 3 3" xfId="7432"/>
    <cellStyle name="Normal 2 2 4 7 3 3 2" xfId="22176"/>
    <cellStyle name="Normal 2 2 4 7 3 3 3" xfId="12915"/>
    <cellStyle name="Normal 2 2 4 7 3 4" xfId="5727"/>
    <cellStyle name="Normal 2 2 4 7 3 4 2" xfId="20471"/>
    <cellStyle name="Normal 2 2 4 7 3 5" xfId="16693"/>
    <cellStyle name="Normal 2 2 4 7 3 6" xfId="11210"/>
    <cellStyle name="Normal 2 2 4 7 4" xfId="2386"/>
    <cellStyle name="Normal 2 2 4 7 4 2" xfId="7869"/>
    <cellStyle name="Normal 2 2 4 7 4 2 2" xfId="22613"/>
    <cellStyle name="Normal 2 2 4 7 4 3" xfId="17130"/>
    <cellStyle name="Normal 2 2 4 7 4 4" xfId="13352"/>
    <cellStyle name="Normal 2 2 4 7 5" xfId="4022"/>
    <cellStyle name="Normal 2 2 4 7 5 2" xfId="9505"/>
    <cellStyle name="Normal 2 2 4 7 5 2 2" xfId="24249"/>
    <cellStyle name="Normal 2 2 4 7 5 3" xfId="18766"/>
    <cellStyle name="Normal 2 2 4 7 5 4" xfId="14988"/>
    <cellStyle name="Normal 2 2 4 7 6" xfId="6164"/>
    <cellStyle name="Normal 2 2 4 7 6 2" xfId="20908"/>
    <cellStyle name="Normal 2 2 4 7 6 3" xfId="11647"/>
    <cellStyle name="Normal 2 2 4 7 7" xfId="4459"/>
    <cellStyle name="Normal 2 2 4 7 7 2" xfId="19203"/>
    <cellStyle name="Normal 2 2 4 7 8" xfId="15425"/>
    <cellStyle name="Normal 2 2 4 7 9" xfId="9942"/>
    <cellStyle name="Normal 2 2 4 8" xfId="947"/>
    <cellStyle name="Normal 2 2 4 8 2" xfId="1581"/>
    <cellStyle name="Normal 2 2 4 8 2 2" xfId="3286"/>
    <cellStyle name="Normal 2 2 4 8 2 2 2" xfId="8769"/>
    <cellStyle name="Normal 2 2 4 8 2 2 2 2" xfId="23513"/>
    <cellStyle name="Normal 2 2 4 8 2 2 3" xfId="18030"/>
    <cellStyle name="Normal 2 2 4 8 2 2 4" xfId="14252"/>
    <cellStyle name="Normal 2 2 4 8 2 3" xfId="7064"/>
    <cellStyle name="Normal 2 2 4 8 2 3 2" xfId="21808"/>
    <cellStyle name="Normal 2 2 4 8 2 3 3" xfId="12547"/>
    <cellStyle name="Normal 2 2 4 8 2 4" xfId="5359"/>
    <cellStyle name="Normal 2 2 4 8 2 4 2" xfId="20103"/>
    <cellStyle name="Normal 2 2 4 8 2 5" xfId="16325"/>
    <cellStyle name="Normal 2 2 4 8 2 6" xfId="10842"/>
    <cellStyle name="Normal 2 2 4 8 3" xfId="2652"/>
    <cellStyle name="Normal 2 2 4 8 3 2" xfId="8135"/>
    <cellStyle name="Normal 2 2 4 8 3 2 2" xfId="22879"/>
    <cellStyle name="Normal 2 2 4 8 3 3" xfId="17396"/>
    <cellStyle name="Normal 2 2 4 8 3 4" xfId="13618"/>
    <cellStyle name="Normal 2 2 4 8 4" xfId="6430"/>
    <cellStyle name="Normal 2 2 4 8 4 2" xfId="21174"/>
    <cellStyle name="Normal 2 2 4 8 4 3" xfId="11913"/>
    <cellStyle name="Normal 2 2 4 8 5" xfId="4725"/>
    <cellStyle name="Normal 2 2 4 8 5 2" xfId="19469"/>
    <cellStyle name="Normal 2 2 4 8 6" xfId="15691"/>
    <cellStyle name="Normal 2 2 4 8 7" xfId="10208"/>
    <cellStyle name="Normal 2 2 4 9" xfId="1001"/>
    <cellStyle name="Normal 2 2 4 9 2" xfId="2706"/>
    <cellStyle name="Normal 2 2 4 9 2 2" xfId="8189"/>
    <cellStyle name="Normal 2 2 4 9 2 2 2" xfId="22933"/>
    <cellStyle name="Normal 2 2 4 9 2 3" xfId="17450"/>
    <cellStyle name="Normal 2 2 4 9 2 4" xfId="13672"/>
    <cellStyle name="Normal 2 2 4 9 3" xfId="6484"/>
    <cellStyle name="Normal 2 2 4 9 3 2" xfId="21228"/>
    <cellStyle name="Normal 2 2 4 9 3 3" xfId="11967"/>
    <cellStyle name="Normal 2 2 4 9 4" xfId="4779"/>
    <cellStyle name="Normal 2 2 4 9 4 2" xfId="19523"/>
    <cellStyle name="Normal 2 2 4 9 5" xfId="15745"/>
    <cellStyle name="Normal 2 2 4 9 6" xfId="10262"/>
    <cellStyle name="Normal 2 2 5" xfId="62"/>
    <cellStyle name="Normal 2 2 5 10" xfId="2018"/>
    <cellStyle name="Normal 2 2 5 10 2" xfId="7501"/>
    <cellStyle name="Normal 2 2 5 10 2 2" xfId="22245"/>
    <cellStyle name="Normal 2 2 5 10 3" xfId="16762"/>
    <cellStyle name="Normal 2 2 5 10 4" xfId="12984"/>
    <cellStyle name="Normal 2 2 5 11" xfId="3723"/>
    <cellStyle name="Normal 2 2 5 11 2" xfId="9206"/>
    <cellStyle name="Normal 2 2 5 11 2 2" xfId="23950"/>
    <cellStyle name="Normal 2 2 5 11 3" xfId="18467"/>
    <cellStyle name="Normal 2 2 5 11 4" xfId="14689"/>
    <cellStyle name="Normal 2 2 5 12" xfId="5796"/>
    <cellStyle name="Normal 2 2 5 12 2" xfId="20540"/>
    <cellStyle name="Normal 2 2 5 12 3" xfId="11279"/>
    <cellStyle name="Normal 2 2 5 13" xfId="4091"/>
    <cellStyle name="Normal 2 2 5 13 2" xfId="18835"/>
    <cellStyle name="Normal 2 2 5 14" xfId="15057"/>
    <cellStyle name="Normal 2 2 5 15" xfId="9574"/>
    <cellStyle name="Normal 2 2 5 16" xfId="303"/>
    <cellStyle name="Normal 2 2 5 2" xfId="208"/>
    <cellStyle name="Normal 2 2 5 2 10" xfId="15234"/>
    <cellStyle name="Normal 2 2 5 2 11" xfId="9751"/>
    <cellStyle name="Normal 2 2 5 2 12" xfId="483"/>
    <cellStyle name="Normal 2 2 5 2 2" xfId="618"/>
    <cellStyle name="Normal 2 2 5 2 2 10" xfId="9881"/>
    <cellStyle name="Normal 2 2 5 2 2 2" xfId="878"/>
    <cellStyle name="Normal 2 2 5 2 2 2 2" xfId="1514"/>
    <cellStyle name="Normal 2 2 5 2 2 2 2 2" xfId="3219"/>
    <cellStyle name="Normal 2 2 5 2 2 2 2 2 2" xfId="8702"/>
    <cellStyle name="Normal 2 2 5 2 2 2 2 2 2 2" xfId="23446"/>
    <cellStyle name="Normal 2 2 5 2 2 2 2 2 3" xfId="17963"/>
    <cellStyle name="Normal 2 2 5 2 2 2 2 2 4" xfId="14185"/>
    <cellStyle name="Normal 2 2 5 2 2 2 2 3" xfId="6997"/>
    <cellStyle name="Normal 2 2 5 2 2 2 2 3 2" xfId="21741"/>
    <cellStyle name="Normal 2 2 5 2 2 2 2 3 3" xfId="12480"/>
    <cellStyle name="Normal 2 2 5 2 2 2 2 4" xfId="5292"/>
    <cellStyle name="Normal 2 2 5 2 2 2 2 4 2" xfId="20036"/>
    <cellStyle name="Normal 2 2 5 2 2 2 2 5" xfId="16258"/>
    <cellStyle name="Normal 2 2 5 2 2 2 2 6" xfId="10775"/>
    <cellStyle name="Normal 2 2 5 2 2 2 3" xfId="2585"/>
    <cellStyle name="Normal 2 2 5 2 2 2 3 2" xfId="8068"/>
    <cellStyle name="Normal 2 2 5 2 2 2 3 2 2" xfId="22812"/>
    <cellStyle name="Normal 2 2 5 2 2 2 3 3" xfId="17329"/>
    <cellStyle name="Normal 2 2 5 2 2 2 3 4" xfId="13551"/>
    <cellStyle name="Normal 2 2 5 2 2 2 4" xfId="6363"/>
    <cellStyle name="Normal 2 2 5 2 2 2 4 2" xfId="21107"/>
    <cellStyle name="Normal 2 2 5 2 2 2 4 3" xfId="11846"/>
    <cellStyle name="Normal 2 2 5 2 2 2 5" xfId="4658"/>
    <cellStyle name="Normal 2 2 5 2 2 2 5 2" xfId="19402"/>
    <cellStyle name="Normal 2 2 5 2 2 2 6" xfId="15624"/>
    <cellStyle name="Normal 2 2 5 2 2 2 7" xfId="10141"/>
    <cellStyle name="Normal 2 2 5 2 2 3" xfId="1254"/>
    <cellStyle name="Normal 2 2 5 2 2 3 2" xfId="2959"/>
    <cellStyle name="Normal 2 2 5 2 2 3 2 2" xfId="8442"/>
    <cellStyle name="Normal 2 2 5 2 2 3 2 2 2" xfId="23186"/>
    <cellStyle name="Normal 2 2 5 2 2 3 2 3" xfId="17703"/>
    <cellStyle name="Normal 2 2 5 2 2 3 2 4" xfId="13925"/>
    <cellStyle name="Normal 2 2 5 2 2 3 3" xfId="6737"/>
    <cellStyle name="Normal 2 2 5 2 2 3 3 2" xfId="21481"/>
    <cellStyle name="Normal 2 2 5 2 2 3 3 3" xfId="12220"/>
    <cellStyle name="Normal 2 2 5 2 2 3 4" xfId="5032"/>
    <cellStyle name="Normal 2 2 5 2 2 3 4 2" xfId="19776"/>
    <cellStyle name="Normal 2 2 5 2 2 3 5" xfId="15998"/>
    <cellStyle name="Normal 2 2 5 2 2 3 6" xfId="10515"/>
    <cellStyle name="Normal 2 2 5 2 2 4" xfId="1888"/>
    <cellStyle name="Normal 2 2 5 2 2 4 2" xfId="3593"/>
    <cellStyle name="Normal 2 2 5 2 2 4 2 2" xfId="9076"/>
    <cellStyle name="Normal 2 2 5 2 2 4 2 2 2" xfId="23820"/>
    <cellStyle name="Normal 2 2 5 2 2 4 2 3" xfId="18337"/>
    <cellStyle name="Normal 2 2 5 2 2 4 2 4" xfId="14559"/>
    <cellStyle name="Normal 2 2 5 2 2 4 3" xfId="7371"/>
    <cellStyle name="Normal 2 2 5 2 2 4 3 2" xfId="22115"/>
    <cellStyle name="Normal 2 2 5 2 2 4 3 3" xfId="12854"/>
    <cellStyle name="Normal 2 2 5 2 2 4 4" xfId="5666"/>
    <cellStyle name="Normal 2 2 5 2 2 4 4 2" xfId="20410"/>
    <cellStyle name="Normal 2 2 5 2 2 4 5" xfId="16632"/>
    <cellStyle name="Normal 2 2 5 2 2 4 6" xfId="11149"/>
    <cellStyle name="Normal 2 2 5 2 2 5" xfId="2325"/>
    <cellStyle name="Normal 2 2 5 2 2 5 2" xfId="7808"/>
    <cellStyle name="Normal 2 2 5 2 2 5 2 2" xfId="22552"/>
    <cellStyle name="Normal 2 2 5 2 2 5 3" xfId="17069"/>
    <cellStyle name="Normal 2 2 5 2 2 5 4" xfId="13291"/>
    <cellStyle name="Normal 2 2 5 2 2 6" xfId="3961"/>
    <cellStyle name="Normal 2 2 5 2 2 6 2" xfId="9444"/>
    <cellStyle name="Normal 2 2 5 2 2 6 2 2" xfId="24188"/>
    <cellStyle name="Normal 2 2 5 2 2 6 3" xfId="18705"/>
    <cellStyle name="Normal 2 2 5 2 2 6 4" xfId="14927"/>
    <cellStyle name="Normal 2 2 5 2 2 7" xfId="6103"/>
    <cellStyle name="Normal 2 2 5 2 2 7 2" xfId="20847"/>
    <cellStyle name="Normal 2 2 5 2 2 7 3" xfId="11586"/>
    <cellStyle name="Normal 2 2 5 2 2 8" xfId="4398"/>
    <cellStyle name="Normal 2 2 5 2 2 8 2" xfId="19142"/>
    <cellStyle name="Normal 2 2 5 2 2 9" xfId="15364"/>
    <cellStyle name="Normal 2 2 5 2 3" xfId="748"/>
    <cellStyle name="Normal 2 2 5 2 3 2" xfId="1384"/>
    <cellStyle name="Normal 2 2 5 2 3 2 2" xfId="3089"/>
    <cellStyle name="Normal 2 2 5 2 3 2 2 2" xfId="8572"/>
    <cellStyle name="Normal 2 2 5 2 3 2 2 2 2" xfId="23316"/>
    <cellStyle name="Normal 2 2 5 2 3 2 2 3" xfId="17833"/>
    <cellStyle name="Normal 2 2 5 2 3 2 2 4" xfId="14055"/>
    <cellStyle name="Normal 2 2 5 2 3 2 3" xfId="6867"/>
    <cellStyle name="Normal 2 2 5 2 3 2 3 2" xfId="21611"/>
    <cellStyle name="Normal 2 2 5 2 3 2 3 3" xfId="12350"/>
    <cellStyle name="Normal 2 2 5 2 3 2 4" xfId="5162"/>
    <cellStyle name="Normal 2 2 5 2 3 2 4 2" xfId="19906"/>
    <cellStyle name="Normal 2 2 5 2 3 2 5" xfId="16128"/>
    <cellStyle name="Normal 2 2 5 2 3 2 6" xfId="10645"/>
    <cellStyle name="Normal 2 2 5 2 3 3" xfId="2455"/>
    <cellStyle name="Normal 2 2 5 2 3 3 2" xfId="7938"/>
    <cellStyle name="Normal 2 2 5 2 3 3 2 2" xfId="22682"/>
    <cellStyle name="Normal 2 2 5 2 3 3 3" xfId="17199"/>
    <cellStyle name="Normal 2 2 5 2 3 3 4" xfId="13421"/>
    <cellStyle name="Normal 2 2 5 2 3 4" xfId="6233"/>
    <cellStyle name="Normal 2 2 5 2 3 4 2" xfId="20977"/>
    <cellStyle name="Normal 2 2 5 2 3 4 3" xfId="11716"/>
    <cellStyle name="Normal 2 2 5 2 3 5" xfId="4528"/>
    <cellStyle name="Normal 2 2 5 2 3 5 2" xfId="19272"/>
    <cellStyle name="Normal 2 2 5 2 3 6" xfId="15494"/>
    <cellStyle name="Normal 2 2 5 2 3 7" xfId="10011"/>
    <cellStyle name="Normal 2 2 5 2 4" xfId="1124"/>
    <cellStyle name="Normal 2 2 5 2 4 2" xfId="2829"/>
    <cellStyle name="Normal 2 2 5 2 4 2 2" xfId="8312"/>
    <cellStyle name="Normal 2 2 5 2 4 2 2 2" xfId="23056"/>
    <cellStyle name="Normal 2 2 5 2 4 2 3" xfId="17573"/>
    <cellStyle name="Normal 2 2 5 2 4 2 4" xfId="13795"/>
    <cellStyle name="Normal 2 2 5 2 4 3" xfId="6607"/>
    <cellStyle name="Normal 2 2 5 2 4 3 2" xfId="21351"/>
    <cellStyle name="Normal 2 2 5 2 4 3 3" xfId="12090"/>
    <cellStyle name="Normal 2 2 5 2 4 4" xfId="4902"/>
    <cellStyle name="Normal 2 2 5 2 4 4 2" xfId="19646"/>
    <cellStyle name="Normal 2 2 5 2 4 5" xfId="15868"/>
    <cellStyle name="Normal 2 2 5 2 4 6" xfId="10385"/>
    <cellStyle name="Normal 2 2 5 2 5" xfId="1758"/>
    <cellStyle name="Normal 2 2 5 2 5 2" xfId="3463"/>
    <cellStyle name="Normal 2 2 5 2 5 2 2" xfId="8946"/>
    <cellStyle name="Normal 2 2 5 2 5 2 2 2" xfId="23690"/>
    <cellStyle name="Normal 2 2 5 2 5 2 3" xfId="18207"/>
    <cellStyle name="Normal 2 2 5 2 5 2 4" xfId="14429"/>
    <cellStyle name="Normal 2 2 5 2 5 3" xfId="7241"/>
    <cellStyle name="Normal 2 2 5 2 5 3 2" xfId="21985"/>
    <cellStyle name="Normal 2 2 5 2 5 3 3" xfId="12724"/>
    <cellStyle name="Normal 2 2 5 2 5 4" xfId="5536"/>
    <cellStyle name="Normal 2 2 5 2 5 4 2" xfId="20280"/>
    <cellStyle name="Normal 2 2 5 2 5 5" xfId="16502"/>
    <cellStyle name="Normal 2 2 5 2 5 6" xfId="11019"/>
    <cellStyle name="Normal 2 2 5 2 6" xfId="2195"/>
    <cellStyle name="Normal 2 2 5 2 6 2" xfId="7678"/>
    <cellStyle name="Normal 2 2 5 2 6 2 2" xfId="22422"/>
    <cellStyle name="Normal 2 2 5 2 6 3" xfId="16939"/>
    <cellStyle name="Normal 2 2 5 2 6 4" xfId="13161"/>
    <cellStyle name="Normal 2 2 5 2 7" xfId="3831"/>
    <cellStyle name="Normal 2 2 5 2 7 2" xfId="9314"/>
    <cellStyle name="Normal 2 2 5 2 7 2 2" xfId="24058"/>
    <cellStyle name="Normal 2 2 5 2 7 3" xfId="18575"/>
    <cellStyle name="Normal 2 2 5 2 7 4" xfId="14797"/>
    <cellStyle name="Normal 2 2 5 2 8" xfId="5973"/>
    <cellStyle name="Normal 2 2 5 2 8 2" xfId="20717"/>
    <cellStyle name="Normal 2 2 5 2 8 3" xfId="11456"/>
    <cellStyle name="Normal 2 2 5 2 9" xfId="4268"/>
    <cellStyle name="Normal 2 2 5 2 9 2" xfId="19012"/>
    <cellStyle name="Normal 2 2 5 3" xfId="209"/>
    <cellStyle name="Normal 2 2 5 3 10" xfId="9827"/>
    <cellStyle name="Normal 2 2 5 3 11" xfId="564"/>
    <cellStyle name="Normal 2 2 5 3 2" xfId="824"/>
    <cellStyle name="Normal 2 2 5 3 2 2" xfId="1460"/>
    <cellStyle name="Normal 2 2 5 3 2 2 2" xfId="3165"/>
    <cellStyle name="Normal 2 2 5 3 2 2 2 2" xfId="8648"/>
    <cellStyle name="Normal 2 2 5 3 2 2 2 2 2" xfId="23392"/>
    <cellStyle name="Normal 2 2 5 3 2 2 2 3" xfId="17909"/>
    <cellStyle name="Normal 2 2 5 3 2 2 2 4" xfId="14131"/>
    <cellStyle name="Normal 2 2 5 3 2 2 3" xfId="6943"/>
    <cellStyle name="Normal 2 2 5 3 2 2 3 2" xfId="21687"/>
    <cellStyle name="Normal 2 2 5 3 2 2 3 3" xfId="12426"/>
    <cellStyle name="Normal 2 2 5 3 2 2 4" xfId="5238"/>
    <cellStyle name="Normal 2 2 5 3 2 2 4 2" xfId="19982"/>
    <cellStyle name="Normal 2 2 5 3 2 2 5" xfId="16204"/>
    <cellStyle name="Normal 2 2 5 3 2 2 6" xfId="10721"/>
    <cellStyle name="Normal 2 2 5 3 2 3" xfId="2531"/>
    <cellStyle name="Normal 2 2 5 3 2 3 2" xfId="8014"/>
    <cellStyle name="Normal 2 2 5 3 2 3 2 2" xfId="22758"/>
    <cellStyle name="Normal 2 2 5 3 2 3 3" xfId="17275"/>
    <cellStyle name="Normal 2 2 5 3 2 3 4" xfId="13497"/>
    <cellStyle name="Normal 2 2 5 3 2 4" xfId="6309"/>
    <cellStyle name="Normal 2 2 5 3 2 4 2" xfId="21053"/>
    <cellStyle name="Normal 2 2 5 3 2 4 3" xfId="11792"/>
    <cellStyle name="Normal 2 2 5 3 2 5" xfId="4604"/>
    <cellStyle name="Normal 2 2 5 3 2 5 2" xfId="19348"/>
    <cellStyle name="Normal 2 2 5 3 2 6" xfId="15570"/>
    <cellStyle name="Normal 2 2 5 3 2 7" xfId="10087"/>
    <cellStyle name="Normal 2 2 5 3 3" xfId="1200"/>
    <cellStyle name="Normal 2 2 5 3 3 2" xfId="2905"/>
    <cellStyle name="Normal 2 2 5 3 3 2 2" xfId="8388"/>
    <cellStyle name="Normal 2 2 5 3 3 2 2 2" xfId="23132"/>
    <cellStyle name="Normal 2 2 5 3 3 2 3" xfId="17649"/>
    <cellStyle name="Normal 2 2 5 3 3 2 4" xfId="13871"/>
    <cellStyle name="Normal 2 2 5 3 3 3" xfId="6683"/>
    <cellStyle name="Normal 2 2 5 3 3 3 2" xfId="21427"/>
    <cellStyle name="Normal 2 2 5 3 3 3 3" xfId="12166"/>
    <cellStyle name="Normal 2 2 5 3 3 4" xfId="4978"/>
    <cellStyle name="Normal 2 2 5 3 3 4 2" xfId="19722"/>
    <cellStyle name="Normal 2 2 5 3 3 5" xfId="15944"/>
    <cellStyle name="Normal 2 2 5 3 3 6" xfId="10461"/>
    <cellStyle name="Normal 2 2 5 3 4" xfId="1834"/>
    <cellStyle name="Normal 2 2 5 3 4 2" xfId="3539"/>
    <cellStyle name="Normal 2 2 5 3 4 2 2" xfId="9022"/>
    <cellStyle name="Normal 2 2 5 3 4 2 2 2" xfId="23766"/>
    <cellStyle name="Normal 2 2 5 3 4 2 3" xfId="18283"/>
    <cellStyle name="Normal 2 2 5 3 4 2 4" xfId="14505"/>
    <cellStyle name="Normal 2 2 5 3 4 3" xfId="7317"/>
    <cellStyle name="Normal 2 2 5 3 4 3 2" xfId="22061"/>
    <cellStyle name="Normal 2 2 5 3 4 3 3" xfId="12800"/>
    <cellStyle name="Normal 2 2 5 3 4 4" xfId="5612"/>
    <cellStyle name="Normal 2 2 5 3 4 4 2" xfId="20356"/>
    <cellStyle name="Normal 2 2 5 3 4 5" xfId="16578"/>
    <cellStyle name="Normal 2 2 5 3 4 6" xfId="11095"/>
    <cellStyle name="Normal 2 2 5 3 5" xfId="2271"/>
    <cellStyle name="Normal 2 2 5 3 5 2" xfId="7754"/>
    <cellStyle name="Normal 2 2 5 3 5 2 2" xfId="22498"/>
    <cellStyle name="Normal 2 2 5 3 5 3" xfId="17015"/>
    <cellStyle name="Normal 2 2 5 3 5 4" xfId="13237"/>
    <cellStyle name="Normal 2 2 5 3 6" xfId="3907"/>
    <cellStyle name="Normal 2 2 5 3 6 2" xfId="9390"/>
    <cellStyle name="Normal 2 2 5 3 6 2 2" xfId="24134"/>
    <cellStyle name="Normal 2 2 5 3 6 3" xfId="18651"/>
    <cellStyle name="Normal 2 2 5 3 6 4" xfId="14873"/>
    <cellStyle name="Normal 2 2 5 3 7" xfId="6049"/>
    <cellStyle name="Normal 2 2 5 3 7 2" xfId="20793"/>
    <cellStyle name="Normal 2 2 5 3 7 3" xfId="11532"/>
    <cellStyle name="Normal 2 2 5 3 8" xfId="4344"/>
    <cellStyle name="Normal 2 2 5 3 8 2" xfId="19088"/>
    <cellStyle name="Normal 2 2 5 3 9" xfId="15310"/>
    <cellStyle name="Normal 2 2 5 4" xfId="137"/>
    <cellStyle name="Normal 2 2 5 4 10" xfId="429"/>
    <cellStyle name="Normal 2 2 5 4 2" xfId="1070"/>
    <cellStyle name="Normal 2 2 5 4 2 2" xfId="2775"/>
    <cellStyle name="Normal 2 2 5 4 2 2 2" xfId="8258"/>
    <cellStyle name="Normal 2 2 5 4 2 2 2 2" xfId="23002"/>
    <cellStyle name="Normal 2 2 5 4 2 2 3" xfId="17519"/>
    <cellStyle name="Normal 2 2 5 4 2 2 4" xfId="13741"/>
    <cellStyle name="Normal 2 2 5 4 2 3" xfId="6553"/>
    <cellStyle name="Normal 2 2 5 4 2 3 2" xfId="21297"/>
    <cellStyle name="Normal 2 2 5 4 2 3 3" xfId="12036"/>
    <cellStyle name="Normal 2 2 5 4 2 4" xfId="4848"/>
    <cellStyle name="Normal 2 2 5 4 2 4 2" xfId="19592"/>
    <cellStyle name="Normal 2 2 5 4 2 5" xfId="15814"/>
    <cellStyle name="Normal 2 2 5 4 2 6" xfId="10331"/>
    <cellStyle name="Normal 2 2 5 4 3" xfId="1704"/>
    <cellStyle name="Normal 2 2 5 4 3 2" xfId="3409"/>
    <cellStyle name="Normal 2 2 5 4 3 2 2" xfId="8892"/>
    <cellStyle name="Normal 2 2 5 4 3 2 2 2" xfId="23636"/>
    <cellStyle name="Normal 2 2 5 4 3 2 3" xfId="18153"/>
    <cellStyle name="Normal 2 2 5 4 3 2 4" xfId="14375"/>
    <cellStyle name="Normal 2 2 5 4 3 3" xfId="7187"/>
    <cellStyle name="Normal 2 2 5 4 3 3 2" xfId="21931"/>
    <cellStyle name="Normal 2 2 5 4 3 3 3" xfId="12670"/>
    <cellStyle name="Normal 2 2 5 4 3 4" xfId="5482"/>
    <cellStyle name="Normal 2 2 5 4 3 4 2" xfId="20226"/>
    <cellStyle name="Normal 2 2 5 4 3 5" xfId="16448"/>
    <cellStyle name="Normal 2 2 5 4 3 6" xfId="10965"/>
    <cellStyle name="Normal 2 2 5 4 4" xfId="2141"/>
    <cellStyle name="Normal 2 2 5 4 4 2" xfId="7624"/>
    <cellStyle name="Normal 2 2 5 4 4 2 2" xfId="22368"/>
    <cellStyle name="Normal 2 2 5 4 4 3" xfId="16885"/>
    <cellStyle name="Normal 2 2 5 4 4 4" xfId="13107"/>
    <cellStyle name="Normal 2 2 5 4 5" xfId="3777"/>
    <cellStyle name="Normal 2 2 5 4 5 2" xfId="9260"/>
    <cellStyle name="Normal 2 2 5 4 5 2 2" xfId="24004"/>
    <cellStyle name="Normal 2 2 5 4 5 3" xfId="18521"/>
    <cellStyle name="Normal 2 2 5 4 5 4" xfId="14743"/>
    <cellStyle name="Normal 2 2 5 4 6" xfId="5919"/>
    <cellStyle name="Normal 2 2 5 4 6 2" xfId="20663"/>
    <cellStyle name="Normal 2 2 5 4 6 3" xfId="11402"/>
    <cellStyle name="Normal 2 2 5 4 7" xfId="4214"/>
    <cellStyle name="Normal 2 2 5 4 7 2" xfId="18958"/>
    <cellStyle name="Normal 2 2 5 4 8" xfId="15180"/>
    <cellStyle name="Normal 2 2 5 4 9" xfId="9697"/>
    <cellStyle name="Normal 2 2 5 5" xfId="694"/>
    <cellStyle name="Normal 2 2 5 5 2" xfId="1330"/>
    <cellStyle name="Normal 2 2 5 5 2 2" xfId="3035"/>
    <cellStyle name="Normal 2 2 5 5 2 2 2" xfId="8518"/>
    <cellStyle name="Normal 2 2 5 5 2 2 2 2" xfId="23262"/>
    <cellStyle name="Normal 2 2 5 5 2 2 3" xfId="17779"/>
    <cellStyle name="Normal 2 2 5 5 2 2 4" xfId="14001"/>
    <cellStyle name="Normal 2 2 5 5 2 3" xfId="6813"/>
    <cellStyle name="Normal 2 2 5 5 2 3 2" xfId="21557"/>
    <cellStyle name="Normal 2 2 5 5 2 3 3" xfId="12296"/>
    <cellStyle name="Normal 2 2 5 5 2 4" xfId="5108"/>
    <cellStyle name="Normal 2 2 5 5 2 4 2" xfId="19852"/>
    <cellStyle name="Normal 2 2 5 5 2 5" xfId="16074"/>
    <cellStyle name="Normal 2 2 5 5 2 6" xfId="10591"/>
    <cellStyle name="Normal 2 2 5 5 3" xfId="1964"/>
    <cellStyle name="Normal 2 2 5 5 3 2" xfId="3669"/>
    <cellStyle name="Normal 2 2 5 5 3 2 2" xfId="9152"/>
    <cellStyle name="Normal 2 2 5 5 3 2 2 2" xfId="23896"/>
    <cellStyle name="Normal 2 2 5 5 3 2 3" xfId="18413"/>
    <cellStyle name="Normal 2 2 5 5 3 2 4" xfId="14635"/>
    <cellStyle name="Normal 2 2 5 5 3 3" xfId="7447"/>
    <cellStyle name="Normal 2 2 5 5 3 3 2" xfId="22191"/>
    <cellStyle name="Normal 2 2 5 5 3 3 3" xfId="12930"/>
    <cellStyle name="Normal 2 2 5 5 3 4" xfId="5742"/>
    <cellStyle name="Normal 2 2 5 5 3 4 2" xfId="20486"/>
    <cellStyle name="Normal 2 2 5 5 3 5" xfId="16708"/>
    <cellStyle name="Normal 2 2 5 5 3 6" xfId="11225"/>
    <cellStyle name="Normal 2 2 5 5 4" xfId="2401"/>
    <cellStyle name="Normal 2 2 5 5 4 2" xfId="7884"/>
    <cellStyle name="Normal 2 2 5 5 4 2 2" xfId="22628"/>
    <cellStyle name="Normal 2 2 5 5 4 3" xfId="17145"/>
    <cellStyle name="Normal 2 2 5 5 4 4" xfId="13367"/>
    <cellStyle name="Normal 2 2 5 5 5" xfId="4037"/>
    <cellStyle name="Normal 2 2 5 5 5 2" xfId="9520"/>
    <cellStyle name="Normal 2 2 5 5 5 2 2" xfId="24264"/>
    <cellStyle name="Normal 2 2 5 5 5 3" xfId="18781"/>
    <cellStyle name="Normal 2 2 5 5 5 4" xfId="15003"/>
    <cellStyle name="Normal 2 2 5 5 6" xfId="6179"/>
    <cellStyle name="Normal 2 2 5 5 6 2" xfId="20923"/>
    <cellStyle name="Normal 2 2 5 5 6 3" xfId="11662"/>
    <cellStyle name="Normal 2 2 5 5 7" xfId="4474"/>
    <cellStyle name="Normal 2 2 5 5 7 2" xfId="19218"/>
    <cellStyle name="Normal 2 2 5 5 8" xfId="15440"/>
    <cellStyle name="Normal 2 2 5 5 9" xfId="9957"/>
    <cellStyle name="Normal 2 2 5 6" xfId="962"/>
    <cellStyle name="Normal 2 2 5 6 2" xfId="1596"/>
    <cellStyle name="Normal 2 2 5 6 2 2" xfId="3301"/>
    <cellStyle name="Normal 2 2 5 6 2 2 2" xfId="8784"/>
    <cellStyle name="Normal 2 2 5 6 2 2 2 2" xfId="23528"/>
    <cellStyle name="Normal 2 2 5 6 2 2 3" xfId="18045"/>
    <cellStyle name="Normal 2 2 5 6 2 2 4" xfId="14267"/>
    <cellStyle name="Normal 2 2 5 6 2 3" xfId="7079"/>
    <cellStyle name="Normal 2 2 5 6 2 3 2" xfId="21823"/>
    <cellStyle name="Normal 2 2 5 6 2 3 3" xfId="12562"/>
    <cellStyle name="Normal 2 2 5 6 2 4" xfId="5374"/>
    <cellStyle name="Normal 2 2 5 6 2 4 2" xfId="20118"/>
    <cellStyle name="Normal 2 2 5 6 2 5" xfId="16340"/>
    <cellStyle name="Normal 2 2 5 6 2 6" xfId="10857"/>
    <cellStyle name="Normal 2 2 5 6 3" xfId="2667"/>
    <cellStyle name="Normal 2 2 5 6 3 2" xfId="8150"/>
    <cellStyle name="Normal 2 2 5 6 3 2 2" xfId="22894"/>
    <cellStyle name="Normal 2 2 5 6 3 3" xfId="17411"/>
    <cellStyle name="Normal 2 2 5 6 3 4" xfId="13633"/>
    <cellStyle name="Normal 2 2 5 6 4" xfId="6445"/>
    <cellStyle name="Normal 2 2 5 6 4 2" xfId="21189"/>
    <cellStyle name="Normal 2 2 5 6 4 3" xfId="11928"/>
    <cellStyle name="Normal 2 2 5 6 5" xfId="4740"/>
    <cellStyle name="Normal 2 2 5 6 5 2" xfId="19484"/>
    <cellStyle name="Normal 2 2 5 6 6" xfId="15706"/>
    <cellStyle name="Normal 2 2 5 6 7" xfId="10223"/>
    <cellStyle name="Normal 2 2 5 7" xfId="1016"/>
    <cellStyle name="Normal 2 2 5 7 2" xfId="2721"/>
    <cellStyle name="Normal 2 2 5 7 2 2" xfId="8204"/>
    <cellStyle name="Normal 2 2 5 7 2 2 2" xfId="22948"/>
    <cellStyle name="Normal 2 2 5 7 2 3" xfId="17465"/>
    <cellStyle name="Normal 2 2 5 7 2 4" xfId="13687"/>
    <cellStyle name="Normal 2 2 5 7 3" xfId="6499"/>
    <cellStyle name="Normal 2 2 5 7 3 2" xfId="21243"/>
    <cellStyle name="Normal 2 2 5 7 3 3" xfId="11982"/>
    <cellStyle name="Normal 2 2 5 7 4" xfId="4794"/>
    <cellStyle name="Normal 2 2 5 7 4 2" xfId="19538"/>
    <cellStyle name="Normal 2 2 5 7 5" xfId="15760"/>
    <cellStyle name="Normal 2 2 5 7 6" xfId="10277"/>
    <cellStyle name="Normal 2 2 5 8" xfId="375"/>
    <cellStyle name="Normal 2 2 5 8 2" xfId="2087"/>
    <cellStyle name="Normal 2 2 5 8 2 2" xfId="7570"/>
    <cellStyle name="Normal 2 2 5 8 2 2 2" xfId="22314"/>
    <cellStyle name="Normal 2 2 5 8 2 3" xfId="16831"/>
    <cellStyle name="Normal 2 2 5 8 2 4" xfId="13053"/>
    <cellStyle name="Normal 2 2 5 8 3" xfId="5865"/>
    <cellStyle name="Normal 2 2 5 8 3 2" xfId="20609"/>
    <cellStyle name="Normal 2 2 5 8 3 3" xfId="11348"/>
    <cellStyle name="Normal 2 2 5 8 4" xfId="4160"/>
    <cellStyle name="Normal 2 2 5 8 4 2" xfId="18904"/>
    <cellStyle name="Normal 2 2 5 8 5" xfId="15126"/>
    <cellStyle name="Normal 2 2 5 8 6" xfId="9643"/>
    <cellStyle name="Normal 2 2 5 9" xfId="1650"/>
    <cellStyle name="Normal 2 2 5 9 2" xfId="3355"/>
    <cellStyle name="Normal 2 2 5 9 2 2" xfId="8838"/>
    <cellStyle name="Normal 2 2 5 9 2 2 2" xfId="23582"/>
    <cellStyle name="Normal 2 2 5 9 2 3" xfId="18099"/>
    <cellStyle name="Normal 2 2 5 9 2 4" xfId="14321"/>
    <cellStyle name="Normal 2 2 5 9 3" xfId="7133"/>
    <cellStyle name="Normal 2 2 5 9 3 2" xfId="21877"/>
    <cellStyle name="Normal 2 2 5 9 3 3" xfId="12616"/>
    <cellStyle name="Normal 2 2 5 9 4" xfId="5428"/>
    <cellStyle name="Normal 2 2 5 9 4 2" xfId="20172"/>
    <cellStyle name="Normal 2 2 5 9 5" xfId="16394"/>
    <cellStyle name="Normal 2 2 5 9 6" xfId="10911"/>
    <cellStyle name="Normal 2 2 6" xfId="94"/>
    <cellStyle name="Normal 2 2 6 10" xfId="4120"/>
    <cellStyle name="Normal 2 2 6 10 2" xfId="18864"/>
    <cellStyle name="Normal 2 2 6 11" xfId="15086"/>
    <cellStyle name="Normal 2 2 6 12" xfId="9603"/>
    <cellStyle name="Normal 2 2 6 13" xfId="332"/>
    <cellStyle name="Normal 2 2 6 2" xfId="166"/>
    <cellStyle name="Normal 2 2 6 2 10" xfId="9908"/>
    <cellStyle name="Normal 2 2 6 2 11" xfId="645"/>
    <cellStyle name="Normal 2 2 6 2 2" xfId="905"/>
    <cellStyle name="Normal 2 2 6 2 2 2" xfId="1541"/>
    <cellStyle name="Normal 2 2 6 2 2 2 2" xfId="3246"/>
    <cellStyle name="Normal 2 2 6 2 2 2 2 2" xfId="8729"/>
    <cellStyle name="Normal 2 2 6 2 2 2 2 2 2" xfId="23473"/>
    <cellStyle name="Normal 2 2 6 2 2 2 2 3" xfId="17990"/>
    <cellStyle name="Normal 2 2 6 2 2 2 2 4" xfId="14212"/>
    <cellStyle name="Normal 2 2 6 2 2 2 3" xfId="7024"/>
    <cellStyle name="Normal 2 2 6 2 2 2 3 2" xfId="21768"/>
    <cellStyle name="Normal 2 2 6 2 2 2 3 3" xfId="12507"/>
    <cellStyle name="Normal 2 2 6 2 2 2 4" xfId="5319"/>
    <cellStyle name="Normal 2 2 6 2 2 2 4 2" xfId="20063"/>
    <cellStyle name="Normal 2 2 6 2 2 2 5" xfId="16285"/>
    <cellStyle name="Normal 2 2 6 2 2 2 6" xfId="10802"/>
    <cellStyle name="Normal 2 2 6 2 2 3" xfId="2612"/>
    <cellStyle name="Normal 2 2 6 2 2 3 2" xfId="8095"/>
    <cellStyle name="Normal 2 2 6 2 2 3 2 2" xfId="22839"/>
    <cellStyle name="Normal 2 2 6 2 2 3 3" xfId="17356"/>
    <cellStyle name="Normal 2 2 6 2 2 3 4" xfId="13578"/>
    <cellStyle name="Normal 2 2 6 2 2 4" xfId="6390"/>
    <cellStyle name="Normal 2 2 6 2 2 4 2" xfId="21134"/>
    <cellStyle name="Normal 2 2 6 2 2 4 3" xfId="11873"/>
    <cellStyle name="Normal 2 2 6 2 2 5" xfId="4685"/>
    <cellStyle name="Normal 2 2 6 2 2 5 2" xfId="19429"/>
    <cellStyle name="Normal 2 2 6 2 2 6" xfId="15651"/>
    <cellStyle name="Normal 2 2 6 2 2 7" xfId="10168"/>
    <cellStyle name="Normal 2 2 6 2 3" xfId="1281"/>
    <cellStyle name="Normal 2 2 6 2 3 2" xfId="2986"/>
    <cellStyle name="Normal 2 2 6 2 3 2 2" xfId="8469"/>
    <cellStyle name="Normal 2 2 6 2 3 2 2 2" xfId="23213"/>
    <cellStyle name="Normal 2 2 6 2 3 2 3" xfId="17730"/>
    <cellStyle name="Normal 2 2 6 2 3 2 4" xfId="13952"/>
    <cellStyle name="Normal 2 2 6 2 3 3" xfId="6764"/>
    <cellStyle name="Normal 2 2 6 2 3 3 2" xfId="21508"/>
    <cellStyle name="Normal 2 2 6 2 3 3 3" xfId="12247"/>
    <cellStyle name="Normal 2 2 6 2 3 4" xfId="5059"/>
    <cellStyle name="Normal 2 2 6 2 3 4 2" xfId="19803"/>
    <cellStyle name="Normal 2 2 6 2 3 5" xfId="16025"/>
    <cellStyle name="Normal 2 2 6 2 3 6" xfId="10542"/>
    <cellStyle name="Normal 2 2 6 2 4" xfId="1915"/>
    <cellStyle name="Normal 2 2 6 2 4 2" xfId="3620"/>
    <cellStyle name="Normal 2 2 6 2 4 2 2" xfId="9103"/>
    <cellStyle name="Normal 2 2 6 2 4 2 2 2" xfId="23847"/>
    <cellStyle name="Normal 2 2 6 2 4 2 3" xfId="18364"/>
    <cellStyle name="Normal 2 2 6 2 4 2 4" xfId="14586"/>
    <cellStyle name="Normal 2 2 6 2 4 3" xfId="7398"/>
    <cellStyle name="Normal 2 2 6 2 4 3 2" xfId="22142"/>
    <cellStyle name="Normal 2 2 6 2 4 3 3" xfId="12881"/>
    <cellStyle name="Normal 2 2 6 2 4 4" xfId="5693"/>
    <cellStyle name="Normal 2 2 6 2 4 4 2" xfId="20437"/>
    <cellStyle name="Normal 2 2 6 2 4 5" xfId="16659"/>
    <cellStyle name="Normal 2 2 6 2 4 6" xfId="11176"/>
    <cellStyle name="Normal 2 2 6 2 5" xfId="2352"/>
    <cellStyle name="Normal 2 2 6 2 5 2" xfId="7835"/>
    <cellStyle name="Normal 2 2 6 2 5 2 2" xfId="22579"/>
    <cellStyle name="Normal 2 2 6 2 5 3" xfId="17096"/>
    <cellStyle name="Normal 2 2 6 2 5 4" xfId="13318"/>
    <cellStyle name="Normal 2 2 6 2 6" xfId="3988"/>
    <cellStyle name="Normal 2 2 6 2 6 2" xfId="9471"/>
    <cellStyle name="Normal 2 2 6 2 6 2 2" xfId="24215"/>
    <cellStyle name="Normal 2 2 6 2 6 3" xfId="18732"/>
    <cellStyle name="Normal 2 2 6 2 6 4" xfId="14954"/>
    <cellStyle name="Normal 2 2 6 2 7" xfId="6130"/>
    <cellStyle name="Normal 2 2 6 2 7 2" xfId="20874"/>
    <cellStyle name="Normal 2 2 6 2 7 3" xfId="11613"/>
    <cellStyle name="Normal 2 2 6 2 8" xfId="4425"/>
    <cellStyle name="Normal 2 2 6 2 8 2" xfId="19169"/>
    <cellStyle name="Normal 2 2 6 2 9" xfId="15391"/>
    <cellStyle name="Normal 2 2 6 3" xfId="775"/>
    <cellStyle name="Normal 2 2 6 3 2" xfId="1411"/>
    <cellStyle name="Normal 2 2 6 3 2 2" xfId="3116"/>
    <cellStyle name="Normal 2 2 6 3 2 2 2" xfId="8599"/>
    <cellStyle name="Normal 2 2 6 3 2 2 2 2" xfId="23343"/>
    <cellStyle name="Normal 2 2 6 3 2 2 3" xfId="17860"/>
    <cellStyle name="Normal 2 2 6 3 2 2 4" xfId="14082"/>
    <cellStyle name="Normal 2 2 6 3 2 3" xfId="6894"/>
    <cellStyle name="Normal 2 2 6 3 2 3 2" xfId="21638"/>
    <cellStyle name="Normal 2 2 6 3 2 3 3" xfId="12377"/>
    <cellStyle name="Normal 2 2 6 3 2 4" xfId="5189"/>
    <cellStyle name="Normal 2 2 6 3 2 4 2" xfId="19933"/>
    <cellStyle name="Normal 2 2 6 3 2 5" xfId="16155"/>
    <cellStyle name="Normal 2 2 6 3 2 6" xfId="10672"/>
    <cellStyle name="Normal 2 2 6 3 3" xfId="2482"/>
    <cellStyle name="Normal 2 2 6 3 3 2" xfId="7965"/>
    <cellStyle name="Normal 2 2 6 3 3 2 2" xfId="22709"/>
    <cellStyle name="Normal 2 2 6 3 3 3" xfId="17226"/>
    <cellStyle name="Normal 2 2 6 3 3 4" xfId="13448"/>
    <cellStyle name="Normal 2 2 6 3 4" xfId="6260"/>
    <cellStyle name="Normal 2 2 6 3 4 2" xfId="21004"/>
    <cellStyle name="Normal 2 2 6 3 4 3" xfId="11743"/>
    <cellStyle name="Normal 2 2 6 3 5" xfId="4555"/>
    <cellStyle name="Normal 2 2 6 3 5 2" xfId="19299"/>
    <cellStyle name="Normal 2 2 6 3 6" xfId="15521"/>
    <cellStyle name="Normal 2 2 6 3 7" xfId="10038"/>
    <cellStyle name="Normal 2 2 6 4" xfId="1151"/>
    <cellStyle name="Normal 2 2 6 4 2" xfId="2856"/>
    <cellStyle name="Normal 2 2 6 4 2 2" xfId="8339"/>
    <cellStyle name="Normal 2 2 6 4 2 2 2" xfId="23083"/>
    <cellStyle name="Normal 2 2 6 4 2 3" xfId="17600"/>
    <cellStyle name="Normal 2 2 6 4 2 4" xfId="13822"/>
    <cellStyle name="Normal 2 2 6 4 3" xfId="6634"/>
    <cellStyle name="Normal 2 2 6 4 3 2" xfId="21378"/>
    <cellStyle name="Normal 2 2 6 4 3 3" xfId="12117"/>
    <cellStyle name="Normal 2 2 6 4 4" xfId="4929"/>
    <cellStyle name="Normal 2 2 6 4 4 2" xfId="19673"/>
    <cellStyle name="Normal 2 2 6 4 5" xfId="15895"/>
    <cellStyle name="Normal 2 2 6 4 6" xfId="10412"/>
    <cellStyle name="Normal 2 2 6 5" xfId="510"/>
    <cellStyle name="Normal 2 2 6 5 2" xfId="2222"/>
    <cellStyle name="Normal 2 2 6 5 2 2" xfId="7705"/>
    <cellStyle name="Normal 2 2 6 5 2 2 2" xfId="22449"/>
    <cellStyle name="Normal 2 2 6 5 2 3" xfId="16966"/>
    <cellStyle name="Normal 2 2 6 5 2 4" xfId="13188"/>
    <cellStyle name="Normal 2 2 6 5 3" xfId="6000"/>
    <cellStyle name="Normal 2 2 6 5 3 2" xfId="20744"/>
    <cellStyle name="Normal 2 2 6 5 3 3" xfId="11483"/>
    <cellStyle name="Normal 2 2 6 5 4" xfId="4295"/>
    <cellStyle name="Normal 2 2 6 5 4 2" xfId="19039"/>
    <cellStyle name="Normal 2 2 6 5 5" xfId="15261"/>
    <cellStyle name="Normal 2 2 6 5 6" xfId="9778"/>
    <cellStyle name="Normal 2 2 6 6" xfId="1785"/>
    <cellStyle name="Normal 2 2 6 6 2" xfId="3490"/>
    <cellStyle name="Normal 2 2 6 6 2 2" xfId="8973"/>
    <cellStyle name="Normal 2 2 6 6 2 2 2" xfId="23717"/>
    <cellStyle name="Normal 2 2 6 6 2 3" xfId="18234"/>
    <cellStyle name="Normal 2 2 6 6 2 4" xfId="14456"/>
    <cellStyle name="Normal 2 2 6 6 3" xfId="7268"/>
    <cellStyle name="Normal 2 2 6 6 3 2" xfId="22012"/>
    <cellStyle name="Normal 2 2 6 6 3 3" xfId="12751"/>
    <cellStyle name="Normal 2 2 6 6 4" xfId="5563"/>
    <cellStyle name="Normal 2 2 6 6 4 2" xfId="20307"/>
    <cellStyle name="Normal 2 2 6 6 5" xfId="16529"/>
    <cellStyle name="Normal 2 2 6 6 6" xfId="11046"/>
    <cellStyle name="Normal 2 2 6 7" xfId="2047"/>
    <cellStyle name="Normal 2 2 6 7 2" xfId="7530"/>
    <cellStyle name="Normal 2 2 6 7 2 2" xfId="22274"/>
    <cellStyle name="Normal 2 2 6 7 3" xfId="16791"/>
    <cellStyle name="Normal 2 2 6 7 4" xfId="13013"/>
    <cellStyle name="Normal 2 2 6 8" xfId="3858"/>
    <cellStyle name="Normal 2 2 6 8 2" xfId="9341"/>
    <cellStyle name="Normal 2 2 6 8 2 2" xfId="24085"/>
    <cellStyle name="Normal 2 2 6 8 3" xfId="18602"/>
    <cellStyle name="Normal 2 2 6 8 4" xfId="14824"/>
    <cellStyle name="Normal 2 2 6 9" xfId="5825"/>
    <cellStyle name="Normal 2 2 6 9 2" xfId="20569"/>
    <cellStyle name="Normal 2 2 6 9 3" xfId="11308"/>
    <cellStyle name="Normal 2 2 7" xfId="210"/>
    <cellStyle name="Normal 2 2 7 10" xfId="15207"/>
    <cellStyle name="Normal 2 2 7 11" xfId="9724"/>
    <cellStyle name="Normal 2 2 7 12" xfId="456"/>
    <cellStyle name="Normal 2 2 7 2" xfId="591"/>
    <cellStyle name="Normal 2 2 7 2 10" xfId="9854"/>
    <cellStyle name="Normal 2 2 7 2 2" xfId="851"/>
    <cellStyle name="Normal 2 2 7 2 2 2" xfId="1487"/>
    <cellStyle name="Normal 2 2 7 2 2 2 2" xfId="3192"/>
    <cellStyle name="Normal 2 2 7 2 2 2 2 2" xfId="8675"/>
    <cellStyle name="Normal 2 2 7 2 2 2 2 2 2" xfId="23419"/>
    <cellStyle name="Normal 2 2 7 2 2 2 2 3" xfId="17936"/>
    <cellStyle name="Normal 2 2 7 2 2 2 2 4" xfId="14158"/>
    <cellStyle name="Normal 2 2 7 2 2 2 3" xfId="6970"/>
    <cellStyle name="Normal 2 2 7 2 2 2 3 2" xfId="21714"/>
    <cellStyle name="Normal 2 2 7 2 2 2 3 3" xfId="12453"/>
    <cellStyle name="Normal 2 2 7 2 2 2 4" xfId="5265"/>
    <cellStyle name="Normal 2 2 7 2 2 2 4 2" xfId="20009"/>
    <cellStyle name="Normal 2 2 7 2 2 2 5" xfId="16231"/>
    <cellStyle name="Normal 2 2 7 2 2 2 6" xfId="10748"/>
    <cellStyle name="Normal 2 2 7 2 2 3" xfId="2558"/>
    <cellStyle name="Normal 2 2 7 2 2 3 2" xfId="8041"/>
    <cellStyle name="Normal 2 2 7 2 2 3 2 2" xfId="22785"/>
    <cellStyle name="Normal 2 2 7 2 2 3 3" xfId="17302"/>
    <cellStyle name="Normal 2 2 7 2 2 3 4" xfId="13524"/>
    <cellStyle name="Normal 2 2 7 2 2 4" xfId="6336"/>
    <cellStyle name="Normal 2 2 7 2 2 4 2" xfId="21080"/>
    <cellStyle name="Normal 2 2 7 2 2 4 3" xfId="11819"/>
    <cellStyle name="Normal 2 2 7 2 2 5" xfId="4631"/>
    <cellStyle name="Normal 2 2 7 2 2 5 2" xfId="19375"/>
    <cellStyle name="Normal 2 2 7 2 2 6" xfId="15597"/>
    <cellStyle name="Normal 2 2 7 2 2 7" xfId="10114"/>
    <cellStyle name="Normal 2 2 7 2 3" xfId="1227"/>
    <cellStyle name="Normal 2 2 7 2 3 2" xfId="2932"/>
    <cellStyle name="Normal 2 2 7 2 3 2 2" xfId="8415"/>
    <cellStyle name="Normal 2 2 7 2 3 2 2 2" xfId="23159"/>
    <cellStyle name="Normal 2 2 7 2 3 2 3" xfId="17676"/>
    <cellStyle name="Normal 2 2 7 2 3 2 4" xfId="13898"/>
    <cellStyle name="Normal 2 2 7 2 3 3" xfId="6710"/>
    <cellStyle name="Normal 2 2 7 2 3 3 2" xfId="21454"/>
    <cellStyle name="Normal 2 2 7 2 3 3 3" xfId="12193"/>
    <cellStyle name="Normal 2 2 7 2 3 4" xfId="5005"/>
    <cellStyle name="Normal 2 2 7 2 3 4 2" xfId="19749"/>
    <cellStyle name="Normal 2 2 7 2 3 5" xfId="15971"/>
    <cellStyle name="Normal 2 2 7 2 3 6" xfId="10488"/>
    <cellStyle name="Normal 2 2 7 2 4" xfId="1861"/>
    <cellStyle name="Normal 2 2 7 2 4 2" xfId="3566"/>
    <cellStyle name="Normal 2 2 7 2 4 2 2" xfId="9049"/>
    <cellStyle name="Normal 2 2 7 2 4 2 2 2" xfId="23793"/>
    <cellStyle name="Normal 2 2 7 2 4 2 3" xfId="18310"/>
    <cellStyle name="Normal 2 2 7 2 4 2 4" xfId="14532"/>
    <cellStyle name="Normal 2 2 7 2 4 3" xfId="7344"/>
    <cellStyle name="Normal 2 2 7 2 4 3 2" xfId="22088"/>
    <cellStyle name="Normal 2 2 7 2 4 3 3" xfId="12827"/>
    <cellStyle name="Normal 2 2 7 2 4 4" xfId="5639"/>
    <cellStyle name="Normal 2 2 7 2 4 4 2" xfId="20383"/>
    <cellStyle name="Normal 2 2 7 2 4 5" xfId="16605"/>
    <cellStyle name="Normal 2 2 7 2 4 6" xfId="11122"/>
    <cellStyle name="Normal 2 2 7 2 5" xfId="2298"/>
    <cellStyle name="Normal 2 2 7 2 5 2" xfId="7781"/>
    <cellStyle name="Normal 2 2 7 2 5 2 2" xfId="22525"/>
    <cellStyle name="Normal 2 2 7 2 5 3" xfId="17042"/>
    <cellStyle name="Normal 2 2 7 2 5 4" xfId="13264"/>
    <cellStyle name="Normal 2 2 7 2 6" xfId="3934"/>
    <cellStyle name="Normal 2 2 7 2 6 2" xfId="9417"/>
    <cellStyle name="Normal 2 2 7 2 6 2 2" xfId="24161"/>
    <cellStyle name="Normal 2 2 7 2 6 3" xfId="18678"/>
    <cellStyle name="Normal 2 2 7 2 6 4" xfId="14900"/>
    <cellStyle name="Normal 2 2 7 2 7" xfId="6076"/>
    <cellStyle name="Normal 2 2 7 2 7 2" xfId="20820"/>
    <cellStyle name="Normal 2 2 7 2 7 3" xfId="11559"/>
    <cellStyle name="Normal 2 2 7 2 8" xfId="4371"/>
    <cellStyle name="Normal 2 2 7 2 8 2" xfId="19115"/>
    <cellStyle name="Normal 2 2 7 2 9" xfId="15337"/>
    <cellStyle name="Normal 2 2 7 3" xfId="721"/>
    <cellStyle name="Normal 2 2 7 3 2" xfId="1357"/>
    <cellStyle name="Normal 2 2 7 3 2 2" xfId="3062"/>
    <cellStyle name="Normal 2 2 7 3 2 2 2" xfId="8545"/>
    <cellStyle name="Normal 2 2 7 3 2 2 2 2" xfId="23289"/>
    <cellStyle name="Normal 2 2 7 3 2 2 3" xfId="17806"/>
    <cellStyle name="Normal 2 2 7 3 2 2 4" xfId="14028"/>
    <cellStyle name="Normal 2 2 7 3 2 3" xfId="6840"/>
    <cellStyle name="Normal 2 2 7 3 2 3 2" xfId="21584"/>
    <cellStyle name="Normal 2 2 7 3 2 3 3" xfId="12323"/>
    <cellStyle name="Normal 2 2 7 3 2 4" xfId="5135"/>
    <cellStyle name="Normal 2 2 7 3 2 4 2" xfId="19879"/>
    <cellStyle name="Normal 2 2 7 3 2 5" xfId="16101"/>
    <cellStyle name="Normal 2 2 7 3 2 6" xfId="10618"/>
    <cellStyle name="Normal 2 2 7 3 3" xfId="2428"/>
    <cellStyle name="Normal 2 2 7 3 3 2" xfId="7911"/>
    <cellStyle name="Normal 2 2 7 3 3 2 2" xfId="22655"/>
    <cellStyle name="Normal 2 2 7 3 3 3" xfId="17172"/>
    <cellStyle name="Normal 2 2 7 3 3 4" xfId="13394"/>
    <cellStyle name="Normal 2 2 7 3 4" xfId="6206"/>
    <cellStyle name="Normal 2 2 7 3 4 2" xfId="20950"/>
    <cellStyle name="Normal 2 2 7 3 4 3" xfId="11689"/>
    <cellStyle name="Normal 2 2 7 3 5" xfId="4501"/>
    <cellStyle name="Normal 2 2 7 3 5 2" xfId="19245"/>
    <cellStyle name="Normal 2 2 7 3 6" xfId="15467"/>
    <cellStyle name="Normal 2 2 7 3 7" xfId="9984"/>
    <cellStyle name="Normal 2 2 7 4" xfId="1097"/>
    <cellStyle name="Normal 2 2 7 4 2" xfId="2802"/>
    <cellStyle name="Normal 2 2 7 4 2 2" xfId="8285"/>
    <cellStyle name="Normal 2 2 7 4 2 2 2" xfId="23029"/>
    <cellStyle name="Normal 2 2 7 4 2 3" xfId="17546"/>
    <cellStyle name="Normal 2 2 7 4 2 4" xfId="13768"/>
    <cellStyle name="Normal 2 2 7 4 3" xfId="6580"/>
    <cellStyle name="Normal 2 2 7 4 3 2" xfId="21324"/>
    <cellStyle name="Normal 2 2 7 4 3 3" xfId="12063"/>
    <cellStyle name="Normal 2 2 7 4 4" xfId="4875"/>
    <cellStyle name="Normal 2 2 7 4 4 2" xfId="19619"/>
    <cellStyle name="Normal 2 2 7 4 5" xfId="15841"/>
    <cellStyle name="Normal 2 2 7 4 6" xfId="10358"/>
    <cellStyle name="Normal 2 2 7 5" xfId="1731"/>
    <cellStyle name="Normal 2 2 7 5 2" xfId="3436"/>
    <cellStyle name="Normal 2 2 7 5 2 2" xfId="8919"/>
    <cellStyle name="Normal 2 2 7 5 2 2 2" xfId="23663"/>
    <cellStyle name="Normal 2 2 7 5 2 3" xfId="18180"/>
    <cellStyle name="Normal 2 2 7 5 2 4" xfId="14402"/>
    <cellStyle name="Normal 2 2 7 5 3" xfId="7214"/>
    <cellStyle name="Normal 2 2 7 5 3 2" xfId="21958"/>
    <cellStyle name="Normal 2 2 7 5 3 3" xfId="12697"/>
    <cellStyle name="Normal 2 2 7 5 4" xfId="5509"/>
    <cellStyle name="Normal 2 2 7 5 4 2" xfId="20253"/>
    <cellStyle name="Normal 2 2 7 5 5" xfId="16475"/>
    <cellStyle name="Normal 2 2 7 5 6" xfId="10992"/>
    <cellStyle name="Normal 2 2 7 6" xfId="2168"/>
    <cellStyle name="Normal 2 2 7 6 2" xfId="7651"/>
    <cellStyle name="Normal 2 2 7 6 2 2" xfId="22395"/>
    <cellStyle name="Normal 2 2 7 6 3" xfId="16912"/>
    <cellStyle name="Normal 2 2 7 6 4" xfId="13134"/>
    <cellStyle name="Normal 2 2 7 7" xfId="3804"/>
    <cellStyle name="Normal 2 2 7 7 2" xfId="9287"/>
    <cellStyle name="Normal 2 2 7 7 2 2" xfId="24031"/>
    <cellStyle name="Normal 2 2 7 7 3" xfId="18548"/>
    <cellStyle name="Normal 2 2 7 7 4" xfId="14770"/>
    <cellStyle name="Normal 2 2 7 8" xfId="5946"/>
    <cellStyle name="Normal 2 2 7 8 2" xfId="20690"/>
    <cellStyle name="Normal 2 2 7 8 3" xfId="11429"/>
    <cellStyle name="Normal 2 2 7 9" xfId="4241"/>
    <cellStyle name="Normal 2 2 7 9 2" xfId="18985"/>
    <cellStyle name="Normal 2 2 8" xfId="110"/>
    <cellStyle name="Normal 2 2 8 10" xfId="9800"/>
    <cellStyle name="Normal 2 2 8 11" xfId="537"/>
    <cellStyle name="Normal 2 2 8 2" xfId="797"/>
    <cellStyle name="Normal 2 2 8 2 2" xfId="1433"/>
    <cellStyle name="Normal 2 2 8 2 2 2" xfId="3138"/>
    <cellStyle name="Normal 2 2 8 2 2 2 2" xfId="8621"/>
    <cellStyle name="Normal 2 2 8 2 2 2 2 2" xfId="23365"/>
    <cellStyle name="Normal 2 2 8 2 2 2 3" xfId="17882"/>
    <cellStyle name="Normal 2 2 8 2 2 2 4" xfId="14104"/>
    <cellStyle name="Normal 2 2 8 2 2 3" xfId="6916"/>
    <cellStyle name="Normal 2 2 8 2 2 3 2" xfId="21660"/>
    <cellStyle name="Normal 2 2 8 2 2 3 3" xfId="12399"/>
    <cellStyle name="Normal 2 2 8 2 2 4" xfId="5211"/>
    <cellStyle name="Normal 2 2 8 2 2 4 2" xfId="19955"/>
    <cellStyle name="Normal 2 2 8 2 2 5" xfId="16177"/>
    <cellStyle name="Normal 2 2 8 2 2 6" xfId="10694"/>
    <cellStyle name="Normal 2 2 8 2 3" xfId="2504"/>
    <cellStyle name="Normal 2 2 8 2 3 2" xfId="7987"/>
    <cellStyle name="Normal 2 2 8 2 3 2 2" xfId="22731"/>
    <cellStyle name="Normal 2 2 8 2 3 3" xfId="17248"/>
    <cellStyle name="Normal 2 2 8 2 3 4" xfId="13470"/>
    <cellStyle name="Normal 2 2 8 2 4" xfId="6282"/>
    <cellStyle name="Normal 2 2 8 2 4 2" xfId="21026"/>
    <cellStyle name="Normal 2 2 8 2 4 3" xfId="11765"/>
    <cellStyle name="Normal 2 2 8 2 5" xfId="4577"/>
    <cellStyle name="Normal 2 2 8 2 5 2" xfId="19321"/>
    <cellStyle name="Normal 2 2 8 2 6" xfId="15543"/>
    <cellStyle name="Normal 2 2 8 2 7" xfId="10060"/>
    <cellStyle name="Normal 2 2 8 3" xfId="1173"/>
    <cellStyle name="Normal 2 2 8 3 2" xfId="2878"/>
    <cellStyle name="Normal 2 2 8 3 2 2" xfId="8361"/>
    <cellStyle name="Normal 2 2 8 3 2 2 2" xfId="23105"/>
    <cellStyle name="Normal 2 2 8 3 2 3" xfId="17622"/>
    <cellStyle name="Normal 2 2 8 3 2 4" xfId="13844"/>
    <cellStyle name="Normal 2 2 8 3 3" xfId="6656"/>
    <cellStyle name="Normal 2 2 8 3 3 2" xfId="21400"/>
    <cellStyle name="Normal 2 2 8 3 3 3" xfId="12139"/>
    <cellStyle name="Normal 2 2 8 3 4" xfId="4951"/>
    <cellStyle name="Normal 2 2 8 3 4 2" xfId="19695"/>
    <cellStyle name="Normal 2 2 8 3 5" xfId="15917"/>
    <cellStyle name="Normal 2 2 8 3 6" xfId="10434"/>
    <cellStyle name="Normal 2 2 8 4" xfId="1807"/>
    <cellStyle name="Normal 2 2 8 4 2" xfId="3512"/>
    <cellStyle name="Normal 2 2 8 4 2 2" xfId="8995"/>
    <cellStyle name="Normal 2 2 8 4 2 2 2" xfId="23739"/>
    <cellStyle name="Normal 2 2 8 4 2 3" xfId="18256"/>
    <cellStyle name="Normal 2 2 8 4 2 4" xfId="14478"/>
    <cellStyle name="Normal 2 2 8 4 3" xfId="7290"/>
    <cellStyle name="Normal 2 2 8 4 3 2" xfId="22034"/>
    <cellStyle name="Normal 2 2 8 4 3 3" xfId="12773"/>
    <cellStyle name="Normal 2 2 8 4 4" xfId="5585"/>
    <cellStyle name="Normal 2 2 8 4 4 2" xfId="20329"/>
    <cellStyle name="Normal 2 2 8 4 5" xfId="16551"/>
    <cellStyle name="Normal 2 2 8 4 6" xfId="11068"/>
    <cellStyle name="Normal 2 2 8 5" xfId="2244"/>
    <cellStyle name="Normal 2 2 8 5 2" xfId="7727"/>
    <cellStyle name="Normal 2 2 8 5 2 2" xfId="22471"/>
    <cellStyle name="Normal 2 2 8 5 3" xfId="16988"/>
    <cellStyle name="Normal 2 2 8 5 4" xfId="13210"/>
    <cellStyle name="Normal 2 2 8 6" xfId="3880"/>
    <cellStyle name="Normal 2 2 8 6 2" xfId="9363"/>
    <cellStyle name="Normal 2 2 8 6 2 2" xfId="24107"/>
    <cellStyle name="Normal 2 2 8 6 3" xfId="18624"/>
    <cellStyle name="Normal 2 2 8 6 4" xfId="14846"/>
    <cellStyle name="Normal 2 2 8 7" xfId="6022"/>
    <cellStyle name="Normal 2 2 8 7 2" xfId="20766"/>
    <cellStyle name="Normal 2 2 8 7 3" xfId="11505"/>
    <cellStyle name="Normal 2 2 8 8" xfId="4317"/>
    <cellStyle name="Normal 2 2 8 8 2" xfId="19061"/>
    <cellStyle name="Normal 2 2 8 9" xfId="15283"/>
    <cellStyle name="Normal 2 2 9" xfId="402"/>
    <cellStyle name="Normal 2 2 9 2" xfId="1043"/>
    <cellStyle name="Normal 2 2 9 2 2" xfId="2748"/>
    <cellStyle name="Normal 2 2 9 2 2 2" xfId="8231"/>
    <cellStyle name="Normal 2 2 9 2 2 2 2" xfId="22975"/>
    <cellStyle name="Normal 2 2 9 2 2 3" xfId="17492"/>
    <cellStyle name="Normal 2 2 9 2 2 4" xfId="13714"/>
    <cellStyle name="Normal 2 2 9 2 3" xfId="6526"/>
    <cellStyle name="Normal 2 2 9 2 3 2" xfId="21270"/>
    <cellStyle name="Normal 2 2 9 2 3 3" xfId="12009"/>
    <cellStyle name="Normal 2 2 9 2 4" xfId="4821"/>
    <cellStyle name="Normal 2 2 9 2 4 2" xfId="19565"/>
    <cellStyle name="Normal 2 2 9 2 5" xfId="15787"/>
    <cellStyle name="Normal 2 2 9 2 6" xfId="10304"/>
    <cellStyle name="Normal 2 2 9 3" xfId="1677"/>
    <cellStyle name="Normal 2 2 9 3 2" xfId="3382"/>
    <cellStyle name="Normal 2 2 9 3 2 2" xfId="8865"/>
    <cellStyle name="Normal 2 2 9 3 2 2 2" xfId="23609"/>
    <cellStyle name="Normal 2 2 9 3 2 3" xfId="18126"/>
    <cellStyle name="Normal 2 2 9 3 2 4" xfId="14348"/>
    <cellStyle name="Normal 2 2 9 3 3" xfId="7160"/>
    <cellStyle name="Normal 2 2 9 3 3 2" xfId="21904"/>
    <cellStyle name="Normal 2 2 9 3 3 3" xfId="12643"/>
    <cellStyle name="Normal 2 2 9 3 4" xfId="5455"/>
    <cellStyle name="Normal 2 2 9 3 4 2" xfId="20199"/>
    <cellStyle name="Normal 2 2 9 3 5" xfId="16421"/>
    <cellStyle name="Normal 2 2 9 3 6" xfId="10938"/>
    <cellStyle name="Normal 2 2 9 4" xfId="2114"/>
    <cellStyle name="Normal 2 2 9 4 2" xfId="7597"/>
    <cellStyle name="Normal 2 2 9 4 2 2" xfId="22341"/>
    <cellStyle name="Normal 2 2 9 4 3" xfId="16858"/>
    <cellStyle name="Normal 2 2 9 4 4" xfId="13080"/>
    <cellStyle name="Normal 2 2 9 5" xfId="3750"/>
    <cellStyle name="Normal 2 2 9 5 2" xfId="9233"/>
    <cellStyle name="Normal 2 2 9 5 2 2" xfId="23977"/>
    <cellStyle name="Normal 2 2 9 5 3" xfId="18494"/>
    <cellStyle name="Normal 2 2 9 5 4" xfId="14716"/>
    <cellStyle name="Normal 2 2 9 6" xfId="5892"/>
    <cellStyle name="Normal 2 2 9 6 2" xfId="20636"/>
    <cellStyle name="Normal 2 2 9 6 3" xfId="11375"/>
    <cellStyle name="Normal 2 2 9 7" xfId="4187"/>
    <cellStyle name="Normal 2 2 9 7 2" xfId="18931"/>
    <cellStyle name="Normal 2 2 9 8" xfId="15153"/>
    <cellStyle name="Normal 2 2 9 9" xfId="9670"/>
    <cellStyle name="Normal 2 2_operating_budget_worksheet" xfId="525"/>
    <cellStyle name="Normal 2 20" xfId="4063"/>
    <cellStyle name="Normal 2 20 2" xfId="18807"/>
    <cellStyle name="Normal 2 21" xfId="15029"/>
    <cellStyle name="Normal 2 22" xfId="9546"/>
    <cellStyle name="Normal 2 23" xfId="275"/>
    <cellStyle name="Normal 2 3" xfId="20"/>
    <cellStyle name="Normal 2 3 10" xfId="938"/>
    <cellStyle name="Normal 2 3 10 2" xfId="1573"/>
    <cellStyle name="Normal 2 3 10 2 2" xfId="3278"/>
    <cellStyle name="Normal 2 3 10 2 2 2" xfId="8761"/>
    <cellStyle name="Normal 2 3 10 2 2 2 2" xfId="23505"/>
    <cellStyle name="Normal 2 3 10 2 2 3" xfId="18022"/>
    <cellStyle name="Normal 2 3 10 2 2 4" xfId="14244"/>
    <cellStyle name="Normal 2 3 10 2 3" xfId="7056"/>
    <cellStyle name="Normal 2 3 10 2 3 2" xfId="21800"/>
    <cellStyle name="Normal 2 3 10 2 3 3" xfId="12539"/>
    <cellStyle name="Normal 2 3 10 2 4" xfId="5351"/>
    <cellStyle name="Normal 2 3 10 2 4 2" xfId="20095"/>
    <cellStyle name="Normal 2 3 10 2 5" xfId="16317"/>
    <cellStyle name="Normal 2 3 10 2 6" xfId="10834"/>
    <cellStyle name="Normal 2 3 10 3" xfId="2644"/>
    <cellStyle name="Normal 2 3 10 3 2" xfId="8127"/>
    <cellStyle name="Normal 2 3 10 3 2 2" xfId="22871"/>
    <cellStyle name="Normal 2 3 10 3 3" xfId="17388"/>
    <cellStyle name="Normal 2 3 10 3 4" xfId="13610"/>
    <cellStyle name="Normal 2 3 10 4" xfId="6422"/>
    <cellStyle name="Normal 2 3 10 4 2" xfId="21166"/>
    <cellStyle name="Normal 2 3 10 4 3" xfId="11905"/>
    <cellStyle name="Normal 2 3 10 5" xfId="4717"/>
    <cellStyle name="Normal 2 3 10 5 2" xfId="19461"/>
    <cellStyle name="Normal 2 3 10 6" xfId="15683"/>
    <cellStyle name="Normal 2 3 10 7" xfId="10200"/>
    <cellStyle name="Normal 2 3 11" xfId="993"/>
    <cellStyle name="Normal 2 3 11 2" xfId="2698"/>
    <cellStyle name="Normal 2 3 11 2 2" xfId="8181"/>
    <cellStyle name="Normal 2 3 11 2 2 2" xfId="22925"/>
    <cellStyle name="Normal 2 3 11 2 3" xfId="17442"/>
    <cellStyle name="Normal 2 3 11 2 4" xfId="13664"/>
    <cellStyle name="Normal 2 3 11 3" xfId="6476"/>
    <cellStyle name="Normal 2 3 11 3 2" xfId="21220"/>
    <cellStyle name="Normal 2 3 11 3 3" xfId="11959"/>
    <cellStyle name="Normal 2 3 11 4" xfId="4771"/>
    <cellStyle name="Normal 2 3 11 4 2" xfId="19515"/>
    <cellStyle name="Normal 2 3 11 5" xfId="15737"/>
    <cellStyle name="Normal 2 3 11 6" xfId="10254"/>
    <cellStyle name="Normal 2 3 12" xfId="352"/>
    <cellStyle name="Normal 2 3 12 2" xfId="2064"/>
    <cellStyle name="Normal 2 3 12 2 2" xfId="7547"/>
    <cellStyle name="Normal 2 3 12 2 2 2" xfId="22291"/>
    <cellStyle name="Normal 2 3 12 2 3" xfId="16808"/>
    <cellStyle name="Normal 2 3 12 2 4" xfId="13030"/>
    <cellStyle name="Normal 2 3 12 3" xfId="5842"/>
    <cellStyle name="Normal 2 3 12 3 2" xfId="20586"/>
    <cellStyle name="Normal 2 3 12 3 3" xfId="11325"/>
    <cellStyle name="Normal 2 3 12 4" xfId="4137"/>
    <cellStyle name="Normal 2 3 12 4 2" xfId="18881"/>
    <cellStyle name="Normal 2 3 12 5" xfId="15103"/>
    <cellStyle name="Normal 2 3 12 6" xfId="9620"/>
    <cellStyle name="Normal 2 3 13" xfId="1627"/>
    <cellStyle name="Normal 2 3 13 2" xfId="3332"/>
    <cellStyle name="Normal 2 3 13 2 2" xfId="8815"/>
    <cellStyle name="Normal 2 3 13 2 2 2" xfId="23559"/>
    <cellStyle name="Normal 2 3 13 2 3" xfId="18076"/>
    <cellStyle name="Normal 2 3 13 2 4" xfId="14298"/>
    <cellStyle name="Normal 2 3 13 3" xfId="7110"/>
    <cellStyle name="Normal 2 3 13 3 2" xfId="21854"/>
    <cellStyle name="Normal 2 3 13 3 3" xfId="12593"/>
    <cellStyle name="Normal 2 3 13 4" xfId="5405"/>
    <cellStyle name="Normal 2 3 13 4 2" xfId="20149"/>
    <cellStyle name="Normal 2 3 13 5" xfId="16371"/>
    <cellStyle name="Normal 2 3 13 6" xfId="10888"/>
    <cellStyle name="Normal 2 3 14" xfId="1995"/>
    <cellStyle name="Normal 2 3 14 2" xfId="7478"/>
    <cellStyle name="Normal 2 3 14 2 2" xfId="22222"/>
    <cellStyle name="Normal 2 3 14 3" xfId="16739"/>
    <cellStyle name="Normal 2 3 14 4" xfId="12961"/>
    <cellStyle name="Normal 2 3 15" xfId="3700"/>
    <cellStyle name="Normal 2 3 15 2" xfId="9183"/>
    <cellStyle name="Normal 2 3 15 2 2" xfId="23927"/>
    <cellStyle name="Normal 2 3 15 3" xfId="18444"/>
    <cellStyle name="Normal 2 3 15 4" xfId="14666"/>
    <cellStyle name="Normal 2 3 16" xfId="5773"/>
    <cellStyle name="Normal 2 3 16 2" xfId="20517"/>
    <cellStyle name="Normal 2 3 16 3" xfId="11256"/>
    <cellStyle name="Normal 2 3 17" xfId="4068"/>
    <cellStyle name="Normal 2 3 17 2" xfId="18812"/>
    <cellStyle name="Normal 2 3 18" xfId="15034"/>
    <cellStyle name="Normal 2 3 19" xfId="9551"/>
    <cellStyle name="Normal 2 3 2" xfId="21"/>
    <cellStyle name="Normal 2 3 2 10" xfId="994"/>
    <cellStyle name="Normal 2 3 2 10 2" xfId="2699"/>
    <cellStyle name="Normal 2 3 2 10 2 2" xfId="8182"/>
    <cellStyle name="Normal 2 3 2 10 2 2 2" xfId="22926"/>
    <cellStyle name="Normal 2 3 2 10 2 3" xfId="17443"/>
    <cellStyle name="Normal 2 3 2 10 2 4" xfId="13665"/>
    <cellStyle name="Normal 2 3 2 10 3" xfId="6477"/>
    <cellStyle name="Normal 2 3 2 10 3 2" xfId="21221"/>
    <cellStyle name="Normal 2 3 2 10 3 3" xfId="11960"/>
    <cellStyle name="Normal 2 3 2 10 4" xfId="4772"/>
    <cellStyle name="Normal 2 3 2 10 4 2" xfId="19516"/>
    <cellStyle name="Normal 2 3 2 10 5" xfId="15738"/>
    <cellStyle name="Normal 2 3 2 10 6" xfId="10255"/>
    <cellStyle name="Normal 2 3 2 11" xfId="353"/>
    <cellStyle name="Normal 2 3 2 11 2" xfId="2065"/>
    <cellStyle name="Normal 2 3 2 11 2 2" xfId="7548"/>
    <cellStyle name="Normal 2 3 2 11 2 2 2" xfId="22292"/>
    <cellStyle name="Normal 2 3 2 11 2 3" xfId="16809"/>
    <cellStyle name="Normal 2 3 2 11 2 4" xfId="13031"/>
    <cellStyle name="Normal 2 3 2 11 3" xfId="5843"/>
    <cellStyle name="Normal 2 3 2 11 3 2" xfId="20587"/>
    <cellStyle name="Normal 2 3 2 11 3 3" xfId="11326"/>
    <cellStyle name="Normal 2 3 2 11 4" xfId="4138"/>
    <cellStyle name="Normal 2 3 2 11 4 2" xfId="18882"/>
    <cellStyle name="Normal 2 3 2 11 5" xfId="15104"/>
    <cellStyle name="Normal 2 3 2 11 6" xfId="9621"/>
    <cellStyle name="Normal 2 3 2 12" xfId="1628"/>
    <cellStyle name="Normal 2 3 2 12 2" xfId="3333"/>
    <cellStyle name="Normal 2 3 2 12 2 2" xfId="8816"/>
    <cellStyle name="Normal 2 3 2 12 2 2 2" xfId="23560"/>
    <cellStyle name="Normal 2 3 2 12 2 3" xfId="18077"/>
    <cellStyle name="Normal 2 3 2 12 2 4" xfId="14299"/>
    <cellStyle name="Normal 2 3 2 12 3" xfId="7111"/>
    <cellStyle name="Normal 2 3 2 12 3 2" xfId="21855"/>
    <cellStyle name="Normal 2 3 2 12 3 3" xfId="12594"/>
    <cellStyle name="Normal 2 3 2 12 4" xfId="5406"/>
    <cellStyle name="Normal 2 3 2 12 4 2" xfId="20150"/>
    <cellStyle name="Normal 2 3 2 12 5" xfId="16372"/>
    <cellStyle name="Normal 2 3 2 12 6" xfId="10889"/>
    <cellStyle name="Normal 2 3 2 13" xfId="1996"/>
    <cellStyle name="Normal 2 3 2 13 2" xfId="7479"/>
    <cellStyle name="Normal 2 3 2 13 2 2" xfId="22223"/>
    <cellStyle name="Normal 2 3 2 13 3" xfId="16740"/>
    <cellStyle name="Normal 2 3 2 13 4" xfId="12962"/>
    <cellStyle name="Normal 2 3 2 14" xfId="3701"/>
    <cellStyle name="Normal 2 3 2 14 2" xfId="9184"/>
    <cellStyle name="Normal 2 3 2 14 2 2" xfId="23928"/>
    <cellStyle name="Normal 2 3 2 14 3" xfId="18445"/>
    <cellStyle name="Normal 2 3 2 14 4" xfId="14667"/>
    <cellStyle name="Normal 2 3 2 15" xfId="5774"/>
    <cellStyle name="Normal 2 3 2 15 2" xfId="20518"/>
    <cellStyle name="Normal 2 3 2 15 3" xfId="11257"/>
    <cellStyle name="Normal 2 3 2 16" xfId="4069"/>
    <cellStyle name="Normal 2 3 2 16 2" xfId="18813"/>
    <cellStyle name="Normal 2 3 2 17" xfId="15035"/>
    <cellStyle name="Normal 2 3 2 18" xfId="9552"/>
    <cellStyle name="Normal 2 3 2 19" xfId="281"/>
    <cellStyle name="Normal 2 3 2 2" xfId="48"/>
    <cellStyle name="Normal 2 3 2 2 10" xfId="365"/>
    <cellStyle name="Normal 2 3 2 2 10 2" xfId="2077"/>
    <cellStyle name="Normal 2 3 2 2 10 2 2" xfId="7560"/>
    <cellStyle name="Normal 2 3 2 2 10 2 2 2" xfId="22304"/>
    <cellStyle name="Normal 2 3 2 2 10 2 3" xfId="16821"/>
    <cellStyle name="Normal 2 3 2 2 10 2 4" xfId="13043"/>
    <cellStyle name="Normal 2 3 2 2 10 3" xfId="5855"/>
    <cellStyle name="Normal 2 3 2 2 10 3 2" xfId="20599"/>
    <cellStyle name="Normal 2 3 2 2 10 3 3" xfId="11338"/>
    <cellStyle name="Normal 2 3 2 2 10 4" xfId="4150"/>
    <cellStyle name="Normal 2 3 2 2 10 4 2" xfId="18894"/>
    <cellStyle name="Normal 2 3 2 2 10 5" xfId="15116"/>
    <cellStyle name="Normal 2 3 2 2 10 6" xfId="9633"/>
    <cellStyle name="Normal 2 3 2 2 11" xfId="1640"/>
    <cellStyle name="Normal 2 3 2 2 11 2" xfId="3345"/>
    <cellStyle name="Normal 2 3 2 2 11 2 2" xfId="8828"/>
    <cellStyle name="Normal 2 3 2 2 11 2 2 2" xfId="23572"/>
    <cellStyle name="Normal 2 3 2 2 11 2 3" xfId="18089"/>
    <cellStyle name="Normal 2 3 2 2 11 2 4" xfId="14311"/>
    <cellStyle name="Normal 2 3 2 2 11 3" xfId="7123"/>
    <cellStyle name="Normal 2 3 2 2 11 3 2" xfId="21867"/>
    <cellStyle name="Normal 2 3 2 2 11 3 3" xfId="12606"/>
    <cellStyle name="Normal 2 3 2 2 11 4" xfId="5418"/>
    <cellStyle name="Normal 2 3 2 2 11 4 2" xfId="20162"/>
    <cellStyle name="Normal 2 3 2 2 11 5" xfId="16384"/>
    <cellStyle name="Normal 2 3 2 2 11 6" xfId="10901"/>
    <cellStyle name="Normal 2 3 2 2 12" xfId="2008"/>
    <cellStyle name="Normal 2 3 2 2 12 2" xfId="7491"/>
    <cellStyle name="Normal 2 3 2 2 12 2 2" xfId="22235"/>
    <cellStyle name="Normal 2 3 2 2 12 3" xfId="16752"/>
    <cellStyle name="Normal 2 3 2 2 12 4" xfId="12974"/>
    <cellStyle name="Normal 2 3 2 2 13" xfId="3713"/>
    <cellStyle name="Normal 2 3 2 2 13 2" xfId="9196"/>
    <cellStyle name="Normal 2 3 2 2 13 2 2" xfId="23940"/>
    <cellStyle name="Normal 2 3 2 2 13 3" xfId="18457"/>
    <cellStyle name="Normal 2 3 2 2 13 4" xfId="14679"/>
    <cellStyle name="Normal 2 3 2 2 14" xfId="5786"/>
    <cellStyle name="Normal 2 3 2 2 14 2" xfId="20530"/>
    <cellStyle name="Normal 2 3 2 2 14 3" xfId="11269"/>
    <cellStyle name="Normal 2 3 2 2 15" xfId="4081"/>
    <cellStyle name="Normal 2 3 2 2 15 2" xfId="18825"/>
    <cellStyle name="Normal 2 3 2 2 16" xfId="15047"/>
    <cellStyle name="Normal 2 3 2 2 17" xfId="9564"/>
    <cellStyle name="Normal 2 3 2 2 18" xfId="293"/>
    <cellStyle name="Normal 2 3 2 2 2" xfId="77"/>
    <cellStyle name="Normal 2 3 2 2 2 10" xfId="2033"/>
    <cellStyle name="Normal 2 3 2 2 2 10 2" xfId="7516"/>
    <cellStyle name="Normal 2 3 2 2 2 10 2 2" xfId="22260"/>
    <cellStyle name="Normal 2 3 2 2 2 10 3" xfId="16777"/>
    <cellStyle name="Normal 2 3 2 2 2 10 4" xfId="12999"/>
    <cellStyle name="Normal 2 3 2 2 2 11" xfId="3738"/>
    <cellStyle name="Normal 2 3 2 2 2 11 2" xfId="9221"/>
    <cellStyle name="Normal 2 3 2 2 2 11 2 2" xfId="23965"/>
    <cellStyle name="Normal 2 3 2 2 2 11 3" xfId="18482"/>
    <cellStyle name="Normal 2 3 2 2 2 11 4" xfId="14704"/>
    <cellStyle name="Normal 2 3 2 2 2 12" xfId="5811"/>
    <cellStyle name="Normal 2 3 2 2 2 12 2" xfId="20555"/>
    <cellStyle name="Normal 2 3 2 2 2 12 3" xfId="11294"/>
    <cellStyle name="Normal 2 3 2 2 2 13" xfId="4106"/>
    <cellStyle name="Normal 2 3 2 2 2 13 2" xfId="18850"/>
    <cellStyle name="Normal 2 3 2 2 2 14" xfId="15072"/>
    <cellStyle name="Normal 2 3 2 2 2 15" xfId="9589"/>
    <cellStyle name="Normal 2 3 2 2 2 16" xfId="318"/>
    <cellStyle name="Normal 2 3 2 2 2 2" xfId="211"/>
    <cellStyle name="Normal 2 3 2 2 2 2 10" xfId="15249"/>
    <cellStyle name="Normal 2 3 2 2 2 2 11" xfId="9766"/>
    <cellStyle name="Normal 2 3 2 2 2 2 12" xfId="498"/>
    <cellStyle name="Normal 2 3 2 2 2 2 2" xfId="633"/>
    <cellStyle name="Normal 2 3 2 2 2 2 2 10" xfId="9896"/>
    <cellStyle name="Normal 2 3 2 2 2 2 2 2" xfId="893"/>
    <cellStyle name="Normal 2 3 2 2 2 2 2 2 2" xfId="1529"/>
    <cellStyle name="Normal 2 3 2 2 2 2 2 2 2 2" xfId="3234"/>
    <cellStyle name="Normal 2 3 2 2 2 2 2 2 2 2 2" xfId="8717"/>
    <cellStyle name="Normal 2 3 2 2 2 2 2 2 2 2 2 2" xfId="23461"/>
    <cellStyle name="Normal 2 3 2 2 2 2 2 2 2 2 3" xfId="17978"/>
    <cellStyle name="Normal 2 3 2 2 2 2 2 2 2 2 4" xfId="14200"/>
    <cellStyle name="Normal 2 3 2 2 2 2 2 2 2 3" xfId="7012"/>
    <cellStyle name="Normal 2 3 2 2 2 2 2 2 2 3 2" xfId="21756"/>
    <cellStyle name="Normal 2 3 2 2 2 2 2 2 2 3 3" xfId="12495"/>
    <cellStyle name="Normal 2 3 2 2 2 2 2 2 2 4" xfId="5307"/>
    <cellStyle name="Normal 2 3 2 2 2 2 2 2 2 4 2" xfId="20051"/>
    <cellStyle name="Normal 2 3 2 2 2 2 2 2 2 5" xfId="16273"/>
    <cellStyle name="Normal 2 3 2 2 2 2 2 2 2 6" xfId="10790"/>
    <cellStyle name="Normal 2 3 2 2 2 2 2 2 3" xfId="2600"/>
    <cellStyle name="Normal 2 3 2 2 2 2 2 2 3 2" xfId="8083"/>
    <cellStyle name="Normal 2 3 2 2 2 2 2 2 3 2 2" xfId="22827"/>
    <cellStyle name="Normal 2 3 2 2 2 2 2 2 3 3" xfId="17344"/>
    <cellStyle name="Normal 2 3 2 2 2 2 2 2 3 4" xfId="13566"/>
    <cellStyle name="Normal 2 3 2 2 2 2 2 2 4" xfId="6378"/>
    <cellStyle name="Normal 2 3 2 2 2 2 2 2 4 2" xfId="21122"/>
    <cellStyle name="Normal 2 3 2 2 2 2 2 2 4 3" xfId="11861"/>
    <cellStyle name="Normal 2 3 2 2 2 2 2 2 5" xfId="4673"/>
    <cellStyle name="Normal 2 3 2 2 2 2 2 2 5 2" xfId="19417"/>
    <cellStyle name="Normal 2 3 2 2 2 2 2 2 6" xfId="15639"/>
    <cellStyle name="Normal 2 3 2 2 2 2 2 2 7" xfId="10156"/>
    <cellStyle name="Normal 2 3 2 2 2 2 2 3" xfId="1269"/>
    <cellStyle name="Normal 2 3 2 2 2 2 2 3 2" xfId="2974"/>
    <cellStyle name="Normal 2 3 2 2 2 2 2 3 2 2" xfId="8457"/>
    <cellStyle name="Normal 2 3 2 2 2 2 2 3 2 2 2" xfId="23201"/>
    <cellStyle name="Normal 2 3 2 2 2 2 2 3 2 3" xfId="17718"/>
    <cellStyle name="Normal 2 3 2 2 2 2 2 3 2 4" xfId="13940"/>
    <cellStyle name="Normal 2 3 2 2 2 2 2 3 3" xfId="6752"/>
    <cellStyle name="Normal 2 3 2 2 2 2 2 3 3 2" xfId="21496"/>
    <cellStyle name="Normal 2 3 2 2 2 2 2 3 3 3" xfId="12235"/>
    <cellStyle name="Normal 2 3 2 2 2 2 2 3 4" xfId="5047"/>
    <cellStyle name="Normal 2 3 2 2 2 2 2 3 4 2" xfId="19791"/>
    <cellStyle name="Normal 2 3 2 2 2 2 2 3 5" xfId="16013"/>
    <cellStyle name="Normal 2 3 2 2 2 2 2 3 6" xfId="10530"/>
    <cellStyle name="Normal 2 3 2 2 2 2 2 4" xfId="1903"/>
    <cellStyle name="Normal 2 3 2 2 2 2 2 4 2" xfId="3608"/>
    <cellStyle name="Normal 2 3 2 2 2 2 2 4 2 2" xfId="9091"/>
    <cellStyle name="Normal 2 3 2 2 2 2 2 4 2 2 2" xfId="23835"/>
    <cellStyle name="Normal 2 3 2 2 2 2 2 4 2 3" xfId="18352"/>
    <cellStyle name="Normal 2 3 2 2 2 2 2 4 2 4" xfId="14574"/>
    <cellStyle name="Normal 2 3 2 2 2 2 2 4 3" xfId="7386"/>
    <cellStyle name="Normal 2 3 2 2 2 2 2 4 3 2" xfId="22130"/>
    <cellStyle name="Normal 2 3 2 2 2 2 2 4 3 3" xfId="12869"/>
    <cellStyle name="Normal 2 3 2 2 2 2 2 4 4" xfId="5681"/>
    <cellStyle name="Normal 2 3 2 2 2 2 2 4 4 2" xfId="20425"/>
    <cellStyle name="Normal 2 3 2 2 2 2 2 4 5" xfId="16647"/>
    <cellStyle name="Normal 2 3 2 2 2 2 2 4 6" xfId="11164"/>
    <cellStyle name="Normal 2 3 2 2 2 2 2 5" xfId="2340"/>
    <cellStyle name="Normal 2 3 2 2 2 2 2 5 2" xfId="7823"/>
    <cellStyle name="Normal 2 3 2 2 2 2 2 5 2 2" xfId="22567"/>
    <cellStyle name="Normal 2 3 2 2 2 2 2 5 3" xfId="17084"/>
    <cellStyle name="Normal 2 3 2 2 2 2 2 5 4" xfId="13306"/>
    <cellStyle name="Normal 2 3 2 2 2 2 2 6" xfId="3976"/>
    <cellStyle name="Normal 2 3 2 2 2 2 2 6 2" xfId="9459"/>
    <cellStyle name="Normal 2 3 2 2 2 2 2 6 2 2" xfId="24203"/>
    <cellStyle name="Normal 2 3 2 2 2 2 2 6 3" xfId="18720"/>
    <cellStyle name="Normal 2 3 2 2 2 2 2 6 4" xfId="14942"/>
    <cellStyle name="Normal 2 3 2 2 2 2 2 7" xfId="6118"/>
    <cellStyle name="Normal 2 3 2 2 2 2 2 7 2" xfId="20862"/>
    <cellStyle name="Normal 2 3 2 2 2 2 2 7 3" xfId="11601"/>
    <cellStyle name="Normal 2 3 2 2 2 2 2 8" xfId="4413"/>
    <cellStyle name="Normal 2 3 2 2 2 2 2 8 2" xfId="19157"/>
    <cellStyle name="Normal 2 3 2 2 2 2 2 9" xfId="15379"/>
    <cellStyle name="Normal 2 3 2 2 2 2 3" xfId="763"/>
    <cellStyle name="Normal 2 3 2 2 2 2 3 2" xfId="1399"/>
    <cellStyle name="Normal 2 3 2 2 2 2 3 2 2" xfId="3104"/>
    <cellStyle name="Normal 2 3 2 2 2 2 3 2 2 2" xfId="8587"/>
    <cellStyle name="Normal 2 3 2 2 2 2 3 2 2 2 2" xfId="23331"/>
    <cellStyle name="Normal 2 3 2 2 2 2 3 2 2 3" xfId="17848"/>
    <cellStyle name="Normal 2 3 2 2 2 2 3 2 2 4" xfId="14070"/>
    <cellStyle name="Normal 2 3 2 2 2 2 3 2 3" xfId="6882"/>
    <cellStyle name="Normal 2 3 2 2 2 2 3 2 3 2" xfId="21626"/>
    <cellStyle name="Normal 2 3 2 2 2 2 3 2 3 3" xfId="12365"/>
    <cellStyle name="Normal 2 3 2 2 2 2 3 2 4" xfId="5177"/>
    <cellStyle name="Normal 2 3 2 2 2 2 3 2 4 2" xfId="19921"/>
    <cellStyle name="Normal 2 3 2 2 2 2 3 2 5" xfId="16143"/>
    <cellStyle name="Normal 2 3 2 2 2 2 3 2 6" xfId="10660"/>
    <cellStyle name="Normal 2 3 2 2 2 2 3 3" xfId="2470"/>
    <cellStyle name="Normal 2 3 2 2 2 2 3 3 2" xfId="7953"/>
    <cellStyle name="Normal 2 3 2 2 2 2 3 3 2 2" xfId="22697"/>
    <cellStyle name="Normal 2 3 2 2 2 2 3 3 3" xfId="17214"/>
    <cellStyle name="Normal 2 3 2 2 2 2 3 3 4" xfId="13436"/>
    <cellStyle name="Normal 2 3 2 2 2 2 3 4" xfId="6248"/>
    <cellStyle name="Normal 2 3 2 2 2 2 3 4 2" xfId="20992"/>
    <cellStyle name="Normal 2 3 2 2 2 2 3 4 3" xfId="11731"/>
    <cellStyle name="Normal 2 3 2 2 2 2 3 5" xfId="4543"/>
    <cellStyle name="Normal 2 3 2 2 2 2 3 5 2" xfId="19287"/>
    <cellStyle name="Normal 2 3 2 2 2 2 3 6" xfId="15509"/>
    <cellStyle name="Normal 2 3 2 2 2 2 3 7" xfId="10026"/>
    <cellStyle name="Normal 2 3 2 2 2 2 4" xfId="1139"/>
    <cellStyle name="Normal 2 3 2 2 2 2 4 2" xfId="2844"/>
    <cellStyle name="Normal 2 3 2 2 2 2 4 2 2" xfId="8327"/>
    <cellStyle name="Normal 2 3 2 2 2 2 4 2 2 2" xfId="23071"/>
    <cellStyle name="Normal 2 3 2 2 2 2 4 2 3" xfId="17588"/>
    <cellStyle name="Normal 2 3 2 2 2 2 4 2 4" xfId="13810"/>
    <cellStyle name="Normal 2 3 2 2 2 2 4 3" xfId="6622"/>
    <cellStyle name="Normal 2 3 2 2 2 2 4 3 2" xfId="21366"/>
    <cellStyle name="Normal 2 3 2 2 2 2 4 3 3" xfId="12105"/>
    <cellStyle name="Normal 2 3 2 2 2 2 4 4" xfId="4917"/>
    <cellStyle name="Normal 2 3 2 2 2 2 4 4 2" xfId="19661"/>
    <cellStyle name="Normal 2 3 2 2 2 2 4 5" xfId="15883"/>
    <cellStyle name="Normal 2 3 2 2 2 2 4 6" xfId="10400"/>
    <cellStyle name="Normal 2 3 2 2 2 2 5" xfId="1773"/>
    <cellStyle name="Normal 2 3 2 2 2 2 5 2" xfId="3478"/>
    <cellStyle name="Normal 2 3 2 2 2 2 5 2 2" xfId="8961"/>
    <cellStyle name="Normal 2 3 2 2 2 2 5 2 2 2" xfId="23705"/>
    <cellStyle name="Normal 2 3 2 2 2 2 5 2 3" xfId="18222"/>
    <cellStyle name="Normal 2 3 2 2 2 2 5 2 4" xfId="14444"/>
    <cellStyle name="Normal 2 3 2 2 2 2 5 3" xfId="7256"/>
    <cellStyle name="Normal 2 3 2 2 2 2 5 3 2" xfId="22000"/>
    <cellStyle name="Normal 2 3 2 2 2 2 5 3 3" xfId="12739"/>
    <cellStyle name="Normal 2 3 2 2 2 2 5 4" xfId="5551"/>
    <cellStyle name="Normal 2 3 2 2 2 2 5 4 2" xfId="20295"/>
    <cellStyle name="Normal 2 3 2 2 2 2 5 5" xfId="16517"/>
    <cellStyle name="Normal 2 3 2 2 2 2 5 6" xfId="11034"/>
    <cellStyle name="Normal 2 3 2 2 2 2 6" xfId="2210"/>
    <cellStyle name="Normal 2 3 2 2 2 2 6 2" xfId="7693"/>
    <cellStyle name="Normal 2 3 2 2 2 2 6 2 2" xfId="22437"/>
    <cellStyle name="Normal 2 3 2 2 2 2 6 3" xfId="16954"/>
    <cellStyle name="Normal 2 3 2 2 2 2 6 4" xfId="13176"/>
    <cellStyle name="Normal 2 3 2 2 2 2 7" xfId="3846"/>
    <cellStyle name="Normal 2 3 2 2 2 2 7 2" xfId="9329"/>
    <cellStyle name="Normal 2 3 2 2 2 2 7 2 2" xfId="24073"/>
    <cellStyle name="Normal 2 3 2 2 2 2 7 3" xfId="18590"/>
    <cellStyle name="Normal 2 3 2 2 2 2 7 4" xfId="14812"/>
    <cellStyle name="Normal 2 3 2 2 2 2 8" xfId="5988"/>
    <cellStyle name="Normal 2 3 2 2 2 2 8 2" xfId="20732"/>
    <cellStyle name="Normal 2 3 2 2 2 2 8 3" xfId="11471"/>
    <cellStyle name="Normal 2 3 2 2 2 2 9" xfId="4283"/>
    <cellStyle name="Normal 2 3 2 2 2 2 9 2" xfId="19027"/>
    <cellStyle name="Normal 2 3 2 2 2 3" xfId="212"/>
    <cellStyle name="Normal 2 3 2 2 2 3 10" xfId="9842"/>
    <cellStyle name="Normal 2 3 2 2 2 3 11" xfId="579"/>
    <cellStyle name="Normal 2 3 2 2 2 3 2" xfId="839"/>
    <cellStyle name="Normal 2 3 2 2 2 3 2 2" xfId="1475"/>
    <cellStyle name="Normal 2 3 2 2 2 3 2 2 2" xfId="3180"/>
    <cellStyle name="Normal 2 3 2 2 2 3 2 2 2 2" xfId="8663"/>
    <cellStyle name="Normal 2 3 2 2 2 3 2 2 2 2 2" xfId="23407"/>
    <cellStyle name="Normal 2 3 2 2 2 3 2 2 2 3" xfId="17924"/>
    <cellStyle name="Normal 2 3 2 2 2 3 2 2 2 4" xfId="14146"/>
    <cellStyle name="Normal 2 3 2 2 2 3 2 2 3" xfId="6958"/>
    <cellStyle name="Normal 2 3 2 2 2 3 2 2 3 2" xfId="21702"/>
    <cellStyle name="Normal 2 3 2 2 2 3 2 2 3 3" xfId="12441"/>
    <cellStyle name="Normal 2 3 2 2 2 3 2 2 4" xfId="5253"/>
    <cellStyle name="Normal 2 3 2 2 2 3 2 2 4 2" xfId="19997"/>
    <cellStyle name="Normal 2 3 2 2 2 3 2 2 5" xfId="16219"/>
    <cellStyle name="Normal 2 3 2 2 2 3 2 2 6" xfId="10736"/>
    <cellStyle name="Normal 2 3 2 2 2 3 2 3" xfId="2546"/>
    <cellStyle name="Normal 2 3 2 2 2 3 2 3 2" xfId="8029"/>
    <cellStyle name="Normal 2 3 2 2 2 3 2 3 2 2" xfId="22773"/>
    <cellStyle name="Normal 2 3 2 2 2 3 2 3 3" xfId="17290"/>
    <cellStyle name="Normal 2 3 2 2 2 3 2 3 4" xfId="13512"/>
    <cellStyle name="Normal 2 3 2 2 2 3 2 4" xfId="6324"/>
    <cellStyle name="Normal 2 3 2 2 2 3 2 4 2" xfId="21068"/>
    <cellStyle name="Normal 2 3 2 2 2 3 2 4 3" xfId="11807"/>
    <cellStyle name="Normal 2 3 2 2 2 3 2 5" xfId="4619"/>
    <cellStyle name="Normal 2 3 2 2 2 3 2 5 2" xfId="19363"/>
    <cellStyle name="Normal 2 3 2 2 2 3 2 6" xfId="15585"/>
    <cellStyle name="Normal 2 3 2 2 2 3 2 7" xfId="10102"/>
    <cellStyle name="Normal 2 3 2 2 2 3 3" xfId="1215"/>
    <cellStyle name="Normal 2 3 2 2 2 3 3 2" xfId="2920"/>
    <cellStyle name="Normal 2 3 2 2 2 3 3 2 2" xfId="8403"/>
    <cellStyle name="Normal 2 3 2 2 2 3 3 2 2 2" xfId="23147"/>
    <cellStyle name="Normal 2 3 2 2 2 3 3 2 3" xfId="17664"/>
    <cellStyle name="Normal 2 3 2 2 2 3 3 2 4" xfId="13886"/>
    <cellStyle name="Normal 2 3 2 2 2 3 3 3" xfId="6698"/>
    <cellStyle name="Normal 2 3 2 2 2 3 3 3 2" xfId="21442"/>
    <cellStyle name="Normal 2 3 2 2 2 3 3 3 3" xfId="12181"/>
    <cellStyle name="Normal 2 3 2 2 2 3 3 4" xfId="4993"/>
    <cellStyle name="Normal 2 3 2 2 2 3 3 4 2" xfId="19737"/>
    <cellStyle name="Normal 2 3 2 2 2 3 3 5" xfId="15959"/>
    <cellStyle name="Normal 2 3 2 2 2 3 3 6" xfId="10476"/>
    <cellStyle name="Normal 2 3 2 2 2 3 4" xfId="1849"/>
    <cellStyle name="Normal 2 3 2 2 2 3 4 2" xfId="3554"/>
    <cellStyle name="Normal 2 3 2 2 2 3 4 2 2" xfId="9037"/>
    <cellStyle name="Normal 2 3 2 2 2 3 4 2 2 2" xfId="23781"/>
    <cellStyle name="Normal 2 3 2 2 2 3 4 2 3" xfId="18298"/>
    <cellStyle name="Normal 2 3 2 2 2 3 4 2 4" xfId="14520"/>
    <cellStyle name="Normal 2 3 2 2 2 3 4 3" xfId="7332"/>
    <cellStyle name="Normal 2 3 2 2 2 3 4 3 2" xfId="22076"/>
    <cellStyle name="Normal 2 3 2 2 2 3 4 3 3" xfId="12815"/>
    <cellStyle name="Normal 2 3 2 2 2 3 4 4" xfId="5627"/>
    <cellStyle name="Normal 2 3 2 2 2 3 4 4 2" xfId="20371"/>
    <cellStyle name="Normal 2 3 2 2 2 3 4 5" xfId="16593"/>
    <cellStyle name="Normal 2 3 2 2 2 3 4 6" xfId="11110"/>
    <cellStyle name="Normal 2 3 2 2 2 3 5" xfId="2286"/>
    <cellStyle name="Normal 2 3 2 2 2 3 5 2" xfId="7769"/>
    <cellStyle name="Normal 2 3 2 2 2 3 5 2 2" xfId="22513"/>
    <cellStyle name="Normal 2 3 2 2 2 3 5 3" xfId="17030"/>
    <cellStyle name="Normal 2 3 2 2 2 3 5 4" xfId="13252"/>
    <cellStyle name="Normal 2 3 2 2 2 3 6" xfId="3922"/>
    <cellStyle name="Normal 2 3 2 2 2 3 6 2" xfId="9405"/>
    <cellStyle name="Normal 2 3 2 2 2 3 6 2 2" xfId="24149"/>
    <cellStyle name="Normal 2 3 2 2 2 3 6 3" xfId="18666"/>
    <cellStyle name="Normal 2 3 2 2 2 3 6 4" xfId="14888"/>
    <cellStyle name="Normal 2 3 2 2 2 3 7" xfId="6064"/>
    <cellStyle name="Normal 2 3 2 2 2 3 7 2" xfId="20808"/>
    <cellStyle name="Normal 2 3 2 2 2 3 7 3" xfId="11547"/>
    <cellStyle name="Normal 2 3 2 2 2 3 8" xfId="4359"/>
    <cellStyle name="Normal 2 3 2 2 2 3 8 2" xfId="19103"/>
    <cellStyle name="Normal 2 3 2 2 2 3 9" xfId="15325"/>
    <cellStyle name="Normal 2 3 2 2 2 4" xfId="152"/>
    <cellStyle name="Normal 2 3 2 2 2 4 10" xfId="444"/>
    <cellStyle name="Normal 2 3 2 2 2 4 2" xfId="1085"/>
    <cellStyle name="Normal 2 3 2 2 2 4 2 2" xfId="2790"/>
    <cellStyle name="Normal 2 3 2 2 2 4 2 2 2" xfId="8273"/>
    <cellStyle name="Normal 2 3 2 2 2 4 2 2 2 2" xfId="23017"/>
    <cellStyle name="Normal 2 3 2 2 2 4 2 2 3" xfId="17534"/>
    <cellStyle name="Normal 2 3 2 2 2 4 2 2 4" xfId="13756"/>
    <cellStyle name="Normal 2 3 2 2 2 4 2 3" xfId="6568"/>
    <cellStyle name="Normal 2 3 2 2 2 4 2 3 2" xfId="21312"/>
    <cellStyle name="Normal 2 3 2 2 2 4 2 3 3" xfId="12051"/>
    <cellStyle name="Normal 2 3 2 2 2 4 2 4" xfId="4863"/>
    <cellStyle name="Normal 2 3 2 2 2 4 2 4 2" xfId="19607"/>
    <cellStyle name="Normal 2 3 2 2 2 4 2 5" xfId="15829"/>
    <cellStyle name="Normal 2 3 2 2 2 4 2 6" xfId="10346"/>
    <cellStyle name="Normal 2 3 2 2 2 4 3" xfId="1719"/>
    <cellStyle name="Normal 2 3 2 2 2 4 3 2" xfId="3424"/>
    <cellStyle name="Normal 2 3 2 2 2 4 3 2 2" xfId="8907"/>
    <cellStyle name="Normal 2 3 2 2 2 4 3 2 2 2" xfId="23651"/>
    <cellStyle name="Normal 2 3 2 2 2 4 3 2 3" xfId="18168"/>
    <cellStyle name="Normal 2 3 2 2 2 4 3 2 4" xfId="14390"/>
    <cellStyle name="Normal 2 3 2 2 2 4 3 3" xfId="7202"/>
    <cellStyle name="Normal 2 3 2 2 2 4 3 3 2" xfId="21946"/>
    <cellStyle name="Normal 2 3 2 2 2 4 3 3 3" xfId="12685"/>
    <cellStyle name="Normal 2 3 2 2 2 4 3 4" xfId="5497"/>
    <cellStyle name="Normal 2 3 2 2 2 4 3 4 2" xfId="20241"/>
    <cellStyle name="Normal 2 3 2 2 2 4 3 5" xfId="16463"/>
    <cellStyle name="Normal 2 3 2 2 2 4 3 6" xfId="10980"/>
    <cellStyle name="Normal 2 3 2 2 2 4 4" xfId="2156"/>
    <cellStyle name="Normal 2 3 2 2 2 4 4 2" xfId="7639"/>
    <cellStyle name="Normal 2 3 2 2 2 4 4 2 2" xfId="22383"/>
    <cellStyle name="Normal 2 3 2 2 2 4 4 3" xfId="16900"/>
    <cellStyle name="Normal 2 3 2 2 2 4 4 4" xfId="13122"/>
    <cellStyle name="Normal 2 3 2 2 2 4 5" xfId="3792"/>
    <cellStyle name="Normal 2 3 2 2 2 4 5 2" xfId="9275"/>
    <cellStyle name="Normal 2 3 2 2 2 4 5 2 2" xfId="24019"/>
    <cellStyle name="Normal 2 3 2 2 2 4 5 3" xfId="18536"/>
    <cellStyle name="Normal 2 3 2 2 2 4 5 4" xfId="14758"/>
    <cellStyle name="Normal 2 3 2 2 2 4 6" xfId="5934"/>
    <cellStyle name="Normal 2 3 2 2 2 4 6 2" xfId="20678"/>
    <cellStyle name="Normal 2 3 2 2 2 4 6 3" xfId="11417"/>
    <cellStyle name="Normal 2 3 2 2 2 4 7" xfId="4229"/>
    <cellStyle name="Normal 2 3 2 2 2 4 7 2" xfId="18973"/>
    <cellStyle name="Normal 2 3 2 2 2 4 8" xfId="15195"/>
    <cellStyle name="Normal 2 3 2 2 2 4 9" xfId="9712"/>
    <cellStyle name="Normal 2 3 2 2 2 5" xfId="709"/>
    <cellStyle name="Normal 2 3 2 2 2 5 2" xfId="1345"/>
    <cellStyle name="Normal 2 3 2 2 2 5 2 2" xfId="3050"/>
    <cellStyle name="Normal 2 3 2 2 2 5 2 2 2" xfId="8533"/>
    <cellStyle name="Normal 2 3 2 2 2 5 2 2 2 2" xfId="23277"/>
    <cellStyle name="Normal 2 3 2 2 2 5 2 2 3" xfId="17794"/>
    <cellStyle name="Normal 2 3 2 2 2 5 2 2 4" xfId="14016"/>
    <cellStyle name="Normal 2 3 2 2 2 5 2 3" xfId="6828"/>
    <cellStyle name="Normal 2 3 2 2 2 5 2 3 2" xfId="21572"/>
    <cellStyle name="Normal 2 3 2 2 2 5 2 3 3" xfId="12311"/>
    <cellStyle name="Normal 2 3 2 2 2 5 2 4" xfId="5123"/>
    <cellStyle name="Normal 2 3 2 2 2 5 2 4 2" xfId="19867"/>
    <cellStyle name="Normal 2 3 2 2 2 5 2 5" xfId="16089"/>
    <cellStyle name="Normal 2 3 2 2 2 5 2 6" xfId="10606"/>
    <cellStyle name="Normal 2 3 2 2 2 5 3" xfId="1979"/>
    <cellStyle name="Normal 2 3 2 2 2 5 3 2" xfId="3684"/>
    <cellStyle name="Normal 2 3 2 2 2 5 3 2 2" xfId="9167"/>
    <cellStyle name="Normal 2 3 2 2 2 5 3 2 2 2" xfId="23911"/>
    <cellStyle name="Normal 2 3 2 2 2 5 3 2 3" xfId="18428"/>
    <cellStyle name="Normal 2 3 2 2 2 5 3 2 4" xfId="14650"/>
    <cellStyle name="Normal 2 3 2 2 2 5 3 3" xfId="7462"/>
    <cellStyle name="Normal 2 3 2 2 2 5 3 3 2" xfId="22206"/>
    <cellStyle name="Normal 2 3 2 2 2 5 3 3 3" xfId="12945"/>
    <cellStyle name="Normal 2 3 2 2 2 5 3 4" xfId="5757"/>
    <cellStyle name="Normal 2 3 2 2 2 5 3 4 2" xfId="20501"/>
    <cellStyle name="Normal 2 3 2 2 2 5 3 5" xfId="16723"/>
    <cellStyle name="Normal 2 3 2 2 2 5 3 6" xfId="11240"/>
    <cellStyle name="Normal 2 3 2 2 2 5 4" xfId="2416"/>
    <cellStyle name="Normal 2 3 2 2 2 5 4 2" xfId="7899"/>
    <cellStyle name="Normal 2 3 2 2 2 5 4 2 2" xfId="22643"/>
    <cellStyle name="Normal 2 3 2 2 2 5 4 3" xfId="17160"/>
    <cellStyle name="Normal 2 3 2 2 2 5 4 4" xfId="13382"/>
    <cellStyle name="Normal 2 3 2 2 2 5 5" xfId="4052"/>
    <cellStyle name="Normal 2 3 2 2 2 5 5 2" xfId="9535"/>
    <cellStyle name="Normal 2 3 2 2 2 5 5 2 2" xfId="24279"/>
    <cellStyle name="Normal 2 3 2 2 2 5 5 3" xfId="18796"/>
    <cellStyle name="Normal 2 3 2 2 2 5 5 4" xfId="15018"/>
    <cellStyle name="Normal 2 3 2 2 2 5 6" xfId="6194"/>
    <cellStyle name="Normal 2 3 2 2 2 5 6 2" xfId="20938"/>
    <cellStyle name="Normal 2 3 2 2 2 5 6 3" xfId="11677"/>
    <cellStyle name="Normal 2 3 2 2 2 5 7" xfId="4489"/>
    <cellStyle name="Normal 2 3 2 2 2 5 7 2" xfId="19233"/>
    <cellStyle name="Normal 2 3 2 2 2 5 8" xfId="15455"/>
    <cellStyle name="Normal 2 3 2 2 2 5 9" xfId="9972"/>
    <cellStyle name="Normal 2 3 2 2 2 6" xfId="977"/>
    <cellStyle name="Normal 2 3 2 2 2 6 2" xfId="1611"/>
    <cellStyle name="Normal 2 3 2 2 2 6 2 2" xfId="3316"/>
    <cellStyle name="Normal 2 3 2 2 2 6 2 2 2" xfId="8799"/>
    <cellStyle name="Normal 2 3 2 2 2 6 2 2 2 2" xfId="23543"/>
    <cellStyle name="Normal 2 3 2 2 2 6 2 2 3" xfId="18060"/>
    <cellStyle name="Normal 2 3 2 2 2 6 2 2 4" xfId="14282"/>
    <cellStyle name="Normal 2 3 2 2 2 6 2 3" xfId="7094"/>
    <cellStyle name="Normal 2 3 2 2 2 6 2 3 2" xfId="21838"/>
    <cellStyle name="Normal 2 3 2 2 2 6 2 3 3" xfId="12577"/>
    <cellStyle name="Normal 2 3 2 2 2 6 2 4" xfId="5389"/>
    <cellStyle name="Normal 2 3 2 2 2 6 2 4 2" xfId="20133"/>
    <cellStyle name="Normal 2 3 2 2 2 6 2 5" xfId="16355"/>
    <cellStyle name="Normal 2 3 2 2 2 6 2 6" xfId="10872"/>
    <cellStyle name="Normal 2 3 2 2 2 6 3" xfId="2682"/>
    <cellStyle name="Normal 2 3 2 2 2 6 3 2" xfId="8165"/>
    <cellStyle name="Normal 2 3 2 2 2 6 3 2 2" xfId="22909"/>
    <cellStyle name="Normal 2 3 2 2 2 6 3 3" xfId="17426"/>
    <cellStyle name="Normal 2 3 2 2 2 6 3 4" xfId="13648"/>
    <cellStyle name="Normal 2 3 2 2 2 6 4" xfId="6460"/>
    <cellStyle name="Normal 2 3 2 2 2 6 4 2" xfId="21204"/>
    <cellStyle name="Normal 2 3 2 2 2 6 4 3" xfId="11943"/>
    <cellStyle name="Normal 2 3 2 2 2 6 5" xfId="4755"/>
    <cellStyle name="Normal 2 3 2 2 2 6 5 2" xfId="19499"/>
    <cellStyle name="Normal 2 3 2 2 2 6 6" xfId="15721"/>
    <cellStyle name="Normal 2 3 2 2 2 6 7" xfId="10238"/>
    <cellStyle name="Normal 2 3 2 2 2 7" xfId="1031"/>
    <cellStyle name="Normal 2 3 2 2 2 7 2" xfId="2736"/>
    <cellStyle name="Normal 2 3 2 2 2 7 2 2" xfId="8219"/>
    <cellStyle name="Normal 2 3 2 2 2 7 2 2 2" xfId="22963"/>
    <cellStyle name="Normal 2 3 2 2 2 7 2 3" xfId="17480"/>
    <cellStyle name="Normal 2 3 2 2 2 7 2 4" xfId="13702"/>
    <cellStyle name="Normal 2 3 2 2 2 7 3" xfId="6514"/>
    <cellStyle name="Normal 2 3 2 2 2 7 3 2" xfId="21258"/>
    <cellStyle name="Normal 2 3 2 2 2 7 3 3" xfId="11997"/>
    <cellStyle name="Normal 2 3 2 2 2 7 4" xfId="4809"/>
    <cellStyle name="Normal 2 3 2 2 2 7 4 2" xfId="19553"/>
    <cellStyle name="Normal 2 3 2 2 2 7 5" xfId="15775"/>
    <cellStyle name="Normal 2 3 2 2 2 7 6" xfId="10292"/>
    <cellStyle name="Normal 2 3 2 2 2 8" xfId="390"/>
    <cellStyle name="Normal 2 3 2 2 2 8 2" xfId="2102"/>
    <cellStyle name="Normal 2 3 2 2 2 8 2 2" xfId="7585"/>
    <cellStyle name="Normal 2 3 2 2 2 8 2 2 2" xfId="22329"/>
    <cellStyle name="Normal 2 3 2 2 2 8 2 3" xfId="16846"/>
    <cellStyle name="Normal 2 3 2 2 2 8 2 4" xfId="13068"/>
    <cellStyle name="Normal 2 3 2 2 2 8 3" xfId="5880"/>
    <cellStyle name="Normal 2 3 2 2 2 8 3 2" xfId="20624"/>
    <cellStyle name="Normal 2 3 2 2 2 8 3 3" xfId="11363"/>
    <cellStyle name="Normal 2 3 2 2 2 8 4" xfId="4175"/>
    <cellStyle name="Normal 2 3 2 2 2 8 4 2" xfId="18919"/>
    <cellStyle name="Normal 2 3 2 2 2 8 5" xfId="15141"/>
    <cellStyle name="Normal 2 3 2 2 2 8 6" xfId="9658"/>
    <cellStyle name="Normal 2 3 2 2 2 9" xfId="1665"/>
    <cellStyle name="Normal 2 3 2 2 2 9 2" xfId="3370"/>
    <cellStyle name="Normal 2 3 2 2 2 9 2 2" xfId="8853"/>
    <cellStyle name="Normal 2 3 2 2 2 9 2 2 2" xfId="23597"/>
    <cellStyle name="Normal 2 3 2 2 2 9 2 3" xfId="18114"/>
    <cellStyle name="Normal 2 3 2 2 2 9 2 4" xfId="14336"/>
    <cellStyle name="Normal 2 3 2 2 2 9 3" xfId="7148"/>
    <cellStyle name="Normal 2 3 2 2 2 9 3 2" xfId="21892"/>
    <cellStyle name="Normal 2 3 2 2 2 9 3 3" xfId="12631"/>
    <cellStyle name="Normal 2 3 2 2 2 9 4" xfId="5443"/>
    <cellStyle name="Normal 2 3 2 2 2 9 4 2" xfId="20187"/>
    <cellStyle name="Normal 2 3 2 2 2 9 5" xfId="16409"/>
    <cellStyle name="Normal 2 3 2 2 2 9 6" xfId="10926"/>
    <cellStyle name="Normal 2 3 2 2 3" xfId="213"/>
    <cellStyle name="Normal 2 3 2 2 3 10" xfId="15276"/>
    <cellStyle name="Normal 2 3 2 2 3 11" xfId="9793"/>
    <cellStyle name="Normal 2 3 2 2 3 12" xfId="527"/>
    <cellStyle name="Normal 2 3 2 2 3 2" xfId="660"/>
    <cellStyle name="Normal 2 3 2 2 3 2 10" xfId="9923"/>
    <cellStyle name="Normal 2 3 2 2 3 2 2" xfId="920"/>
    <cellStyle name="Normal 2 3 2 2 3 2 2 2" xfId="1556"/>
    <cellStyle name="Normal 2 3 2 2 3 2 2 2 2" xfId="3261"/>
    <cellStyle name="Normal 2 3 2 2 3 2 2 2 2 2" xfId="8744"/>
    <cellStyle name="Normal 2 3 2 2 3 2 2 2 2 2 2" xfId="23488"/>
    <cellStyle name="Normal 2 3 2 2 3 2 2 2 2 3" xfId="18005"/>
    <cellStyle name="Normal 2 3 2 2 3 2 2 2 2 4" xfId="14227"/>
    <cellStyle name="Normal 2 3 2 2 3 2 2 2 3" xfId="7039"/>
    <cellStyle name="Normal 2 3 2 2 3 2 2 2 3 2" xfId="21783"/>
    <cellStyle name="Normal 2 3 2 2 3 2 2 2 3 3" xfId="12522"/>
    <cellStyle name="Normal 2 3 2 2 3 2 2 2 4" xfId="5334"/>
    <cellStyle name="Normal 2 3 2 2 3 2 2 2 4 2" xfId="20078"/>
    <cellStyle name="Normal 2 3 2 2 3 2 2 2 5" xfId="16300"/>
    <cellStyle name="Normal 2 3 2 2 3 2 2 2 6" xfId="10817"/>
    <cellStyle name="Normal 2 3 2 2 3 2 2 3" xfId="2627"/>
    <cellStyle name="Normal 2 3 2 2 3 2 2 3 2" xfId="8110"/>
    <cellStyle name="Normal 2 3 2 2 3 2 2 3 2 2" xfId="22854"/>
    <cellStyle name="Normal 2 3 2 2 3 2 2 3 3" xfId="17371"/>
    <cellStyle name="Normal 2 3 2 2 3 2 2 3 4" xfId="13593"/>
    <cellStyle name="Normal 2 3 2 2 3 2 2 4" xfId="6405"/>
    <cellStyle name="Normal 2 3 2 2 3 2 2 4 2" xfId="21149"/>
    <cellStyle name="Normal 2 3 2 2 3 2 2 4 3" xfId="11888"/>
    <cellStyle name="Normal 2 3 2 2 3 2 2 5" xfId="4700"/>
    <cellStyle name="Normal 2 3 2 2 3 2 2 5 2" xfId="19444"/>
    <cellStyle name="Normal 2 3 2 2 3 2 2 6" xfId="15666"/>
    <cellStyle name="Normal 2 3 2 2 3 2 2 7" xfId="10183"/>
    <cellStyle name="Normal 2 3 2 2 3 2 3" xfId="1296"/>
    <cellStyle name="Normal 2 3 2 2 3 2 3 2" xfId="3001"/>
    <cellStyle name="Normal 2 3 2 2 3 2 3 2 2" xfId="8484"/>
    <cellStyle name="Normal 2 3 2 2 3 2 3 2 2 2" xfId="23228"/>
    <cellStyle name="Normal 2 3 2 2 3 2 3 2 3" xfId="17745"/>
    <cellStyle name="Normal 2 3 2 2 3 2 3 2 4" xfId="13967"/>
    <cellStyle name="Normal 2 3 2 2 3 2 3 3" xfId="6779"/>
    <cellStyle name="Normal 2 3 2 2 3 2 3 3 2" xfId="21523"/>
    <cellStyle name="Normal 2 3 2 2 3 2 3 3 3" xfId="12262"/>
    <cellStyle name="Normal 2 3 2 2 3 2 3 4" xfId="5074"/>
    <cellStyle name="Normal 2 3 2 2 3 2 3 4 2" xfId="19818"/>
    <cellStyle name="Normal 2 3 2 2 3 2 3 5" xfId="16040"/>
    <cellStyle name="Normal 2 3 2 2 3 2 3 6" xfId="10557"/>
    <cellStyle name="Normal 2 3 2 2 3 2 4" xfId="1930"/>
    <cellStyle name="Normal 2 3 2 2 3 2 4 2" xfId="3635"/>
    <cellStyle name="Normal 2 3 2 2 3 2 4 2 2" xfId="9118"/>
    <cellStyle name="Normal 2 3 2 2 3 2 4 2 2 2" xfId="23862"/>
    <cellStyle name="Normal 2 3 2 2 3 2 4 2 3" xfId="18379"/>
    <cellStyle name="Normal 2 3 2 2 3 2 4 2 4" xfId="14601"/>
    <cellStyle name="Normal 2 3 2 2 3 2 4 3" xfId="7413"/>
    <cellStyle name="Normal 2 3 2 2 3 2 4 3 2" xfId="22157"/>
    <cellStyle name="Normal 2 3 2 2 3 2 4 3 3" xfId="12896"/>
    <cellStyle name="Normal 2 3 2 2 3 2 4 4" xfId="5708"/>
    <cellStyle name="Normal 2 3 2 2 3 2 4 4 2" xfId="20452"/>
    <cellStyle name="Normal 2 3 2 2 3 2 4 5" xfId="16674"/>
    <cellStyle name="Normal 2 3 2 2 3 2 4 6" xfId="11191"/>
    <cellStyle name="Normal 2 3 2 2 3 2 5" xfId="2367"/>
    <cellStyle name="Normal 2 3 2 2 3 2 5 2" xfId="7850"/>
    <cellStyle name="Normal 2 3 2 2 3 2 5 2 2" xfId="22594"/>
    <cellStyle name="Normal 2 3 2 2 3 2 5 3" xfId="17111"/>
    <cellStyle name="Normal 2 3 2 2 3 2 5 4" xfId="13333"/>
    <cellStyle name="Normal 2 3 2 2 3 2 6" xfId="4003"/>
    <cellStyle name="Normal 2 3 2 2 3 2 6 2" xfId="9486"/>
    <cellStyle name="Normal 2 3 2 2 3 2 6 2 2" xfId="24230"/>
    <cellStyle name="Normal 2 3 2 2 3 2 6 3" xfId="18747"/>
    <cellStyle name="Normal 2 3 2 2 3 2 6 4" xfId="14969"/>
    <cellStyle name="Normal 2 3 2 2 3 2 7" xfId="6145"/>
    <cellStyle name="Normal 2 3 2 2 3 2 7 2" xfId="20889"/>
    <cellStyle name="Normal 2 3 2 2 3 2 7 3" xfId="11628"/>
    <cellStyle name="Normal 2 3 2 2 3 2 8" xfId="4440"/>
    <cellStyle name="Normal 2 3 2 2 3 2 8 2" xfId="19184"/>
    <cellStyle name="Normal 2 3 2 2 3 2 9" xfId="15406"/>
    <cellStyle name="Normal 2 3 2 2 3 3" xfId="790"/>
    <cellStyle name="Normal 2 3 2 2 3 3 2" xfId="1426"/>
    <cellStyle name="Normal 2 3 2 2 3 3 2 2" xfId="3131"/>
    <cellStyle name="Normal 2 3 2 2 3 3 2 2 2" xfId="8614"/>
    <cellStyle name="Normal 2 3 2 2 3 3 2 2 2 2" xfId="23358"/>
    <cellStyle name="Normal 2 3 2 2 3 3 2 2 3" xfId="17875"/>
    <cellStyle name="Normal 2 3 2 2 3 3 2 2 4" xfId="14097"/>
    <cellStyle name="Normal 2 3 2 2 3 3 2 3" xfId="6909"/>
    <cellStyle name="Normal 2 3 2 2 3 3 2 3 2" xfId="21653"/>
    <cellStyle name="Normal 2 3 2 2 3 3 2 3 3" xfId="12392"/>
    <cellStyle name="Normal 2 3 2 2 3 3 2 4" xfId="5204"/>
    <cellStyle name="Normal 2 3 2 2 3 3 2 4 2" xfId="19948"/>
    <cellStyle name="Normal 2 3 2 2 3 3 2 5" xfId="16170"/>
    <cellStyle name="Normal 2 3 2 2 3 3 2 6" xfId="10687"/>
    <cellStyle name="Normal 2 3 2 2 3 3 3" xfId="2497"/>
    <cellStyle name="Normal 2 3 2 2 3 3 3 2" xfId="7980"/>
    <cellStyle name="Normal 2 3 2 2 3 3 3 2 2" xfId="22724"/>
    <cellStyle name="Normal 2 3 2 2 3 3 3 3" xfId="17241"/>
    <cellStyle name="Normal 2 3 2 2 3 3 3 4" xfId="13463"/>
    <cellStyle name="Normal 2 3 2 2 3 3 4" xfId="6275"/>
    <cellStyle name="Normal 2 3 2 2 3 3 4 2" xfId="21019"/>
    <cellStyle name="Normal 2 3 2 2 3 3 4 3" xfId="11758"/>
    <cellStyle name="Normal 2 3 2 2 3 3 5" xfId="4570"/>
    <cellStyle name="Normal 2 3 2 2 3 3 5 2" xfId="19314"/>
    <cellStyle name="Normal 2 3 2 2 3 3 6" xfId="15536"/>
    <cellStyle name="Normal 2 3 2 2 3 3 7" xfId="10053"/>
    <cellStyle name="Normal 2 3 2 2 3 4" xfId="1166"/>
    <cellStyle name="Normal 2 3 2 2 3 4 2" xfId="2871"/>
    <cellStyle name="Normal 2 3 2 2 3 4 2 2" xfId="8354"/>
    <cellStyle name="Normal 2 3 2 2 3 4 2 2 2" xfId="23098"/>
    <cellStyle name="Normal 2 3 2 2 3 4 2 3" xfId="17615"/>
    <cellStyle name="Normal 2 3 2 2 3 4 2 4" xfId="13837"/>
    <cellStyle name="Normal 2 3 2 2 3 4 3" xfId="6649"/>
    <cellStyle name="Normal 2 3 2 2 3 4 3 2" xfId="21393"/>
    <cellStyle name="Normal 2 3 2 2 3 4 3 3" xfId="12132"/>
    <cellStyle name="Normal 2 3 2 2 3 4 4" xfId="4944"/>
    <cellStyle name="Normal 2 3 2 2 3 4 4 2" xfId="19688"/>
    <cellStyle name="Normal 2 3 2 2 3 4 5" xfId="15910"/>
    <cellStyle name="Normal 2 3 2 2 3 4 6" xfId="10427"/>
    <cellStyle name="Normal 2 3 2 2 3 5" xfId="1800"/>
    <cellStyle name="Normal 2 3 2 2 3 5 2" xfId="3505"/>
    <cellStyle name="Normal 2 3 2 2 3 5 2 2" xfId="8988"/>
    <cellStyle name="Normal 2 3 2 2 3 5 2 2 2" xfId="23732"/>
    <cellStyle name="Normal 2 3 2 2 3 5 2 3" xfId="18249"/>
    <cellStyle name="Normal 2 3 2 2 3 5 2 4" xfId="14471"/>
    <cellStyle name="Normal 2 3 2 2 3 5 3" xfId="7283"/>
    <cellStyle name="Normal 2 3 2 2 3 5 3 2" xfId="22027"/>
    <cellStyle name="Normal 2 3 2 2 3 5 3 3" xfId="12766"/>
    <cellStyle name="Normal 2 3 2 2 3 5 4" xfId="5578"/>
    <cellStyle name="Normal 2 3 2 2 3 5 4 2" xfId="20322"/>
    <cellStyle name="Normal 2 3 2 2 3 5 5" xfId="16544"/>
    <cellStyle name="Normal 2 3 2 2 3 5 6" xfId="11061"/>
    <cellStyle name="Normal 2 3 2 2 3 6" xfId="2237"/>
    <cellStyle name="Normal 2 3 2 2 3 6 2" xfId="7720"/>
    <cellStyle name="Normal 2 3 2 2 3 6 2 2" xfId="22464"/>
    <cellStyle name="Normal 2 3 2 2 3 6 3" xfId="16981"/>
    <cellStyle name="Normal 2 3 2 2 3 6 4" xfId="13203"/>
    <cellStyle name="Normal 2 3 2 2 3 7" xfId="3873"/>
    <cellStyle name="Normal 2 3 2 2 3 7 2" xfId="9356"/>
    <cellStyle name="Normal 2 3 2 2 3 7 2 2" xfId="24100"/>
    <cellStyle name="Normal 2 3 2 2 3 7 3" xfId="18617"/>
    <cellStyle name="Normal 2 3 2 2 3 7 4" xfId="14839"/>
    <cellStyle name="Normal 2 3 2 2 3 8" xfId="6015"/>
    <cellStyle name="Normal 2 3 2 2 3 8 2" xfId="20759"/>
    <cellStyle name="Normal 2 3 2 2 3 8 3" xfId="11498"/>
    <cellStyle name="Normal 2 3 2 2 3 9" xfId="4310"/>
    <cellStyle name="Normal 2 3 2 2 3 9 2" xfId="19054"/>
    <cellStyle name="Normal 2 3 2 2 4" xfId="214"/>
    <cellStyle name="Normal 2 3 2 2 4 10" xfId="15224"/>
    <cellStyle name="Normal 2 3 2 2 4 11" xfId="9741"/>
    <cellStyle name="Normal 2 3 2 2 4 12" xfId="473"/>
    <cellStyle name="Normal 2 3 2 2 4 2" xfId="608"/>
    <cellStyle name="Normal 2 3 2 2 4 2 10" xfId="9871"/>
    <cellStyle name="Normal 2 3 2 2 4 2 2" xfId="868"/>
    <cellStyle name="Normal 2 3 2 2 4 2 2 2" xfId="1504"/>
    <cellStyle name="Normal 2 3 2 2 4 2 2 2 2" xfId="3209"/>
    <cellStyle name="Normal 2 3 2 2 4 2 2 2 2 2" xfId="8692"/>
    <cellStyle name="Normal 2 3 2 2 4 2 2 2 2 2 2" xfId="23436"/>
    <cellStyle name="Normal 2 3 2 2 4 2 2 2 2 3" xfId="17953"/>
    <cellStyle name="Normal 2 3 2 2 4 2 2 2 2 4" xfId="14175"/>
    <cellStyle name="Normal 2 3 2 2 4 2 2 2 3" xfId="6987"/>
    <cellStyle name="Normal 2 3 2 2 4 2 2 2 3 2" xfId="21731"/>
    <cellStyle name="Normal 2 3 2 2 4 2 2 2 3 3" xfId="12470"/>
    <cellStyle name="Normal 2 3 2 2 4 2 2 2 4" xfId="5282"/>
    <cellStyle name="Normal 2 3 2 2 4 2 2 2 4 2" xfId="20026"/>
    <cellStyle name="Normal 2 3 2 2 4 2 2 2 5" xfId="16248"/>
    <cellStyle name="Normal 2 3 2 2 4 2 2 2 6" xfId="10765"/>
    <cellStyle name="Normal 2 3 2 2 4 2 2 3" xfId="2575"/>
    <cellStyle name="Normal 2 3 2 2 4 2 2 3 2" xfId="8058"/>
    <cellStyle name="Normal 2 3 2 2 4 2 2 3 2 2" xfId="22802"/>
    <cellStyle name="Normal 2 3 2 2 4 2 2 3 3" xfId="17319"/>
    <cellStyle name="Normal 2 3 2 2 4 2 2 3 4" xfId="13541"/>
    <cellStyle name="Normal 2 3 2 2 4 2 2 4" xfId="6353"/>
    <cellStyle name="Normal 2 3 2 2 4 2 2 4 2" xfId="21097"/>
    <cellStyle name="Normal 2 3 2 2 4 2 2 4 3" xfId="11836"/>
    <cellStyle name="Normal 2 3 2 2 4 2 2 5" xfId="4648"/>
    <cellStyle name="Normal 2 3 2 2 4 2 2 5 2" xfId="19392"/>
    <cellStyle name="Normal 2 3 2 2 4 2 2 6" xfId="15614"/>
    <cellStyle name="Normal 2 3 2 2 4 2 2 7" xfId="10131"/>
    <cellStyle name="Normal 2 3 2 2 4 2 3" xfId="1244"/>
    <cellStyle name="Normal 2 3 2 2 4 2 3 2" xfId="2949"/>
    <cellStyle name="Normal 2 3 2 2 4 2 3 2 2" xfId="8432"/>
    <cellStyle name="Normal 2 3 2 2 4 2 3 2 2 2" xfId="23176"/>
    <cellStyle name="Normal 2 3 2 2 4 2 3 2 3" xfId="17693"/>
    <cellStyle name="Normal 2 3 2 2 4 2 3 2 4" xfId="13915"/>
    <cellStyle name="Normal 2 3 2 2 4 2 3 3" xfId="6727"/>
    <cellStyle name="Normal 2 3 2 2 4 2 3 3 2" xfId="21471"/>
    <cellStyle name="Normal 2 3 2 2 4 2 3 3 3" xfId="12210"/>
    <cellStyle name="Normal 2 3 2 2 4 2 3 4" xfId="5022"/>
    <cellStyle name="Normal 2 3 2 2 4 2 3 4 2" xfId="19766"/>
    <cellStyle name="Normal 2 3 2 2 4 2 3 5" xfId="15988"/>
    <cellStyle name="Normal 2 3 2 2 4 2 3 6" xfId="10505"/>
    <cellStyle name="Normal 2 3 2 2 4 2 4" xfId="1878"/>
    <cellStyle name="Normal 2 3 2 2 4 2 4 2" xfId="3583"/>
    <cellStyle name="Normal 2 3 2 2 4 2 4 2 2" xfId="9066"/>
    <cellStyle name="Normal 2 3 2 2 4 2 4 2 2 2" xfId="23810"/>
    <cellStyle name="Normal 2 3 2 2 4 2 4 2 3" xfId="18327"/>
    <cellStyle name="Normal 2 3 2 2 4 2 4 2 4" xfId="14549"/>
    <cellStyle name="Normal 2 3 2 2 4 2 4 3" xfId="7361"/>
    <cellStyle name="Normal 2 3 2 2 4 2 4 3 2" xfId="22105"/>
    <cellStyle name="Normal 2 3 2 2 4 2 4 3 3" xfId="12844"/>
    <cellStyle name="Normal 2 3 2 2 4 2 4 4" xfId="5656"/>
    <cellStyle name="Normal 2 3 2 2 4 2 4 4 2" xfId="20400"/>
    <cellStyle name="Normal 2 3 2 2 4 2 4 5" xfId="16622"/>
    <cellStyle name="Normal 2 3 2 2 4 2 4 6" xfId="11139"/>
    <cellStyle name="Normal 2 3 2 2 4 2 5" xfId="2315"/>
    <cellStyle name="Normal 2 3 2 2 4 2 5 2" xfId="7798"/>
    <cellStyle name="Normal 2 3 2 2 4 2 5 2 2" xfId="22542"/>
    <cellStyle name="Normal 2 3 2 2 4 2 5 3" xfId="17059"/>
    <cellStyle name="Normal 2 3 2 2 4 2 5 4" xfId="13281"/>
    <cellStyle name="Normal 2 3 2 2 4 2 6" xfId="3951"/>
    <cellStyle name="Normal 2 3 2 2 4 2 6 2" xfId="9434"/>
    <cellStyle name="Normal 2 3 2 2 4 2 6 2 2" xfId="24178"/>
    <cellStyle name="Normal 2 3 2 2 4 2 6 3" xfId="18695"/>
    <cellStyle name="Normal 2 3 2 2 4 2 6 4" xfId="14917"/>
    <cellStyle name="Normal 2 3 2 2 4 2 7" xfId="6093"/>
    <cellStyle name="Normal 2 3 2 2 4 2 7 2" xfId="20837"/>
    <cellStyle name="Normal 2 3 2 2 4 2 7 3" xfId="11576"/>
    <cellStyle name="Normal 2 3 2 2 4 2 8" xfId="4388"/>
    <cellStyle name="Normal 2 3 2 2 4 2 8 2" xfId="19132"/>
    <cellStyle name="Normal 2 3 2 2 4 2 9" xfId="15354"/>
    <cellStyle name="Normal 2 3 2 2 4 3" xfId="738"/>
    <cellStyle name="Normal 2 3 2 2 4 3 2" xfId="1374"/>
    <cellStyle name="Normal 2 3 2 2 4 3 2 2" xfId="3079"/>
    <cellStyle name="Normal 2 3 2 2 4 3 2 2 2" xfId="8562"/>
    <cellStyle name="Normal 2 3 2 2 4 3 2 2 2 2" xfId="23306"/>
    <cellStyle name="Normal 2 3 2 2 4 3 2 2 3" xfId="17823"/>
    <cellStyle name="Normal 2 3 2 2 4 3 2 2 4" xfId="14045"/>
    <cellStyle name="Normal 2 3 2 2 4 3 2 3" xfId="6857"/>
    <cellStyle name="Normal 2 3 2 2 4 3 2 3 2" xfId="21601"/>
    <cellStyle name="Normal 2 3 2 2 4 3 2 3 3" xfId="12340"/>
    <cellStyle name="Normal 2 3 2 2 4 3 2 4" xfId="5152"/>
    <cellStyle name="Normal 2 3 2 2 4 3 2 4 2" xfId="19896"/>
    <cellStyle name="Normal 2 3 2 2 4 3 2 5" xfId="16118"/>
    <cellStyle name="Normal 2 3 2 2 4 3 2 6" xfId="10635"/>
    <cellStyle name="Normal 2 3 2 2 4 3 3" xfId="2445"/>
    <cellStyle name="Normal 2 3 2 2 4 3 3 2" xfId="7928"/>
    <cellStyle name="Normal 2 3 2 2 4 3 3 2 2" xfId="22672"/>
    <cellStyle name="Normal 2 3 2 2 4 3 3 3" xfId="17189"/>
    <cellStyle name="Normal 2 3 2 2 4 3 3 4" xfId="13411"/>
    <cellStyle name="Normal 2 3 2 2 4 3 4" xfId="6223"/>
    <cellStyle name="Normal 2 3 2 2 4 3 4 2" xfId="20967"/>
    <cellStyle name="Normal 2 3 2 2 4 3 4 3" xfId="11706"/>
    <cellStyle name="Normal 2 3 2 2 4 3 5" xfId="4518"/>
    <cellStyle name="Normal 2 3 2 2 4 3 5 2" xfId="19262"/>
    <cellStyle name="Normal 2 3 2 2 4 3 6" xfId="15484"/>
    <cellStyle name="Normal 2 3 2 2 4 3 7" xfId="10001"/>
    <cellStyle name="Normal 2 3 2 2 4 4" xfId="1114"/>
    <cellStyle name="Normal 2 3 2 2 4 4 2" xfId="2819"/>
    <cellStyle name="Normal 2 3 2 2 4 4 2 2" xfId="8302"/>
    <cellStyle name="Normal 2 3 2 2 4 4 2 2 2" xfId="23046"/>
    <cellStyle name="Normal 2 3 2 2 4 4 2 3" xfId="17563"/>
    <cellStyle name="Normal 2 3 2 2 4 4 2 4" xfId="13785"/>
    <cellStyle name="Normal 2 3 2 2 4 4 3" xfId="6597"/>
    <cellStyle name="Normal 2 3 2 2 4 4 3 2" xfId="21341"/>
    <cellStyle name="Normal 2 3 2 2 4 4 3 3" xfId="12080"/>
    <cellStyle name="Normal 2 3 2 2 4 4 4" xfId="4892"/>
    <cellStyle name="Normal 2 3 2 2 4 4 4 2" xfId="19636"/>
    <cellStyle name="Normal 2 3 2 2 4 4 5" xfId="15858"/>
    <cellStyle name="Normal 2 3 2 2 4 4 6" xfId="10375"/>
    <cellStyle name="Normal 2 3 2 2 4 5" xfId="1748"/>
    <cellStyle name="Normal 2 3 2 2 4 5 2" xfId="3453"/>
    <cellStyle name="Normal 2 3 2 2 4 5 2 2" xfId="8936"/>
    <cellStyle name="Normal 2 3 2 2 4 5 2 2 2" xfId="23680"/>
    <cellStyle name="Normal 2 3 2 2 4 5 2 3" xfId="18197"/>
    <cellStyle name="Normal 2 3 2 2 4 5 2 4" xfId="14419"/>
    <cellStyle name="Normal 2 3 2 2 4 5 3" xfId="7231"/>
    <cellStyle name="Normal 2 3 2 2 4 5 3 2" xfId="21975"/>
    <cellStyle name="Normal 2 3 2 2 4 5 3 3" xfId="12714"/>
    <cellStyle name="Normal 2 3 2 2 4 5 4" xfId="5526"/>
    <cellStyle name="Normal 2 3 2 2 4 5 4 2" xfId="20270"/>
    <cellStyle name="Normal 2 3 2 2 4 5 5" xfId="16492"/>
    <cellStyle name="Normal 2 3 2 2 4 5 6" xfId="11009"/>
    <cellStyle name="Normal 2 3 2 2 4 6" xfId="2185"/>
    <cellStyle name="Normal 2 3 2 2 4 6 2" xfId="7668"/>
    <cellStyle name="Normal 2 3 2 2 4 6 2 2" xfId="22412"/>
    <cellStyle name="Normal 2 3 2 2 4 6 3" xfId="16929"/>
    <cellStyle name="Normal 2 3 2 2 4 6 4" xfId="13151"/>
    <cellStyle name="Normal 2 3 2 2 4 7" xfId="3821"/>
    <cellStyle name="Normal 2 3 2 2 4 7 2" xfId="9304"/>
    <cellStyle name="Normal 2 3 2 2 4 7 2 2" xfId="24048"/>
    <cellStyle name="Normal 2 3 2 2 4 7 3" xfId="18565"/>
    <cellStyle name="Normal 2 3 2 2 4 7 4" xfId="14787"/>
    <cellStyle name="Normal 2 3 2 2 4 8" xfId="5963"/>
    <cellStyle name="Normal 2 3 2 2 4 8 2" xfId="20707"/>
    <cellStyle name="Normal 2 3 2 2 4 8 3" xfId="11446"/>
    <cellStyle name="Normal 2 3 2 2 4 9" xfId="4258"/>
    <cellStyle name="Normal 2 3 2 2 4 9 2" xfId="19002"/>
    <cellStyle name="Normal 2 3 2 2 5" xfId="127"/>
    <cellStyle name="Normal 2 3 2 2 5 10" xfId="9817"/>
    <cellStyle name="Normal 2 3 2 2 5 11" xfId="554"/>
    <cellStyle name="Normal 2 3 2 2 5 2" xfId="814"/>
    <cellStyle name="Normal 2 3 2 2 5 2 2" xfId="1450"/>
    <cellStyle name="Normal 2 3 2 2 5 2 2 2" xfId="3155"/>
    <cellStyle name="Normal 2 3 2 2 5 2 2 2 2" xfId="8638"/>
    <cellStyle name="Normal 2 3 2 2 5 2 2 2 2 2" xfId="23382"/>
    <cellStyle name="Normal 2 3 2 2 5 2 2 2 3" xfId="17899"/>
    <cellStyle name="Normal 2 3 2 2 5 2 2 2 4" xfId="14121"/>
    <cellStyle name="Normal 2 3 2 2 5 2 2 3" xfId="6933"/>
    <cellStyle name="Normal 2 3 2 2 5 2 2 3 2" xfId="21677"/>
    <cellStyle name="Normal 2 3 2 2 5 2 2 3 3" xfId="12416"/>
    <cellStyle name="Normal 2 3 2 2 5 2 2 4" xfId="5228"/>
    <cellStyle name="Normal 2 3 2 2 5 2 2 4 2" xfId="19972"/>
    <cellStyle name="Normal 2 3 2 2 5 2 2 5" xfId="16194"/>
    <cellStyle name="Normal 2 3 2 2 5 2 2 6" xfId="10711"/>
    <cellStyle name="Normal 2 3 2 2 5 2 3" xfId="2521"/>
    <cellStyle name="Normal 2 3 2 2 5 2 3 2" xfId="8004"/>
    <cellStyle name="Normal 2 3 2 2 5 2 3 2 2" xfId="22748"/>
    <cellStyle name="Normal 2 3 2 2 5 2 3 3" xfId="17265"/>
    <cellStyle name="Normal 2 3 2 2 5 2 3 4" xfId="13487"/>
    <cellStyle name="Normal 2 3 2 2 5 2 4" xfId="6299"/>
    <cellStyle name="Normal 2 3 2 2 5 2 4 2" xfId="21043"/>
    <cellStyle name="Normal 2 3 2 2 5 2 4 3" xfId="11782"/>
    <cellStyle name="Normal 2 3 2 2 5 2 5" xfId="4594"/>
    <cellStyle name="Normal 2 3 2 2 5 2 5 2" xfId="19338"/>
    <cellStyle name="Normal 2 3 2 2 5 2 6" xfId="15560"/>
    <cellStyle name="Normal 2 3 2 2 5 2 7" xfId="10077"/>
    <cellStyle name="Normal 2 3 2 2 5 3" xfId="1190"/>
    <cellStyle name="Normal 2 3 2 2 5 3 2" xfId="2895"/>
    <cellStyle name="Normal 2 3 2 2 5 3 2 2" xfId="8378"/>
    <cellStyle name="Normal 2 3 2 2 5 3 2 2 2" xfId="23122"/>
    <cellStyle name="Normal 2 3 2 2 5 3 2 3" xfId="17639"/>
    <cellStyle name="Normal 2 3 2 2 5 3 2 4" xfId="13861"/>
    <cellStyle name="Normal 2 3 2 2 5 3 3" xfId="6673"/>
    <cellStyle name="Normal 2 3 2 2 5 3 3 2" xfId="21417"/>
    <cellStyle name="Normal 2 3 2 2 5 3 3 3" xfId="12156"/>
    <cellStyle name="Normal 2 3 2 2 5 3 4" xfId="4968"/>
    <cellStyle name="Normal 2 3 2 2 5 3 4 2" xfId="19712"/>
    <cellStyle name="Normal 2 3 2 2 5 3 5" xfId="15934"/>
    <cellStyle name="Normal 2 3 2 2 5 3 6" xfId="10451"/>
    <cellStyle name="Normal 2 3 2 2 5 4" xfId="1824"/>
    <cellStyle name="Normal 2 3 2 2 5 4 2" xfId="3529"/>
    <cellStyle name="Normal 2 3 2 2 5 4 2 2" xfId="9012"/>
    <cellStyle name="Normal 2 3 2 2 5 4 2 2 2" xfId="23756"/>
    <cellStyle name="Normal 2 3 2 2 5 4 2 3" xfId="18273"/>
    <cellStyle name="Normal 2 3 2 2 5 4 2 4" xfId="14495"/>
    <cellStyle name="Normal 2 3 2 2 5 4 3" xfId="7307"/>
    <cellStyle name="Normal 2 3 2 2 5 4 3 2" xfId="22051"/>
    <cellStyle name="Normal 2 3 2 2 5 4 3 3" xfId="12790"/>
    <cellStyle name="Normal 2 3 2 2 5 4 4" xfId="5602"/>
    <cellStyle name="Normal 2 3 2 2 5 4 4 2" xfId="20346"/>
    <cellStyle name="Normal 2 3 2 2 5 4 5" xfId="16568"/>
    <cellStyle name="Normal 2 3 2 2 5 4 6" xfId="11085"/>
    <cellStyle name="Normal 2 3 2 2 5 5" xfId="2261"/>
    <cellStyle name="Normal 2 3 2 2 5 5 2" xfId="7744"/>
    <cellStyle name="Normal 2 3 2 2 5 5 2 2" xfId="22488"/>
    <cellStyle name="Normal 2 3 2 2 5 5 3" xfId="17005"/>
    <cellStyle name="Normal 2 3 2 2 5 5 4" xfId="13227"/>
    <cellStyle name="Normal 2 3 2 2 5 6" xfId="3897"/>
    <cellStyle name="Normal 2 3 2 2 5 6 2" xfId="9380"/>
    <cellStyle name="Normal 2 3 2 2 5 6 2 2" xfId="24124"/>
    <cellStyle name="Normal 2 3 2 2 5 6 3" xfId="18641"/>
    <cellStyle name="Normal 2 3 2 2 5 6 4" xfId="14863"/>
    <cellStyle name="Normal 2 3 2 2 5 7" xfId="6039"/>
    <cellStyle name="Normal 2 3 2 2 5 7 2" xfId="20783"/>
    <cellStyle name="Normal 2 3 2 2 5 7 3" xfId="11522"/>
    <cellStyle name="Normal 2 3 2 2 5 8" xfId="4334"/>
    <cellStyle name="Normal 2 3 2 2 5 8 2" xfId="19078"/>
    <cellStyle name="Normal 2 3 2 2 5 9" xfId="15300"/>
    <cellStyle name="Normal 2 3 2 2 6" xfId="419"/>
    <cellStyle name="Normal 2 3 2 2 6 2" xfId="1060"/>
    <cellStyle name="Normal 2 3 2 2 6 2 2" xfId="2765"/>
    <cellStyle name="Normal 2 3 2 2 6 2 2 2" xfId="8248"/>
    <cellStyle name="Normal 2 3 2 2 6 2 2 2 2" xfId="22992"/>
    <cellStyle name="Normal 2 3 2 2 6 2 2 3" xfId="17509"/>
    <cellStyle name="Normal 2 3 2 2 6 2 2 4" xfId="13731"/>
    <cellStyle name="Normal 2 3 2 2 6 2 3" xfId="6543"/>
    <cellStyle name="Normal 2 3 2 2 6 2 3 2" xfId="21287"/>
    <cellStyle name="Normal 2 3 2 2 6 2 3 3" xfId="12026"/>
    <cellStyle name="Normal 2 3 2 2 6 2 4" xfId="4838"/>
    <cellStyle name="Normal 2 3 2 2 6 2 4 2" xfId="19582"/>
    <cellStyle name="Normal 2 3 2 2 6 2 5" xfId="15804"/>
    <cellStyle name="Normal 2 3 2 2 6 2 6" xfId="10321"/>
    <cellStyle name="Normal 2 3 2 2 6 3" xfId="1694"/>
    <cellStyle name="Normal 2 3 2 2 6 3 2" xfId="3399"/>
    <cellStyle name="Normal 2 3 2 2 6 3 2 2" xfId="8882"/>
    <cellStyle name="Normal 2 3 2 2 6 3 2 2 2" xfId="23626"/>
    <cellStyle name="Normal 2 3 2 2 6 3 2 3" xfId="18143"/>
    <cellStyle name="Normal 2 3 2 2 6 3 2 4" xfId="14365"/>
    <cellStyle name="Normal 2 3 2 2 6 3 3" xfId="7177"/>
    <cellStyle name="Normal 2 3 2 2 6 3 3 2" xfId="21921"/>
    <cellStyle name="Normal 2 3 2 2 6 3 3 3" xfId="12660"/>
    <cellStyle name="Normal 2 3 2 2 6 3 4" xfId="5472"/>
    <cellStyle name="Normal 2 3 2 2 6 3 4 2" xfId="20216"/>
    <cellStyle name="Normal 2 3 2 2 6 3 5" xfId="16438"/>
    <cellStyle name="Normal 2 3 2 2 6 3 6" xfId="10955"/>
    <cellStyle name="Normal 2 3 2 2 6 4" xfId="2131"/>
    <cellStyle name="Normal 2 3 2 2 6 4 2" xfId="7614"/>
    <cellStyle name="Normal 2 3 2 2 6 4 2 2" xfId="22358"/>
    <cellStyle name="Normal 2 3 2 2 6 4 3" xfId="16875"/>
    <cellStyle name="Normal 2 3 2 2 6 4 4" xfId="13097"/>
    <cellStyle name="Normal 2 3 2 2 6 5" xfId="3767"/>
    <cellStyle name="Normal 2 3 2 2 6 5 2" xfId="9250"/>
    <cellStyle name="Normal 2 3 2 2 6 5 2 2" xfId="23994"/>
    <cellStyle name="Normal 2 3 2 2 6 5 3" xfId="18511"/>
    <cellStyle name="Normal 2 3 2 2 6 5 4" xfId="14733"/>
    <cellStyle name="Normal 2 3 2 2 6 6" xfId="5909"/>
    <cellStyle name="Normal 2 3 2 2 6 6 2" xfId="20653"/>
    <cellStyle name="Normal 2 3 2 2 6 6 3" xfId="11392"/>
    <cellStyle name="Normal 2 3 2 2 6 7" xfId="4204"/>
    <cellStyle name="Normal 2 3 2 2 6 7 2" xfId="18948"/>
    <cellStyle name="Normal 2 3 2 2 6 8" xfId="15170"/>
    <cellStyle name="Normal 2 3 2 2 6 9" xfId="9687"/>
    <cellStyle name="Normal 2 3 2 2 7" xfId="684"/>
    <cellStyle name="Normal 2 3 2 2 7 2" xfId="1320"/>
    <cellStyle name="Normal 2 3 2 2 7 2 2" xfId="3025"/>
    <cellStyle name="Normal 2 3 2 2 7 2 2 2" xfId="8508"/>
    <cellStyle name="Normal 2 3 2 2 7 2 2 2 2" xfId="23252"/>
    <cellStyle name="Normal 2 3 2 2 7 2 2 3" xfId="17769"/>
    <cellStyle name="Normal 2 3 2 2 7 2 2 4" xfId="13991"/>
    <cellStyle name="Normal 2 3 2 2 7 2 3" xfId="6803"/>
    <cellStyle name="Normal 2 3 2 2 7 2 3 2" xfId="21547"/>
    <cellStyle name="Normal 2 3 2 2 7 2 3 3" xfId="12286"/>
    <cellStyle name="Normal 2 3 2 2 7 2 4" xfId="5098"/>
    <cellStyle name="Normal 2 3 2 2 7 2 4 2" xfId="19842"/>
    <cellStyle name="Normal 2 3 2 2 7 2 5" xfId="16064"/>
    <cellStyle name="Normal 2 3 2 2 7 2 6" xfId="10581"/>
    <cellStyle name="Normal 2 3 2 2 7 3" xfId="1954"/>
    <cellStyle name="Normal 2 3 2 2 7 3 2" xfId="3659"/>
    <cellStyle name="Normal 2 3 2 2 7 3 2 2" xfId="9142"/>
    <cellStyle name="Normal 2 3 2 2 7 3 2 2 2" xfId="23886"/>
    <cellStyle name="Normal 2 3 2 2 7 3 2 3" xfId="18403"/>
    <cellStyle name="Normal 2 3 2 2 7 3 2 4" xfId="14625"/>
    <cellStyle name="Normal 2 3 2 2 7 3 3" xfId="7437"/>
    <cellStyle name="Normal 2 3 2 2 7 3 3 2" xfId="22181"/>
    <cellStyle name="Normal 2 3 2 2 7 3 3 3" xfId="12920"/>
    <cellStyle name="Normal 2 3 2 2 7 3 4" xfId="5732"/>
    <cellStyle name="Normal 2 3 2 2 7 3 4 2" xfId="20476"/>
    <cellStyle name="Normal 2 3 2 2 7 3 5" xfId="16698"/>
    <cellStyle name="Normal 2 3 2 2 7 3 6" xfId="11215"/>
    <cellStyle name="Normal 2 3 2 2 7 4" xfId="2391"/>
    <cellStyle name="Normal 2 3 2 2 7 4 2" xfId="7874"/>
    <cellStyle name="Normal 2 3 2 2 7 4 2 2" xfId="22618"/>
    <cellStyle name="Normal 2 3 2 2 7 4 3" xfId="17135"/>
    <cellStyle name="Normal 2 3 2 2 7 4 4" xfId="13357"/>
    <cellStyle name="Normal 2 3 2 2 7 5" xfId="4027"/>
    <cellStyle name="Normal 2 3 2 2 7 5 2" xfId="9510"/>
    <cellStyle name="Normal 2 3 2 2 7 5 2 2" xfId="24254"/>
    <cellStyle name="Normal 2 3 2 2 7 5 3" xfId="18771"/>
    <cellStyle name="Normal 2 3 2 2 7 5 4" xfId="14993"/>
    <cellStyle name="Normal 2 3 2 2 7 6" xfId="6169"/>
    <cellStyle name="Normal 2 3 2 2 7 6 2" xfId="20913"/>
    <cellStyle name="Normal 2 3 2 2 7 6 3" xfId="11652"/>
    <cellStyle name="Normal 2 3 2 2 7 7" xfId="4464"/>
    <cellStyle name="Normal 2 3 2 2 7 7 2" xfId="19208"/>
    <cellStyle name="Normal 2 3 2 2 7 8" xfId="15430"/>
    <cellStyle name="Normal 2 3 2 2 7 9" xfId="9947"/>
    <cellStyle name="Normal 2 3 2 2 8" xfId="952"/>
    <cellStyle name="Normal 2 3 2 2 8 2" xfId="1586"/>
    <cellStyle name="Normal 2 3 2 2 8 2 2" xfId="3291"/>
    <cellStyle name="Normal 2 3 2 2 8 2 2 2" xfId="8774"/>
    <cellStyle name="Normal 2 3 2 2 8 2 2 2 2" xfId="23518"/>
    <cellStyle name="Normal 2 3 2 2 8 2 2 3" xfId="18035"/>
    <cellStyle name="Normal 2 3 2 2 8 2 2 4" xfId="14257"/>
    <cellStyle name="Normal 2 3 2 2 8 2 3" xfId="7069"/>
    <cellStyle name="Normal 2 3 2 2 8 2 3 2" xfId="21813"/>
    <cellStyle name="Normal 2 3 2 2 8 2 3 3" xfId="12552"/>
    <cellStyle name="Normal 2 3 2 2 8 2 4" xfId="5364"/>
    <cellStyle name="Normal 2 3 2 2 8 2 4 2" xfId="20108"/>
    <cellStyle name="Normal 2 3 2 2 8 2 5" xfId="16330"/>
    <cellStyle name="Normal 2 3 2 2 8 2 6" xfId="10847"/>
    <cellStyle name="Normal 2 3 2 2 8 3" xfId="2657"/>
    <cellStyle name="Normal 2 3 2 2 8 3 2" xfId="8140"/>
    <cellStyle name="Normal 2 3 2 2 8 3 2 2" xfId="22884"/>
    <cellStyle name="Normal 2 3 2 2 8 3 3" xfId="17401"/>
    <cellStyle name="Normal 2 3 2 2 8 3 4" xfId="13623"/>
    <cellStyle name="Normal 2 3 2 2 8 4" xfId="6435"/>
    <cellStyle name="Normal 2 3 2 2 8 4 2" xfId="21179"/>
    <cellStyle name="Normal 2 3 2 2 8 4 3" xfId="11918"/>
    <cellStyle name="Normal 2 3 2 2 8 5" xfId="4730"/>
    <cellStyle name="Normal 2 3 2 2 8 5 2" xfId="19474"/>
    <cellStyle name="Normal 2 3 2 2 8 6" xfId="15696"/>
    <cellStyle name="Normal 2 3 2 2 8 7" xfId="10213"/>
    <cellStyle name="Normal 2 3 2 2 9" xfId="1006"/>
    <cellStyle name="Normal 2 3 2 2 9 2" xfId="2711"/>
    <cellStyle name="Normal 2 3 2 2 9 2 2" xfId="8194"/>
    <cellStyle name="Normal 2 3 2 2 9 2 2 2" xfId="22938"/>
    <cellStyle name="Normal 2 3 2 2 9 2 3" xfId="17455"/>
    <cellStyle name="Normal 2 3 2 2 9 2 4" xfId="13677"/>
    <cellStyle name="Normal 2 3 2 2 9 3" xfId="6489"/>
    <cellStyle name="Normal 2 3 2 2 9 3 2" xfId="21233"/>
    <cellStyle name="Normal 2 3 2 2 9 3 3" xfId="11972"/>
    <cellStyle name="Normal 2 3 2 2 9 4" xfId="4784"/>
    <cellStyle name="Normal 2 3 2 2 9 4 2" xfId="19528"/>
    <cellStyle name="Normal 2 3 2 2 9 5" xfId="15750"/>
    <cellStyle name="Normal 2 3 2 2 9 6" xfId="10267"/>
    <cellStyle name="Normal 2 3 2 3" xfId="67"/>
    <cellStyle name="Normal 2 3 2 3 10" xfId="2023"/>
    <cellStyle name="Normal 2 3 2 3 10 2" xfId="7506"/>
    <cellStyle name="Normal 2 3 2 3 10 2 2" xfId="22250"/>
    <cellStyle name="Normal 2 3 2 3 10 3" xfId="16767"/>
    <cellStyle name="Normal 2 3 2 3 10 4" xfId="12989"/>
    <cellStyle name="Normal 2 3 2 3 11" xfId="3728"/>
    <cellStyle name="Normal 2 3 2 3 11 2" xfId="9211"/>
    <cellStyle name="Normal 2 3 2 3 11 2 2" xfId="23955"/>
    <cellStyle name="Normal 2 3 2 3 11 3" xfId="18472"/>
    <cellStyle name="Normal 2 3 2 3 11 4" xfId="14694"/>
    <cellStyle name="Normal 2 3 2 3 12" xfId="5801"/>
    <cellStyle name="Normal 2 3 2 3 12 2" xfId="20545"/>
    <cellStyle name="Normal 2 3 2 3 12 3" xfId="11284"/>
    <cellStyle name="Normal 2 3 2 3 13" xfId="4096"/>
    <cellStyle name="Normal 2 3 2 3 13 2" xfId="18840"/>
    <cellStyle name="Normal 2 3 2 3 14" xfId="15062"/>
    <cellStyle name="Normal 2 3 2 3 15" xfId="9579"/>
    <cellStyle name="Normal 2 3 2 3 16" xfId="308"/>
    <cellStyle name="Normal 2 3 2 3 2" xfId="215"/>
    <cellStyle name="Normal 2 3 2 3 2 10" xfId="15239"/>
    <cellStyle name="Normal 2 3 2 3 2 11" xfId="9756"/>
    <cellStyle name="Normal 2 3 2 3 2 12" xfId="488"/>
    <cellStyle name="Normal 2 3 2 3 2 2" xfId="623"/>
    <cellStyle name="Normal 2 3 2 3 2 2 10" xfId="9886"/>
    <cellStyle name="Normal 2 3 2 3 2 2 2" xfId="883"/>
    <cellStyle name="Normal 2 3 2 3 2 2 2 2" xfId="1519"/>
    <cellStyle name="Normal 2 3 2 3 2 2 2 2 2" xfId="3224"/>
    <cellStyle name="Normal 2 3 2 3 2 2 2 2 2 2" xfId="8707"/>
    <cellStyle name="Normal 2 3 2 3 2 2 2 2 2 2 2" xfId="23451"/>
    <cellStyle name="Normal 2 3 2 3 2 2 2 2 2 3" xfId="17968"/>
    <cellStyle name="Normal 2 3 2 3 2 2 2 2 2 4" xfId="14190"/>
    <cellStyle name="Normal 2 3 2 3 2 2 2 2 3" xfId="7002"/>
    <cellStyle name="Normal 2 3 2 3 2 2 2 2 3 2" xfId="21746"/>
    <cellStyle name="Normal 2 3 2 3 2 2 2 2 3 3" xfId="12485"/>
    <cellStyle name="Normal 2 3 2 3 2 2 2 2 4" xfId="5297"/>
    <cellStyle name="Normal 2 3 2 3 2 2 2 2 4 2" xfId="20041"/>
    <cellStyle name="Normal 2 3 2 3 2 2 2 2 5" xfId="16263"/>
    <cellStyle name="Normal 2 3 2 3 2 2 2 2 6" xfId="10780"/>
    <cellStyle name="Normal 2 3 2 3 2 2 2 3" xfId="2590"/>
    <cellStyle name="Normal 2 3 2 3 2 2 2 3 2" xfId="8073"/>
    <cellStyle name="Normal 2 3 2 3 2 2 2 3 2 2" xfId="22817"/>
    <cellStyle name="Normal 2 3 2 3 2 2 2 3 3" xfId="17334"/>
    <cellStyle name="Normal 2 3 2 3 2 2 2 3 4" xfId="13556"/>
    <cellStyle name="Normal 2 3 2 3 2 2 2 4" xfId="6368"/>
    <cellStyle name="Normal 2 3 2 3 2 2 2 4 2" xfId="21112"/>
    <cellStyle name="Normal 2 3 2 3 2 2 2 4 3" xfId="11851"/>
    <cellStyle name="Normal 2 3 2 3 2 2 2 5" xfId="4663"/>
    <cellStyle name="Normal 2 3 2 3 2 2 2 5 2" xfId="19407"/>
    <cellStyle name="Normal 2 3 2 3 2 2 2 6" xfId="15629"/>
    <cellStyle name="Normal 2 3 2 3 2 2 2 7" xfId="10146"/>
    <cellStyle name="Normal 2 3 2 3 2 2 3" xfId="1259"/>
    <cellStyle name="Normal 2 3 2 3 2 2 3 2" xfId="2964"/>
    <cellStyle name="Normal 2 3 2 3 2 2 3 2 2" xfId="8447"/>
    <cellStyle name="Normal 2 3 2 3 2 2 3 2 2 2" xfId="23191"/>
    <cellStyle name="Normal 2 3 2 3 2 2 3 2 3" xfId="17708"/>
    <cellStyle name="Normal 2 3 2 3 2 2 3 2 4" xfId="13930"/>
    <cellStyle name="Normal 2 3 2 3 2 2 3 3" xfId="6742"/>
    <cellStyle name="Normal 2 3 2 3 2 2 3 3 2" xfId="21486"/>
    <cellStyle name="Normal 2 3 2 3 2 2 3 3 3" xfId="12225"/>
    <cellStyle name="Normal 2 3 2 3 2 2 3 4" xfId="5037"/>
    <cellStyle name="Normal 2 3 2 3 2 2 3 4 2" xfId="19781"/>
    <cellStyle name="Normal 2 3 2 3 2 2 3 5" xfId="16003"/>
    <cellStyle name="Normal 2 3 2 3 2 2 3 6" xfId="10520"/>
    <cellStyle name="Normal 2 3 2 3 2 2 4" xfId="1893"/>
    <cellStyle name="Normal 2 3 2 3 2 2 4 2" xfId="3598"/>
    <cellStyle name="Normal 2 3 2 3 2 2 4 2 2" xfId="9081"/>
    <cellStyle name="Normal 2 3 2 3 2 2 4 2 2 2" xfId="23825"/>
    <cellStyle name="Normal 2 3 2 3 2 2 4 2 3" xfId="18342"/>
    <cellStyle name="Normal 2 3 2 3 2 2 4 2 4" xfId="14564"/>
    <cellStyle name="Normal 2 3 2 3 2 2 4 3" xfId="7376"/>
    <cellStyle name="Normal 2 3 2 3 2 2 4 3 2" xfId="22120"/>
    <cellStyle name="Normal 2 3 2 3 2 2 4 3 3" xfId="12859"/>
    <cellStyle name="Normal 2 3 2 3 2 2 4 4" xfId="5671"/>
    <cellStyle name="Normal 2 3 2 3 2 2 4 4 2" xfId="20415"/>
    <cellStyle name="Normal 2 3 2 3 2 2 4 5" xfId="16637"/>
    <cellStyle name="Normal 2 3 2 3 2 2 4 6" xfId="11154"/>
    <cellStyle name="Normal 2 3 2 3 2 2 5" xfId="2330"/>
    <cellStyle name="Normal 2 3 2 3 2 2 5 2" xfId="7813"/>
    <cellStyle name="Normal 2 3 2 3 2 2 5 2 2" xfId="22557"/>
    <cellStyle name="Normal 2 3 2 3 2 2 5 3" xfId="17074"/>
    <cellStyle name="Normal 2 3 2 3 2 2 5 4" xfId="13296"/>
    <cellStyle name="Normal 2 3 2 3 2 2 6" xfId="3966"/>
    <cellStyle name="Normal 2 3 2 3 2 2 6 2" xfId="9449"/>
    <cellStyle name="Normal 2 3 2 3 2 2 6 2 2" xfId="24193"/>
    <cellStyle name="Normal 2 3 2 3 2 2 6 3" xfId="18710"/>
    <cellStyle name="Normal 2 3 2 3 2 2 6 4" xfId="14932"/>
    <cellStyle name="Normal 2 3 2 3 2 2 7" xfId="6108"/>
    <cellStyle name="Normal 2 3 2 3 2 2 7 2" xfId="20852"/>
    <cellStyle name="Normal 2 3 2 3 2 2 7 3" xfId="11591"/>
    <cellStyle name="Normal 2 3 2 3 2 2 8" xfId="4403"/>
    <cellStyle name="Normal 2 3 2 3 2 2 8 2" xfId="19147"/>
    <cellStyle name="Normal 2 3 2 3 2 2 9" xfId="15369"/>
    <cellStyle name="Normal 2 3 2 3 2 3" xfId="753"/>
    <cellStyle name="Normal 2 3 2 3 2 3 2" xfId="1389"/>
    <cellStyle name="Normal 2 3 2 3 2 3 2 2" xfId="3094"/>
    <cellStyle name="Normal 2 3 2 3 2 3 2 2 2" xfId="8577"/>
    <cellStyle name="Normal 2 3 2 3 2 3 2 2 2 2" xfId="23321"/>
    <cellStyle name="Normal 2 3 2 3 2 3 2 2 3" xfId="17838"/>
    <cellStyle name="Normal 2 3 2 3 2 3 2 2 4" xfId="14060"/>
    <cellStyle name="Normal 2 3 2 3 2 3 2 3" xfId="6872"/>
    <cellStyle name="Normal 2 3 2 3 2 3 2 3 2" xfId="21616"/>
    <cellStyle name="Normal 2 3 2 3 2 3 2 3 3" xfId="12355"/>
    <cellStyle name="Normal 2 3 2 3 2 3 2 4" xfId="5167"/>
    <cellStyle name="Normal 2 3 2 3 2 3 2 4 2" xfId="19911"/>
    <cellStyle name="Normal 2 3 2 3 2 3 2 5" xfId="16133"/>
    <cellStyle name="Normal 2 3 2 3 2 3 2 6" xfId="10650"/>
    <cellStyle name="Normal 2 3 2 3 2 3 3" xfId="2460"/>
    <cellStyle name="Normal 2 3 2 3 2 3 3 2" xfId="7943"/>
    <cellStyle name="Normal 2 3 2 3 2 3 3 2 2" xfId="22687"/>
    <cellStyle name="Normal 2 3 2 3 2 3 3 3" xfId="17204"/>
    <cellStyle name="Normal 2 3 2 3 2 3 3 4" xfId="13426"/>
    <cellStyle name="Normal 2 3 2 3 2 3 4" xfId="6238"/>
    <cellStyle name="Normal 2 3 2 3 2 3 4 2" xfId="20982"/>
    <cellStyle name="Normal 2 3 2 3 2 3 4 3" xfId="11721"/>
    <cellStyle name="Normal 2 3 2 3 2 3 5" xfId="4533"/>
    <cellStyle name="Normal 2 3 2 3 2 3 5 2" xfId="19277"/>
    <cellStyle name="Normal 2 3 2 3 2 3 6" xfId="15499"/>
    <cellStyle name="Normal 2 3 2 3 2 3 7" xfId="10016"/>
    <cellStyle name="Normal 2 3 2 3 2 4" xfId="1129"/>
    <cellStyle name="Normal 2 3 2 3 2 4 2" xfId="2834"/>
    <cellStyle name="Normal 2 3 2 3 2 4 2 2" xfId="8317"/>
    <cellStyle name="Normal 2 3 2 3 2 4 2 2 2" xfId="23061"/>
    <cellStyle name="Normal 2 3 2 3 2 4 2 3" xfId="17578"/>
    <cellStyle name="Normal 2 3 2 3 2 4 2 4" xfId="13800"/>
    <cellStyle name="Normal 2 3 2 3 2 4 3" xfId="6612"/>
    <cellStyle name="Normal 2 3 2 3 2 4 3 2" xfId="21356"/>
    <cellStyle name="Normal 2 3 2 3 2 4 3 3" xfId="12095"/>
    <cellStyle name="Normal 2 3 2 3 2 4 4" xfId="4907"/>
    <cellStyle name="Normal 2 3 2 3 2 4 4 2" xfId="19651"/>
    <cellStyle name="Normal 2 3 2 3 2 4 5" xfId="15873"/>
    <cellStyle name="Normal 2 3 2 3 2 4 6" xfId="10390"/>
    <cellStyle name="Normal 2 3 2 3 2 5" xfId="1763"/>
    <cellStyle name="Normal 2 3 2 3 2 5 2" xfId="3468"/>
    <cellStyle name="Normal 2 3 2 3 2 5 2 2" xfId="8951"/>
    <cellStyle name="Normal 2 3 2 3 2 5 2 2 2" xfId="23695"/>
    <cellStyle name="Normal 2 3 2 3 2 5 2 3" xfId="18212"/>
    <cellStyle name="Normal 2 3 2 3 2 5 2 4" xfId="14434"/>
    <cellStyle name="Normal 2 3 2 3 2 5 3" xfId="7246"/>
    <cellStyle name="Normal 2 3 2 3 2 5 3 2" xfId="21990"/>
    <cellStyle name="Normal 2 3 2 3 2 5 3 3" xfId="12729"/>
    <cellStyle name="Normal 2 3 2 3 2 5 4" xfId="5541"/>
    <cellStyle name="Normal 2 3 2 3 2 5 4 2" xfId="20285"/>
    <cellStyle name="Normal 2 3 2 3 2 5 5" xfId="16507"/>
    <cellStyle name="Normal 2 3 2 3 2 5 6" xfId="11024"/>
    <cellStyle name="Normal 2 3 2 3 2 6" xfId="2200"/>
    <cellStyle name="Normal 2 3 2 3 2 6 2" xfId="7683"/>
    <cellStyle name="Normal 2 3 2 3 2 6 2 2" xfId="22427"/>
    <cellStyle name="Normal 2 3 2 3 2 6 3" xfId="16944"/>
    <cellStyle name="Normal 2 3 2 3 2 6 4" xfId="13166"/>
    <cellStyle name="Normal 2 3 2 3 2 7" xfId="3836"/>
    <cellStyle name="Normal 2 3 2 3 2 7 2" xfId="9319"/>
    <cellStyle name="Normal 2 3 2 3 2 7 2 2" xfId="24063"/>
    <cellStyle name="Normal 2 3 2 3 2 7 3" xfId="18580"/>
    <cellStyle name="Normal 2 3 2 3 2 7 4" xfId="14802"/>
    <cellStyle name="Normal 2 3 2 3 2 8" xfId="5978"/>
    <cellStyle name="Normal 2 3 2 3 2 8 2" xfId="20722"/>
    <cellStyle name="Normal 2 3 2 3 2 8 3" xfId="11461"/>
    <cellStyle name="Normal 2 3 2 3 2 9" xfId="4273"/>
    <cellStyle name="Normal 2 3 2 3 2 9 2" xfId="19017"/>
    <cellStyle name="Normal 2 3 2 3 3" xfId="216"/>
    <cellStyle name="Normal 2 3 2 3 3 10" xfId="9832"/>
    <cellStyle name="Normal 2 3 2 3 3 11" xfId="569"/>
    <cellStyle name="Normal 2 3 2 3 3 2" xfId="829"/>
    <cellStyle name="Normal 2 3 2 3 3 2 2" xfId="1465"/>
    <cellStyle name="Normal 2 3 2 3 3 2 2 2" xfId="3170"/>
    <cellStyle name="Normal 2 3 2 3 3 2 2 2 2" xfId="8653"/>
    <cellStyle name="Normal 2 3 2 3 3 2 2 2 2 2" xfId="23397"/>
    <cellStyle name="Normal 2 3 2 3 3 2 2 2 3" xfId="17914"/>
    <cellStyle name="Normal 2 3 2 3 3 2 2 2 4" xfId="14136"/>
    <cellStyle name="Normal 2 3 2 3 3 2 2 3" xfId="6948"/>
    <cellStyle name="Normal 2 3 2 3 3 2 2 3 2" xfId="21692"/>
    <cellStyle name="Normal 2 3 2 3 3 2 2 3 3" xfId="12431"/>
    <cellStyle name="Normal 2 3 2 3 3 2 2 4" xfId="5243"/>
    <cellStyle name="Normal 2 3 2 3 3 2 2 4 2" xfId="19987"/>
    <cellStyle name="Normal 2 3 2 3 3 2 2 5" xfId="16209"/>
    <cellStyle name="Normal 2 3 2 3 3 2 2 6" xfId="10726"/>
    <cellStyle name="Normal 2 3 2 3 3 2 3" xfId="2536"/>
    <cellStyle name="Normal 2 3 2 3 3 2 3 2" xfId="8019"/>
    <cellStyle name="Normal 2 3 2 3 3 2 3 2 2" xfId="22763"/>
    <cellStyle name="Normal 2 3 2 3 3 2 3 3" xfId="17280"/>
    <cellStyle name="Normal 2 3 2 3 3 2 3 4" xfId="13502"/>
    <cellStyle name="Normal 2 3 2 3 3 2 4" xfId="6314"/>
    <cellStyle name="Normal 2 3 2 3 3 2 4 2" xfId="21058"/>
    <cellStyle name="Normal 2 3 2 3 3 2 4 3" xfId="11797"/>
    <cellStyle name="Normal 2 3 2 3 3 2 5" xfId="4609"/>
    <cellStyle name="Normal 2 3 2 3 3 2 5 2" xfId="19353"/>
    <cellStyle name="Normal 2 3 2 3 3 2 6" xfId="15575"/>
    <cellStyle name="Normal 2 3 2 3 3 2 7" xfId="10092"/>
    <cellStyle name="Normal 2 3 2 3 3 3" xfId="1205"/>
    <cellStyle name="Normal 2 3 2 3 3 3 2" xfId="2910"/>
    <cellStyle name="Normal 2 3 2 3 3 3 2 2" xfId="8393"/>
    <cellStyle name="Normal 2 3 2 3 3 3 2 2 2" xfId="23137"/>
    <cellStyle name="Normal 2 3 2 3 3 3 2 3" xfId="17654"/>
    <cellStyle name="Normal 2 3 2 3 3 3 2 4" xfId="13876"/>
    <cellStyle name="Normal 2 3 2 3 3 3 3" xfId="6688"/>
    <cellStyle name="Normal 2 3 2 3 3 3 3 2" xfId="21432"/>
    <cellStyle name="Normal 2 3 2 3 3 3 3 3" xfId="12171"/>
    <cellStyle name="Normal 2 3 2 3 3 3 4" xfId="4983"/>
    <cellStyle name="Normal 2 3 2 3 3 3 4 2" xfId="19727"/>
    <cellStyle name="Normal 2 3 2 3 3 3 5" xfId="15949"/>
    <cellStyle name="Normal 2 3 2 3 3 3 6" xfId="10466"/>
    <cellStyle name="Normal 2 3 2 3 3 4" xfId="1839"/>
    <cellStyle name="Normal 2 3 2 3 3 4 2" xfId="3544"/>
    <cellStyle name="Normal 2 3 2 3 3 4 2 2" xfId="9027"/>
    <cellStyle name="Normal 2 3 2 3 3 4 2 2 2" xfId="23771"/>
    <cellStyle name="Normal 2 3 2 3 3 4 2 3" xfId="18288"/>
    <cellStyle name="Normal 2 3 2 3 3 4 2 4" xfId="14510"/>
    <cellStyle name="Normal 2 3 2 3 3 4 3" xfId="7322"/>
    <cellStyle name="Normal 2 3 2 3 3 4 3 2" xfId="22066"/>
    <cellStyle name="Normal 2 3 2 3 3 4 3 3" xfId="12805"/>
    <cellStyle name="Normal 2 3 2 3 3 4 4" xfId="5617"/>
    <cellStyle name="Normal 2 3 2 3 3 4 4 2" xfId="20361"/>
    <cellStyle name="Normal 2 3 2 3 3 4 5" xfId="16583"/>
    <cellStyle name="Normal 2 3 2 3 3 4 6" xfId="11100"/>
    <cellStyle name="Normal 2 3 2 3 3 5" xfId="2276"/>
    <cellStyle name="Normal 2 3 2 3 3 5 2" xfId="7759"/>
    <cellStyle name="Normal 2 3 2 3 3 5 2 2" xfId="22503"/>
    <cellStyle name="Normal 2 3 2 3 3 5 3" xfId="17020"/>
    <cellStyle name="Normal 2 3 2 3 3 5 4" xfId="13242"/>
    <cellStyle name="Normal 2 3 2 3 3 6" xfId="3912"/>
    <cellStyle name="Normal 2 3 2 3 3 6 2" xfId="9395"/>
    <cellStyle name="Normal 2 3 2 3 3 6 2 2" xfId="24139"/>
    <cellStyle name="Normal 2 3 2 3 3 6 3" xfId="18656"/>
    <cellStyle name="Normal 2 3 2 3 3 6 4" xfId="14878"/>
    <cellStyle name="Normal 2 3 2 3 3 7" xfId="6054"/>
    <cellStyle name="Normal 2 3 2 3 3 7 2" xfId="20798"/>
    <cellStyle name="Normal 2 3 2 3 3 7 3" xfId="11537"/>
    <cellStyle name="Normal 2 3 2 3 3 8" xfId="4349"/>
    <cellStyle name="Normal 2 3 2 3 3 8 2" xfId="19093"/>
    <cellStyle name="Normal 2 3 2 3 3 9" xfId="15315"/>
    <cellStyle name="Normal 2 3 2 3 4" xfId="142"/>
    <cellStyle name="Normal 2 3 2 3 4 10" xfId="434"/>
    <cellStyle name="Normal 2 3 2 3 4 2" xfId="1075"/>
    <cellStyle name="Normal 2 3 2 3 4 2 2" xfId="2780"/>
    <cellStyle name="Normal 2 3 2 3 4 2 2 2" xfId="8263"/>
    <cellStyle name="Normal 2 3 2 3 4 2 2 2 2" xfId="23007"/>
    <cellStyle name="Normal 2 3 2 3 4 2 2 3" xfId="17524"/>
    <cellStyle name="Normal 2 3 2 3 4 2 2 4" xfId="13746"/>
    <cellStyle name="Normal 2 3 2 3 4 2 3" xfId="6558"/>
    <cellStyle name="Normal 2 3 2 3 4 2 3 2" xfId="21302"/>
    <cellStyle name="Normal 2 3 2 3 4 2 3 3" xfId="12041"/>
    <cellStyle name="Normal 2 3 2 3 4 2 4" xfId="4853"/>
    <cellStyle name="Normal 2 3 2 3 4 2 4 2" xfId="19597"/>
    <cellStyle name="Normal 2 3 2 3 4 2 5" xfId="15819"/>
    <cellStyle name="Normal 2 3 2 3 4 2 6" xfId="10336"/>
    <cellStyle name="Normal 2 3 2 3 4 3" xfId="1709"/>
    <cellStyle name="Normal 2 3 2 3 4 3 2" xfId="3414"/>
    <cellStyle name="Normal 2 3 2 3 4 3 2 2" xfId="8897"/>
    <cellStyle name="Normal 2 3 2 3 4 3 2 2 2" xfId="23641"/>
    <cellStyle name="Normal 2 3 2 3 4 3 2 3" xfId="18158"/>
    <cellStyle name="Normal 2 3 2 3 4 3 2 4" xfId="14380"/>
    <cellStyle name="Normal 2 3 2 3 4 3 3" xfId="7192"/>
    <cellStyle name="Normal 2 3 2 3 4 3 3 2" xfId="21936"/>
    <cellStyle name="Normal 2 3 2 3 4 3 3 3" xfId="12675"/>
    <cellStyle name="Normal 2 3 2 3 4 3 4" xfId="5487"/>
    <cellStyle name="Normal 2 3 2 3 4 3 4 2" xfId="20231"/>
    <cellStyle name="Normal 2 3 2 3 4 3 5" xfId="16453"/>
    <cellStyle name="Normal 2 3 2 3 4 3 6" xfId="10970"/>
    <cellStyle name="Normal 2 3 2 3 4 4" xfId="2146"/>
    <cellStyle name="Normal 2 3 2 3 4 4 2" xfId="7629"/>
    <cellStyle name="Normal 2 3 2 3 4 4 2 2" xfId="22373"/>
    <cellStyle name="Normal 2 3 2 3 4 4 3" xfId="16890"/>
    <cellStyle name="Normal 2 3 2 3 4 4 4" xfId="13112"/>
    <cellStyle name="Normal 2 3 2 3 4 5" xfId="3782"/>
    <cellStyle name="Normal 2 3 2 3 4 5 2" xfId="9265"/>
    <cellStyle name="Normal 2 3 2 3 4 5 2 2" xfId="24009"/>
    <cellStyle name="Normal 2 3 2 3 4 5 3" xfId="18526"/>
    <cellStyle name="Normal 2 3 2 3 4 5 4" xfId="14748"/>
    <cellStyle name="Normal 2 3 2 3 4 6" xfId="5924"/>
    <cellStyle name="Normal 2 3 2 3 4 6 2" xfId="20668"/>
    <cellStyle name="Normal 2 3 2 3 4 6 3" xfId="11407"/>
    <cellStyle name="Normal 2 3 2 3 4 7" xfId="4219"/>
    <cellStyle name="Normal 2 3 2 3 4 7 2" xfId="18963"/>
    <cellStyle name="Normal 2 3 2 3 4 8" xfId="15185"/>
    <cellStyle name="Normal 2 3 2 3 4 9" xfId="9702"/>
    <cellStyle name="Normal 2 3 2 3 5" xfId="699"/>
    <cellStyle name="Normal 2 3 2 3 5 2" xfId="1335"/>
    <cellStyle name="Normal 2 3 2 3 5 2 2" xfId="3040"/>
    <cellStyle name="Normal 2 3 2 3 5 2 2 2" xfId="8523"/>
    <cellStyle name="Normal 2 3 2 3 5 2 2 2 2" xfId="23267"/>
    <cellStyle name="Normal 2 3 2 3 5 2 2 3" xfId="17784"/>
    <cellStyle name="Normal 2 3 2 3 5 2 2 4" xfId="14006"/>
    <cellStyle name="Normal 2 3 2 3 5 2 3" xfId="6818"/>
    <cellStyle name="Normal 2 3 2 3 5 2 3 2" xfId="21562"/>
    <cellStyle name="Normal 2 3 2 3 5 2 3 3" xfId="12301"/>
    <cellStyle name="Normal 2 3 2 3 5 2 4" xfId="5113"/>
    <cellStyle name="Normal 2 3 2 3 5 2 4 2" xfId="19857"/>
    <cellStyle name="Normal 2 3 2 3 5 2 5" xfId="16079"/>
    <cellStyle name="Normal 2 3 2 3 5 2 6" xfId="10596"/>
    <cellStyle name="Normal 2 3 2 3 5 3" xfId="1969"/>
    <cellStyle name="Normal 2 3 2 3 5 3 2" xfId="3674"/>
    <cellStyle name="Normal 2 3 2 3 5 3 2 2" xfId="9157"/>
    <cellStyle name="Normal 2 3 2 3 5 3 2 2 2" xfId="23901"/>
    <cellStyle name="Normal 2 3 2 3 5 3 2 3" xfId="18418"/>
    <cellStyle name="Normal 2 3 2 3 5 3 2 4" xfId="14640"/>
    <cellStyle name="Normal 2 3 2 3 5 3 3" xfId="7452"/>
    <cellStyle name="Normal 2 3 2 3 5 3 3 2" xfId="22196"/>
    <cellStyle name="Normal 2 3 2 3 5 3 3 3" xfId="12935"/>
    <cellStyle name="Normal 2 3 2 3 5 3 4" xfId="5747"/>
    <cellStyle name="Normal 2 3 2 3 5 3 4 2" xfId="20491"/>
    <cellStyle name="Normal 2 3 2 3 5 3 5" xfId="16713"/>
    <cellStyle name="Normal 2 3 2 3 5 3 6" xfId="11230"/>
    <cellStyle name="Normal 2 3 2 3 5 4" xfId="2406"/>
    <cellStyle name="Normal 2 3 2 3 5 4 2" xfId="7889"/>
    <cellStyle name="Normal 2 3 2 3 5 4 2 2" xfId="22633"/>
    <cellStyle name="Normal 2 3 2 3 5 4 3" xfId="17150"/>
    <cellStyle name="Normal 2 3 2 3 5 4 4" xfId="13372"/>
    <cellStyle name="Normal 2 3 2 3 5 5" xfId="4042"/>
    <cellStyle name="Normal 2 3 2 3 5 5 2" xfId="9525"/>
    <cellStyle name="Normal 2 3 2 3 5 5 2 2" xfId="24269"/>
    <cellStyle name="Normal 2 3 2 3 5 5 3" xfId="18786"/>
    <cellStyle name="Normal 2 3 2 3 5 5 4" xfId="15008"/>
    <cellStyle name="Normal 2 3 2 3 5 6" xfId="6184"/>
    <cellStyle name="Normal 2 3 2 3 5 6 2" xfId="20928"/>
    <cellStyle name="Normal 2 3 2 3 5 6 3" xfId="11667"/>
    <cellStyle name="Normal 2 3 2 3 5 7" xfId="4479"/>
    <cellStyle name="Normal 2 3 2 3 5 7 2" xfId="19223"/>
    <cellStyle name="Normal 2 3 2 3 5 8" xfId="15445"/>
    <cellStyle name="Normal 2 3 2 3 5 9" xfId="9962"/>
    <cellStyle name="Normal 2 3 2 3 6" xfId="967"/>
    <cellStyle name="Normal 2 3 2 3 6 2" xfId="1601"/>
    <cellStyle name="Normal 2 3 2 3 6 2 2" xfId="3306"/>
    <cellStyle name="Normal 2 3 2 3 6 2 2 2" xfId="8789"/>
    <cellStyle name="Normal 2 3 2 3 6 2 2 2 2" xfId="23533"/>
    <cellStyle name="Normal 2 3 2 3 6 2 2 3" xfId="18050"/>
    <cellStyle name="Normal 2 3 2 3 6 2 2 4" xfId="14272"/>
    <cellStyle name="Normal 2 3 2 3 6 2 3" xfId="7084"/>
    <cellStyle name="Normal 2 3 2 3 6 2 3 2" xfId="21828"/>
    <cellStyle name="Normal 2 3 2 3 6 2 3 3" xfId="12567"/>
    <cellStyle name="Normal 2 3 2 3 6 2 4" xfId="5379"/>
    <cellStyle name="Normal 2 3 2 3 6 2 4 2" xfId="20123"/>
    <cellStyle name="Normal 2 3 2 3 6 2 5" xfId="16345"/>
    <cellStyle name="Normal 2 3 2 3 6 2 6" xfId="10862"/>
    <cellStyle name="Normal 2 3 2 3 6 3" xfId="2672"/>
    <cellStyle name="Normal 2 3 2 3 6 3 2" xfId="8155"/>
    <cellStyle name="Normal 2 3 2 3 6 3 2 2" xfId="22899"/>
    <cellStyle name="Normal 2 3 2 3 6 3 3" xfId="17416"/>
    <cellStyle name="Normal 2 3 2 3 6 3 4" xfId="13638"/>
    <cellStyle name="Normal 2 3 2 3 6 4" xfId="6450"/>
    <cellStyle name="Normal 2 3 2 3 6 4 2" xfId="21194"/>
    <cellStyle name="Normal 2 3 2 3 6 4 3" xfId="11933"/>
    <cellStyle name="Normal 2 3 2 3 6 5" xfId="4745"/>
    <cellStyle name="Normal 2 3 2 3 6 5 2" xfId="19489"/>
    <cellStyle name="Normal 2 3 2 3 6 6" xfId="15711"/>
    <cellStyle name="Normal 2 3 2 3 6 7" xfId="10228"/>
    <cellStyle name="Normal 2 3 2 3 7" xfId="1021"/>
    <cellStyle name="Normal 2 3 2 3 7 2" xfId="2726"/>
    <cellStyle name="Normal 2 3 2 3 7 2 2" xfId="8209"/>
    <cellStyle name="Normal 2 3 2 3 7 2 2 2" xfId="22953"/>
    <cellStyle name="Normal 2 3 2 3 7 2 3" xfId="17470"/>
    <cellStyle name="Normal 2 3 2 3 7 2 4" xfId="13692"/>
    <cellStyle name="Normal 2 3 2 3 7 3" xfId="6504"/>
    <cellStyle name="Normal 2 3 2 3 7 3 2" xfId="21248"/>
    <cellStyle name="Normal 2 3 2 3 7 3 3" xfId="11987"/>
    <cellStyle name="Normal 2 3 2 3 7 4" xfId="4799"/>
    <cellStyle name="Normal 2 3 2 3 7 4 2" xfId="19543"/>
    <cellStyle name="Normal 2 3 2 3 7 5" xfId="15765"/>
    <cellStyle name="Normal 2 3 2 3 7 6" xfId="10282"/>
    <cellStyle name="Normal 2 3 2 3 8" xfId="380"/>
    <cellStyle name="Normal 2 3 2 3 8 2" xfId="2092"/>
    <cellStyle name="Normal 2 3 2 3 8 2 2" xfId="7575"/>
    <cellStyle name="Normal 2 3 2 3 8 2 2 2" xfId="22319"/>
    <cellStyle name="Normal 2 3 2 3 8 2 3" xfId="16836"/>
    <cellStyle name="Normal 2 3 2 3 8 2 4" xfId="13058"/>
    <cellStyle name="Normal 2 3 2 3 8 3" xfId="5870"/>
    <cellStyle name="Normal 2 3 2 3 8 3 2" xfId="20614"/>
    <cellStyle name="Normal 2 3 2 3 8 3 3" xfId="11353"/>
    <cellStyle name="Normal 2 3 2 3 8 4" xfId="4165"/>
    <cellStyle name="Normal 2 3 2 3 8 4 2" xfId="18909"/>
    <cellStyle name="Normal 2 3 2 3 8 5" xfId="15131"/>
    <cellStyle name="Normal 2 3 2 3 8 6" xfId="9648"/>
    <cellStyle name="Normal 2 3 2 3 9" xfId="1655"/>
    <cellStyle name="Normal 2 3 2 3 9 2" xfId="3360"/>
    <cellStyle name="Normal 2 3 2 3 9 2 2" xfId="8843"/>
    <cellStyle name="Normal 2 3 2 3 9 2 2 2" xfId="23587"/>
    <cellStyle name="Normal 2 3 2 3 9 2 3" xfId="18104"/>
    <cellStyle name="Normal 2 3 2 3 9 2 4" xfId="14326"/>
    <cellStyle name="Normal 2 3 2 3 9 3" xfId="7138"/>
    <cellStyle name="Normal 2 3 2 3 9 3 2" xfId="21882"/>
    <cellStyle name="Normal 2 3 2 3 9 3 3" xfId="12621"/>
    <cellStyle name="Normal 2 3 2 3 9 4" xfId="5433"/>
    <cellStyle name="Normal 2 3 2 3 9 4 2" xfId="20177"/>
    <cellStyle name="Normal 2 3 2 3 9 5" xfId="16399"/>
    <cellStyle name="Normal 2 3 2 3 9 6" xfId="10916"/>
    <cellStyle name="Normal 2 3 2 4" xfId="99"/>
    <cellStyle name="Normal 2 3 2 4 10" xfId="4125"/>
    <cellStyle name="Normal 2 3 2 4 10 2" xfId="18869"/>
    <cellStyle name="Normal 2 3 2 4 11" xfId="15091"/>
    <cellStyle name="Normal 2 3 2 4 12" xfId="9608"/>
    <cellStyle name="Normal 2 3 2 4 13" xfId="337"/>
    <cellStyle name="Normal 2 3 2 4 2" xfId="171"/>
    <cellStyle name="Normal 2 3 2 4 2 10" xfId="9913"/>
    <cellStyle name="Normal 2 3 2 4 2 11" xfId="650"/>
    <cellStyle name="Normal 2 3 2 4 2 2" xfId="910"/>
    <cellStyle name="Normal 2 3 2 4 2 2 2" xfId="1546"/>
    <cellStyle name="Normal 2 3 2 4 2 2 2 2" xfId="3251"/>
    <cellStyle name="Normal 2 3 2 4 2 2 2 2 2" xfId="8734"/>
    <cellStyle name="Normal 2 3 2 4 2 2 2 2 2 2" xfId="23478"/>
    <cellStyle name="Normal 2 3 2 4 2 2 2 2 3" xfId="17995"/>
    <cellStyle name="Normal 2 3 2 4 2 2 2 2 4" xfId="14217"/>
    <cellStyle name="Normal 2 3 2 4 2 2 2 3" xfId="7029"/>
    <cellStyle name="Normal 2 3 2 4 2 2 2 3 2" xfId="21773"/>
    <cellStyle name="Normal 2 3 2 4 2 2 2 3 3" xfId="12512"/>
    <cellStyle name="Normal 2 3 2 4 2 2 2 4" xfId="5324"/>
    <cellStyle name="Normal 2 3 2 4 2 2 2 4 2" xfId="20068"/>
    <cellStyle name="Normal 2 3 2 4 2 2 2 5" xfId="16290"/>
    <cellStyle name="Normal 2 3 2 4 2 2 2 6" xfId="10807"/>
    <cellStyle name="Normal 2 3 2 4 2 2 3" xfId="2617"/>
    <cellStyle name="Normal 2 3 2 4 2 2 3 2" xfId="8100"/>
    <cellStyle name="Normal 2 3 2 4 2 2 3 2 2" xfId="22844"/>
    <cellStyle name="Normal 2 3 2 4 2 2 3 3" xfId="17361"/>
    <cellStyle name="Normal 2 3 2 4 2 2 3 4" xfId="13583"/>
    <cellStyle name="Normal 2 3 2 4 2 2 4" xfId="6395"/>
    <cellStyle name="Normal 2 3 2 4 2 2 4 2" xfId="21139"/>
    <cellStyle name="Normal 2 3 2 4 2 2 4 3" xfId="11878"/>
    <cellStyle name="Normal 2 3 2 4 2 2 5" xfId="4690"/>
    <cellStyle name="Normal 2 3 2 4 2 2 5 2" xfId="19434"/>
    <cellStyle name="Normal 2 3 2 4 2 2 6" xfId="15656"/>
    <cellStyle name="Normal 2 3 2 4 2 2 7" xfId="10173"/>
    <cellStyle name="Normal 2 3 2 4 2 3" xfId="1286"/>
    <cellStyle name="Normal 2 3 2 4 2 3 2" xfId="2991"/>
    <cellStyle name="Normal 2 3 2 4 2 3 2 2" xfId="8474"/>
    <cellStyle name="Normal 2 3 2 4 2 3 2 2 2" xfId="23218"/>
    <cellStyle name="Normal 2 3 2 4 2 3 2 3" xfId="17735"/>
    <cellStyle name="Normal 2 3 2 4 2 3 2 4" xfId="13957"/>
    <cellStyle name="Normal 2 3 2 4 2 3 3" xfId="6769"/>
    <cellStyle name="Normal 2 3 2 4 2 3 3 2" xfId="21513"/>
    <cellStyle name="Normal 2 3 2 4 2 3 3 3" xfId="12252"/>
    <cellStyle name="Normal 2 3 2 4 2 3 4" xfId="5064"/>
    <cellStyle name="Normal 2 3 2 4 2 3 4 2" xfId="19808"/>
    <cellStyle name="Normal 2 3 2 4 2 3 5" xfId="16030"/>
    <cellStyle name="Normal 2 3 2 4 2 3 6" xfId="10547"/>
    <cellStyle name="Normal 2 3 2 4 2 4" xfId="1920"/>
    <cellStyle name="Normal 2 3 2 4 2 4 2" xfId="3625"/>
    <cellStyle name="Normal 2 3 2 4 2 4 2 2" xfId="9108"/>
    <cellStyle name="Normal 2 3 2 4 2 4 2 2 2" xfId="23852"/>
    <cellStyle name="Normal 2 3 2 4 2 4 2 3" xfId="18369"/>
    <cellStyle name="Normal 2 3 2 4 2 4 2 4" xfId="14591"/>
    <cellStyle name="Normal 2 3 2 4 2 4 3" xfId="7403"/>
    <cellStyle name="Normal 2 3 2 4 2 4 3 2" xfId="22147"/>
    <cellStyle name="Normal 2 3 2 4 2 4 3 3" xfId="12886"/>
    <cellStyle name="Normal 2 3 2 4 2 4 4" xfId="5698"/>
    <cellStyle name="Normal 2 3 2 4 2 4 4 2" xfId="20442"/>
    <cellStyle name="Normal 2 3 2 4 2 4 5" xfId="16664"/>
    <cellStyle name="Normal 2 3 2 4 2 4 6" xfId="11181"/>
    <cellStyle name="Normal 2 3 2 4 2 5" xfId="2357"/>
    <cellStyle name="Normal 2 3 2 4 2 5 2" xfId="7840"/>
    <cellStyle name="Normal 2 3 2 4 2 5 2 2" xfId="22584"/>
    <cellStyle name="Normal 2 3 2 4 2 5 3" xfId="17101"/>
    <cellStyle name="Normal 2 3 2 4 2 5 4" xfId="13323"/>
    <cellStyle name="Normal 2 3 2 4 2 6" xfId="3993"/>
    <cellStyle name="Normal 2 3 2 4 2 6 2" xfId="9476"/>
    <cellStyle name="Normal 2 3 2 4 2 6 2 2" xfId="24220"/>
    <cellStyle name="Normal 2 3 2 4 2 6 3" xfId="18737"/>
    <cellStyle name="Normal 2 3 2 4 2 6 4" xfId="14959"/>
    <cellStyle name="Normal 2 3 2 4 2 7" xfId="6135"/>
    <cellStyle name="Normal 2 3 2 4 2 7 2" xfId="20879"/>
    <cellStyle name="Normal 2 3 2 4 2 7 3" xfId="11618"/>
    <cellStyle name="Normal 2 3 2 4 2 8" xfId="4430"/>
    <cellStyle name="Normal 2 3 2 4 2 8 2" xfId="19174"/>
    <cellStyle name="Normal 2 3 2 4 2 9" xfId="15396"/>
    <cellStyle name="Normal 2 3 2 4 3" xfId="780"/>
    <cellStyle name="Normal 2 3 2 4 3 2" xfId="1416"/>
    <cellStyle name="Normal 2 3 2 4 3 2 2" xfId="3121"/>
    <cellStyle name="Normal 2 3 2 4 3 2 2 2" xfId="8604"/>
    <cellStyle name="Normal 2 3 2 4 3 2 2 2 2" xfId="23348"/>
    <cellStyle name="Normal 2 3 2 4 3 2 2 3" xfId="17865"/>
    <cellStyle name="Normal 2 3 2 4 3 2 2 4" xfId="14087"/>
    <cellStyle name="Normal 2 3 2 4 3 2 3" xfId="6899"/>
    <cellStyle name="Normal 2 3 2 4 3 2 3 2" xfId="21643"/>
    <cellStyle name="Normal 2 3 2 4 3 2 3 3" xfId="12382"/>
    <cellStyle name="Normal 2 3 2 4 3 2 4" xfId="5194"/>
    <cellStyle name="Normal 2 3 2 4 3 2 4 2" xfId="19938"/>
    <cellStyle name="Normal 2 3 2 4 3 2 5" xfId="16160"/>
    <cellStyle name="Normal 2 3 2 4 3 2 6" xfId="10677"/>
    <cellStyle name="Normal 2 3 2 4 3 3" xfId="2487"/>
    <cellStyle name="Normal 2 3 2 4 3 3 2" xfId="7970"/>
    <cellStyle name="Normal 2 3 2 4 3 3 2 2" xfId="22714"/>
    <cellStyle name="Normal 2 3 2 4 3 3 3" xfId="17231"/>
    <cellStyle name="Normal 2 3 2 4 3 3 4" xfId="13453"/>
    <cellStyle name="Normal 2 3 2 4 3 4" xfId="6265"/>
    <cellStyle name="Normal 2 3 2 4 3 4 2" xfId="21009"/>
    <cellStyle name="Normal 2 3 2 4 3 4 3" xfId="11748"/>
    <cellStyle name="Normal 2 3 2 4 3 5" xfId="4560"/>
    <cellStyle name="Normal 2 3 2 4 3 5 2" xfId="19304"/>
    <cellStyle name="Normal 2 3 2 4 3 6" xfId="15526"/>
    <cellStyle name="Normal 2 3 2 4 3 7" xfId="10043"/>
    <cellStyle name="Normal 2 3 2 4 4" xfId="1156"/>
    <cellStyle name="Normal 2 3 2 4 4 2" xfId="2861"/>
    <cellStyle name="Normal 2 3 2 4 4 2 2" xfId="8344"/>
    <cellStyle name="Normal 2 3 2 4 4 2 2 2" xfId="23088"/>
    <cellStyle name="Normal 2 3 2 4 4 2 3" xfId="17605"/>
    <cellStyle name="Normal 2 3 2 4 4 2 4" xfId="13827"/>
    <cellStyle name="Normal 2 3 2 4 4 3" xfId="6639"/>
    <cellStyle name="Normal 2 3 2 4 4 3 2" xfId="21383"/>
    <cellStyle name="Normal 2 3 2 4 4 3 3" xfId="12122"/>
    <cellStyle name="Normal 2 3 2 4 4 4" xfId="4934"/>
    <cellStyle name="Normal 2 3 2 4 4 4 2" xfId="19678"/>
    <cellStyle name="Normal 2 3 2 4 4 5" xfId="15900"/>
    <cellStyle name="Normal 2 3 2 4 4 6" xfId="10417"/>
    <cellStyle name="Normal 2 3 2 4 5" xfId="515"/>
    <cellStyle name="Normal 2 3 2 4 5 2" xfId="2227"/>
    <cellStyle name="Normal 2 3 2 4 5 2 2" xfId="7710"/>
    <cellStyle name="Normal 2 3 2 4 5 2 2 2" xfId="22454"/>
    <cellStyle name="Normal 2 3 2 4 5 2 3" xfId="16971"/>
    <cellStyle name="Normal 2 3 2 4 5 2 4" xfId="13193"/>
    <cellStyle name="Normal 2 3 2 4 5 3" xfId="6005"/>
    <cellStyle name="Normal 2 3 2 4 5 3 2" xfId="20749"/>
    <cellStyle name="Normal 2 3 2 4 5 3 3" xfId="11488"/>
    <cellStyle name="Normal 2 3 2 4 5 4" xfId="4300"/>
    <cellStyle name="Normal 2 3 2 4 5 4 2" xfId="19044"/>
    <cellStyle name="Normal 2 3 2 4 5 5" xfId="15266"/>
    <cellStyle name="Normal 2 3 2 4 5 6" xfId="9783"/>
    <cellStyle name="Normal 2 3 2 4 6" xfId="1790"/>
    <cellStyle name="Normal 2 3 2 4 6 2" xfId="3495"/>
    <cellStyle name="Normal 2 3 2 4 6 2 2" xfId="8978"/>
    <cellStyle name="Normal 2 3 2 4 6 2 2 2" xfId="23722"/>
    <cellStyle name="Normal 2 3 2 4 6 2 3" xfId="18239"/>
    <cellStyle name="Normal 2 3 2 4 6 2 4" xfId="14461"/>
    <cellStyle name="Normal 2 3 2 4 6 3" xfId="7273"/>
    <cellStyle name="Normal 2 3 2 4 6 3 2" xfId="22017"/>
    <cellStyle name="Normal 2 3 2 4 6 3 3" xfId="12756"/>
    <cellStyle name="Normal 2 3 2 4 6 4" xfId="5568"/>
    <cellStyle name="Normal 2 3 2 4 6 4 2" xfId="20312"/>
    <cellStyle name="Normal 2 3 2 4 6 5" xfId="16534"/>
    <cellStyle name="Normal 2 3 2 4 6 6" xfId="11051"/>
    <cellStyle name="Normal 2 3 2 4 7" xfId="2052"/>
    <cellStyle name="Normal 2 3 2 4 7 2" xfId="7535"/>
    <cellStyle name="Normal 2 3 2 4 7 2 2" xfId="22279"/>
    <cellStyle name="Normal 2 3 2 4 7 3" xfId="16796"/>
    <cellStyle name="Normal 2 3 2 4 7 4" xfId="13018"/>
    <cellStyle name="Normal 2 3 2 4 8" xfId="3863"/>
    <cellStyle name="Normal 2 3 2 4 8 2" xfId="9346"/>
    <cellStyle name="Normal 2 3 2 4 8 2 2" xfId="24090"/>
    <cellStyle name="Normal 2 3 2 4 8 3" xfId="18607"/>
    <cellStyle name="Normal 2 3 2 4 8 4" xfId="14829"/>
    <cellStyle name="Normal 2 3 2 4 9" xfId="5830"/>
    <cellStyle name="Normal 2 3 2 4 9 2" xfId="20574"/>
    <cellStyle name="Normal 2 3 2 4 9 3" xfId="11313"/>
    <cellStyle name="Normal 2 3 2 5" xfId="217"/>
    <cellStyle name="Normal 2 3 2 5 10" xfId="15212"/>
    <cellStyle name="Normal 2 3 2 5 11" xfId="9729"/>
    <cellStyle name="Normal 2 3 2 5 12" xfId="461"/>
    <cellStyle name="Normal 2 3 2 5 2" xfId="596"/>
    <cellStyle name="Normal 2 3 2 5 2 10" xfId="9859"/>
    <cellStyle name="Normal 2 3 2 5 2 2" xfId="856"/>
    <cellStyle name="Normal 2 3 2 5 2 2 2" xfId="1492"/>
    <cellStyle name="Normal 2 3 2 5 2 2 2 2" xfId="3197"/>
    <cellStyle name="Normal 2 3 2 5 2 2 2 2 2" xfId="8680"/>
    <cellStyle name="Normal 2 3 2 5 2 2 2 2 2 2" xfId="23424"/>
    <cellStyle name="Normal 2 3 2 5 2 2 2 2 3" xfId="17941"/>
    <cellStyle name="Normal 2 3 2 5 2 2 2 2 4" xfId="14163"/>
    <cellStyle name="Normal 2 3 2 5 2 2 2 3" xfId="6975"/>
    <cellStyle name="Normal 2 3 2 5 2 2 2 3 2" xfId="21719"/>
    <cellStyle name="Normal 2 3 2 5 2 2 2 3 3" xfId="12458"/>
    <cellStyle name="Normal 2 3 2 5 2 2 2 4" xfId="5270"/>
    <cellStyle name="Normal 2 3 2 5 2 2 2 4 2" xfId="20014"/>
    <cellStyle name="Normal 2 3 2 5 2 2 2 5" xfId="16236"/>
    <cellStyle name="Normal 2 3 2 5 2 2 2 6" xfId="10753"/>
    <cellStyle name="Normal 2 3 2 5 2 2 3" xfId="2563"/>
    <cellStyle name="Normal 2 3 2 5 2 2 3 2" xfId="8046"/>
    <cellStyle name="Normal 2 3 2 5 2 2 3 2 2" xfId="22790"/>
    <cellStyle name="Normal 2 3 2 5 2 2 3 3" xfId="17307"/>
    <cellStyle name="Normal 2 3 2 5 2 2 3 4" xfId="13529"/>
    <cellStyle name="Normal 2 3 2 5 2 2 4" xfId="6341"/>
    <cellStyle name="Normal 2 3 2 5 2 2 4 2" xfId="21085"/>
    <cellStyle name="Normal 2 3 2 5 2 2 4 3" xfId="11824"/>
    <cellStyle name="Normal 2 3 2 5 2 2 5" xfId="4636"/>
    <cellStyle name="Normal 2 3 2 5 2 2 5 2" xfId="19380"/>
    <cellStyle name="Normal 2 3 2 5 2 2 6" xfId="15602"/>
    <cellStyle name="Normal 2 3 2 5 2 2 7" xfId="10119"/>
    <cellStyle name="Normal 2 3 2 5 2 3" xfId="1232"/>
    <cellStyle name="Normal 2 3 2 5 2 3 2" xfId="2937"/>
    <cellStyle name="Normal 2 3 2 5 2 3 2 2" xfId="8420"/>
    <cellStyle name="Normal 2 3 2 5 2 3 2 2 2" xfId="23164"/>
    <cellStyle name="Normal 2 3 2 5 2 3 2 3" xfId="17681"/>
    <cellStyle name="Normal 2 3 2 5 2 3 2 4" xfId="13903"/>
    <cellStyle name="Normal 2 3 2 5 2 3 3" xfId="6715"/>
    <cellStyle name="Normal 2 3 2 5 2 3 3 2" xfId="21459"/>
    <cellStyle name="Normal 2 3 2 5 2 3 3 3" xfId="12198"/>
    <cellStyle name="Normal 2 3 2 5 2 3 4" xfId="5010"/>
    <cellStyle name="Normal 2 3 2 5 2 3 4 2" xfId="19754"/>
    <cellStyle name="Normal 2 3 2 5 2 3 5" xfId="15976"/>
    <cellStyle name="Normal 2 3 2 5 2 3 6" xfId="10493"/>
    <cellStyle name="Normal 2 3 2 5 2 4" xfId="1866"/>
    <cellStyle name="Normal 2 3 2 5 2 4 2" xfId="3571"/>
    <cellStyle name="Normal 2 3 2 5 2 4 2 2" xfId="9054"/>
    <cellStyle name="Normal 2 3 2 5 2 4 2 2 2" xfId="23798"/>
    <cellStyle name="Normal 2 3 2 5 2 4 2 3" xfId="18315"/>
    <cellStyle name="Normal 2 3 2 5 2 4 2 4" xfId="14537"/>
    <cellStyle name="Normal 2 3 2 5 2 4 3" xfId="7349"/>
    <cellStyle name="Normal 2 3 2 5 2 4 3 2" xfId="22093"/>
    <cellStyle name="Normal 2 3 2 5 2 4 3 3" xfId="12832"/>
    <cellStyle name="Normal 2 3 2 5 2 4 4" xfId="5644"/>
    <cellStyle name="Normal 2 3 2 5 2 4 4 2" xfId="20388"/>
    <cellStyle name="Normal 2 3 2 5 2 4 5" xfId="16610"/>
    <cellStyle name="Normal 2 3 2 5 2 4 6" xfId="11127"/>
    <cellStyle name="Normal 2 3 2 5 2 5" xfId="2303"/>
    <cellStyle name="Normal 2 3 2 5 2 5 2" xfId="7786"/>
    <cellStyle name="Normal 2 3 2 5 2 5 2 2" xfId="22530"/>
    <cellStyle name="Normal 2 3 2 5 2 5 3" xfId="17047"/>
    <cellStyle name="Normal 2 3 2 5 2 5 4" xfId="13269"/>
    <cellStyle name="Normal 2 3 2 5 2 6" xfId="3939"/>
    <cellStyle name="Normal 2 3 2 5 2 6 2" xfId="9422"/>
    <cellStyle name="Normal 2 3 2 5 2 6 2 2" xfId="24166"/>
    <cellStyle name="Normal 2 3 2 5 2 6 3" xfId="18683"/>
    <cellStyle name="Normal 2 3 2 5 2 6 4" xfId="14905"/>
    <cellStyle name="Normal 2 3 2 5 2 7" xfId="6081"/>
    <cellStyle name="Normal 2 3 2 5 2 7 2" xfId="20825"/>
    <cellStyle name="Normal 2 3 2 5 2 7 3" xfId="11564"/>
    <cellStyle name="Normal 2 3 2 5 2 8" xfId="4376"/>
    <cellStyle name="Normal 2 3 2 5 2 8 2" xfId="19120"/>
    <cellStyle name="Normal 2 3 2 5 2 9" xfId="15342"/>
    <cellStyle name="Normal 2 3 2 5 3" xfId="726"/>
    <cellStyle name="Normal 2 3 2 5 3 2" xfId="1362"/>
    <cellStyle name="Normal 2 3 2 5 3 2 2" xfId="3067"/>
    <cellStyle name="Normal 2 3 2 5 3 2 2 2" xfId="8550"/>
    <cellStyle name="Normal 2 3 2 5 3 2 2 2 2" xfId="23294"/>
    <cellStyle name="Normal 2 3 2 5 3 2 2 3" xfId="17811"/>
    <cellStyle name="Normal 2 3 2 5 3 2 2 4" xfId="14033"/>
    <cellStyle name="Normal 2 3 2 5 3 2 3" xfId="6845"/>
    <cellStyle name="Normal 2 3 2 5 3 2 3 2" xfId="21589"/>
    <cellStyle name="Normal 2 3 2 5 3 2 3 3" xfId="12328"/>
    <cellStyle name="Normal 2 3 2 5 3 2 4" xfId="5140"/>
    <cellStyle name="Normal 2 3 2 5 3 2 4 2" xfId="19884"/>
    <cellStyle name="Normal 2 3 2 5 3 2 5" xfId="16106"/>
    <cellStyle name="Normal 2 3 2 5 3 2 6" xfId="10623"/>
    <cellStyle name="Normal 2 3 2 5 3 3" xfId="2433"/>
    <cellStyle name="Normal 2 3 2 5 3 3 2" xfId="7916"/>
    <cellStyle name="Normal 2 3 2 5 3 3 2 2" xfId="22660"/>
    <cellStyle name="Normal 2 3 2 5 3 3 3" xfId="17177"/>
    <cellStyle name="Normal 2 3 2 5 3 3 4" xfId="13399"/>
    <cellStyle name="Normal 2 3 2 5 3 4" xfId="6211"/>
    <cellStyle name="Normal 2 3 2 5 3 4 2" xfId="20955"/>
    <cellStyle name="Normal 2 3 2 5 3 4 3" xfId="11694"/>
    <cellStyle name="Normal 2 3 2 5 3 5" xfId="4506"/>
    <cellStyle name="Normal 2 3 2 5 3 5 2" xfId="19250"/>
    <cellStyle name="Normal 2 3 2 5 3 6" xfId="15472"/>
    <cellStyle name="Normal 2 3 2 5 3 7" xfId="9989"/>
    <cellStyle name="Normal 2 3 2 5 4" xfId="1102"/>
    <cellStyle name="Normal 2 3 2 5 4 2" xfId="2807"/>
    <cellStyle name="Normal 2 3 2 5 4 2 2" xfId="8290"/>
    <cellStyle name="Normal 2 3 2 5 4 2 2 2" xfId="23034"/>
    <cellStyle name="Normal 2 3 2 5 4 2 3" xfId="17551"/>
    <cellStyle name="Normal 2 3 2 5 4 2 4" xfId="13773"/>
    <cellStyle name="Normal 2 3 2 5 4 3" xfId="6585"/>
    <cellStyle name="Normal 2 3 2 5 4 3 2" xfId="21329"/>
    <cellStyle name="Normal 2 3 2 5 4 3 3" xfId="12068"/>
    <cellStyle name="Normal 2 3 2 5 4 4" xfId="4880"/>
    <cellStyle name="Normal 2 3 2 5 4 4 2" xfId="19624"/>
    <cellStyle name="Normal 2 3 2 5 4 5" xfId="15846"/>
    <cellStyle name="Normal 2 3 2 5 4 6" xfId="10363"/>
    <cellStyle name="Normal 2 3 2 5 5" xfId="1736"/>
    <cellStyle name="Normal 2 3 2 5 5 2" xfId="3441"/>
    <cellStyle name="Normal 2 3 2 5 5 2 2" xfId="8924"/>
    <cellStyle name="Normal 2 3 2 5 5 2 2 2" xfId="23668"/>
    <cellStyle name="Normal 2 3 2 5 5 2 3" xfId="18185"/>
    <cellStyle name="Normal 2 3 2 5 5 2 4" xfId="14407"/>
    <cellStyle name="Normal 2 3 2 5 5 3" xfId="7219"/>
    <cellStyle name="Normal 2 3 2 5 5 3 2" xfId="21963"/>
    <cellStyle name="Normal 2 3 2 5 5 3 3" xfId="12702"/>
    <cellStyle name="Normal 2 3 2 5 5 4" xfId="5514"/>
    <cellStyle name="Normal 2 3 2 5 5 4 2" xfId="20258"/>
    <cellStyle name="Normal 2 3 2 5 5 5" xfId="16480"/>
    <cellStyle name="Normal 2 3 2 5 5 6" xfId="10997"/>
    <cellStyle name="Normal 2 3 2 5 6" xfId="2173"/>
    <cellStyle name="Normal 2 3 2 5 6 2" xfId="7656"/>
    <cellStyle name="Normal 2 3 2 5 6 2 2" xfId="22400"/>
    <cellStyle name="Normal 2 3 2 5 6 3" xfId="16917"/>
    <cellStyle name="Normal 2 3 2 5 6 4" xfId="13139"/>
    <cellStyle name="Normal 2 3 2 5 7" xfId="3809"/>
    <cellStyle name="Normal 2 3 2 5 7 2" xfId="9292"/>
    <cellStyle name="Normal 2 3 2 5 7 2 2" xfId="24036"/>
    <cellStyle name="Normal 2 3 2 5 7 3" xfId="18553"/>
    <cellStyle name="Normal 2 3 2 5 7 4" xfId="14775"/>
    <cellStyle name="Normal 2 3 2 5 8" xfId="5951"/>
    <cellStyle name="Normal 2 3 2 5 8 2" xfId="20695"/>
    <cellStyle name="Normal 2 3 2 5 8 3" xfId="11434"/>
    <cellStyle name="Normal 2 3 2 5 9" xfId="4246"/>
    <cellStyle name="Normal 2 3 2 5 9 2" xfId="18990"/>
    <cellStyle name="Normal 2 3 2 6" xfId="115"/>
    <cellStyle name="Normal 2 3 2 6 10" xfId="9805"/>
    <cellStyle name="Normal 2 3 2 6 11" xfId="542"/>
    <cellStyle name="Normal 2 3 2 6 2" xfId="802"/>
    <cellStyle name="Normal 2 3 2 6 2 2" xfId="1438"/>
    <cellStyle name="Normal 2 3 2 6 2 2 2" xfId="3143"/>
    <cellStyle name="Normal 2 3 2 6 2 2 2 2" xfId="8626"/>
    <cellStyle name="Normal 2 3 2 6 2 2 2 2 2" xfId="23370"/>
    <cellStyle name="Normal 2 3 2 6 2 2 2 3" xfId="17887"/>
    <cellStyle name="Normal 2 3 2 6 2 2 2 4" xfId="14109"/>
    <cellStyle name="Normal 2 3 2 6 2 2 3" xfId="6921"/>
    <cellStyle name="Normal 2 3 2 6 2 2 3 2" xfId="21665"/>
    <cellStyle name="Normal 2 3 2 6 2 2 3 3" xfId="12404"/>
    <cellStyle name="Normal 2 3 2 6 2 2 4" xfId="5216"/>
    <cellStyle name="Normal 2 3 2 6 2 2 4 2" xfId="19960"/>
    <cellStyle name="Normal 2 3 2 6 2 2 5" xfId="16182"/>
    <cellStyle name="Normal 2 3 2 6 2 2 6" xfId="10699"/>
    <cellStyle name="Normal 2 3 2 6 2 3" xfId="2509"/>
    <cellStyle name="Normal 2 3 2 6 2 3 2" xfId="7992"/>
    <cellStyle name="Normal 2 3 2 6 2 3 2 2" xfId="22736"/>
    <cellStyle name="Normal 2 3 2 6 2 3 3" xfId="17253"/>
    <cellStyle name="Normal 2 3 2 6 2 3 4" xfId="13475"/>
    <cellStyle name="Normal 2 3 2 6 2 4" xfId="6287"/>
    <cellStyle name="Normal 2 3 2 6 2 4 2" xfId="21031"/>
    <cellStyle name="Normal 2 3 2 6 2 4 3" xfId="11770"/>
    <cellStyle name="Normal 2 3 2 6 2 5" xfId="4582"/>
    <cellStyle name="Normal 2 3 2 6 2 5 2" xfId="19326"/>
    <cellStyle name="Normal 2 3 2 6 2 6" xfId="15548"/>
    <cellStyle name="Normal 2 3 2 6 2 7" xfId="10065"/>
    <cellStyle name="Normal 2 3 2 6 3" xfId="1178"/>
    <cellStyle name="Normal 2 3 2 6 3 2" xfId="2883"/>
    <cellStyle name="Normal 2 3 2 6 3 2 2" xfId="8366"/>
    <cellStyle name="Normal 2 3 2 6 3 2 2 2" xfId="23110"/>
    <cellStyle name="Normal 2 3 2 6 3 2 3" xfId="17627"/>
    <cellStyle name="Normal 2 3 2 6 3 2 4" xfId="13849"/>
    <cellStyle name="Normal 2 3 2 6 3 3" xfId="6661"/>
    <cellStyle name="Normal 2 3 2 6 3 3 2" xfId="21405"/>
    <cellStyle name="Normal 2 3 2 6 3 3 3" xfId="12144"/>
    <cellStyle name="Normal 2 3 2 6 3 4" xfId="4956"/>
    <cellStyle name="Normal 2 3 2 6 3 4 2" xfId="19700"/>
    <cellStyle name="Normal 2 3 2 6 3 5" xfId="15922"/>
    <cellStyle name="Normal 2 3 2 6 3 6" xfId="10439"/>
    <cellStyle name="Normal 2 3 2 6 4" xfId="1812"/>
    <cellStyle name="Normal 2 3 2 6 4 2" xfId="3517"/>
    <cellStyle name="Normal 2 3 2 6 4 2 2" xfId="9000"/>
    <cellStyle name="Normal 2 3 2 6 4 2 2 2" xfId="23744"/>
    <cellStyle name="Normal 2 3 2 6 4 2 3" xfId="18261"/>
    <cellStyle name="Normal 2 3 2 6 4 2 4" xfId="14483"/>
    <cellStyle name="Normal 2 3 2 6 4 3" xfId="7295"/>
    <cellStyle name="Normal 2 3 2 6 4 3 2" xfId="22039"/>
    <cellStyle name="Normal 2 3 2 6 4 3 3" xfId="12778"/>
    <cellStyle name="Normal 2 3 2 6 4 4" xfId="5590"/>
    <cellStyle name="Normal 2 3 2 6 4 4 2" xfId="20334"/>
    <cellStyle name="Normal 2 3 2 6 4 5" xfId="16556"/>
    <cellStyle name="Normal 2 3 2 6 4 6" xfId="11073"/>
    <cellStyle name="Normal 2 3 2 6 5" xfId="2249"/>
    <cellStyle name="Normal 2 3 2 6 5 2" xfId="7732"/>
    <cellStyle name="Normal 2 3 2 6 5 2 2" xfId="22476"/>
    <cellStyle name="Normal 2 3 2 6 5 3" xfId="16993"/>
    <cellStyle name="Normal 2 3 2 6 5 4" xfId="13215"/>
    <cellStyle name="Normal 2 3 2 6 6" xfId="3885"/>
    <cellStyle name="Normal 2 3 2 6 6 2" xfId="9368"/>
    <cellStyle name="Normal 2 3 2 6 6 2 2" xfId="24112"/>
    <cellStyle name="Normal 2 3 2 6 6 3" xfId="18629"/>
    <cellStyle name="Normal 2 3 2 6 6 4" xfId="14851"/>
    <cellStyle name="Normal 2 3 2 6 7" xfId="6027"/>
    <cellStyle name="Normal 2 3 2 6 7 2" xfId="20771"/>
    <cellStyle name="Normal 2 3 2 6 7 3" xfId="11510"/>
    <cellStyle name="Normal 2 3 2 6 8" xfId="4322"/>
    <cellStyle name="Normal 2 3 2 6 8 2" xfId="19066"/>
    <cellStyle name="Normal 2 3 2 6 9" xfId="15288"/>
    <cellStyle name="Normal 2 3 2 7" xfId="407"/>
    <cellStyle name="Normal 2 3 2 7 2" xfId="1048"/>
    <cellStyle name="Normal 2 3 2 7 2 2" xfId="2753"/>
    <cellStyle name="Normal 2 3 2 7 2 2 2" xfId="8236"/>
    <cellStyle name="Normal 2 3 2 7 2 2 2 2" xfId="22980"/>
    <cellStyle name="Normal 2 3 2 7 2 2 3" xfId="17497"/>
    <cellStyle name="Normal 2 3 2 7 2 2 4" xfId="13719"/>
    <cellStyle name="Normal 2 3 2 7 2 3" xfId="6531"/>
    <cellStyle name="Normal 2 3 2 7 2 3 2" xfId="21275"/>
    <cellStyle name="Normal 2 3 2 7 2 3 3" xfId="12014"/>
    <cellStyle name="Normal 2 3 2 7 2 4" xfId="4826"/>
    <cellStyle name="Normal 2 3 2 7 2 4 2" xfId="19570"/>
    <cellStyle name="Normal 2 3 2 7 2 5" xfId="15792"/>
    <cellStyle name="Normal 2 3 2 7 2 6" xfId="10309"/>
    <cellStyle name="Normal 2 3 2 7 3" xfId="1682"/>
    <cellStyle name="Normal 2 3 2 7 3 2" xfId="3387"/>
    <cellStyle name="Normal 2 3 2 7 3 2 2" xfId="8870"/>
    <cellStyle name="Normal 2 3 2 7 3 2 2 2" xfId="23614"/>
    <cellStyle name="Normal 2 3 2 7 3 2 3" xfId="18131"/>
    <cellStyle name="Normal 2 3 2 7 3 2 4" xfId="14353"/>
    <cellStyle name="Normal 2 3 2 7 3 3" xfId="7165"/>
    <cellStyle name="Normal 2 3 2 7 3 3 2" xfId="21909"/>
    <cellStyle name="Normal 2 3 2 7 3 3 3" xfId="12648"/>
    <cellStyle name="Normal 2 3 2 7 3 4" xfId="5460"/>
    <cellStyle name="Normal 2 3 2 7 3 4 2" xfId="20204"/>
    <cellStyle name="Normal 2 3 2 7 3 5" xfId="16426"/>
    <cellStyle name="Normal 2 3 2 7 3 6" xfId="10943"/>
    <cellStyle name="Normal 2 3 2 7 4" xfId="2119"/>
    <cellStyle name="Normal 2 3 2 7 4 2" xfId="7602"/>
    <cellStyle name="Normal 2 3 2 7 4 2 2" xfId="22346"/>
    <cellStyle name="Normal 2 3 2 7 4 3" xfId="16863"/>
    <cellStyle name="Normal 2 3 2 7 4 4" xfId="13085"/>
    <cellStyle name="Normal 2 3 2 7 5" xfId="3755"/>
    <cellStyle name="Normal 2 3 2 7 5 2" xfId="9238"/>
    <cellStyle name="Normal 2 3 2 7 5 2 2" xfId="23982"/>
    <cellStyle name="Normal 2 3 2 7 5 3" xfId="18499"/>
    <cellStyle name="Normal 2 3 2 7 5 4" xfId="14721"/>
    <cellStyle name="Normal 2 3 2 7 6" xfId="5897"/>
    <cellStyle name="Normal 2 3 2 7 6 2" xfId="20641"/>
    <cellStyle name="Normal 2 3 2 7 6 3" xfId="11380"/>
    <cellStyle name="Normal 2 3 2 7 7" xfId="4192"/>
    <cellStyle name="Normal 2 3 2 7 7 2" xfId="18936"/>
    <cellStyle name="Normal 2 3 2 7 8" xfId="15158"/>
    <cellStyle name="Normal 2 3 2 7 9" xfId="9675"/>
    <cellStyle name="Normal 2 3 2 8" xfId="672"/>
    <cellStyle name="Normal 2 3 2 8 2" xfId="1308"/>
    <cellStyle name="Normal 2 3 2 8 2 2" xfId="3013"/>
    <cellStyle name="Normal 2 3 2 8 2 2 2" xfId="8496"/>
    <cellStyle name="Normal 2 3 2 8 2 2 2 2" xfId="23240"/>
    <cellStyle name="Normal 2 3 2 8 2 2 3" xfId="17757"/>
    <cellStyle name="Normal 2 3 2 8 2 2 4" xfId="13979"/>
    <cellStyle name="Normal 2 3 2 8 2 3" xfId="6791"/>
    <cellStyle name="Normal 2 3 2 8 2 3 2" xfId="21535"/>
    <cellStyle name="Normal 2 3 2 8 2 3 3" xfId="12274"/>
    <cellStyle name="Normal 2 3 2 8 2 4" xfId="5086"/>
    <cellStyle name="Normal 2 3 2 8 2 4 2" xfId="19830"/>
    <cellStyle name="Normal 2 3 2 8 2 5" xfId="16052"/>
    <cellStyle name="Normal 2 3 2 8 2 6" xfId="10569"/>
    <cellStyle name="Normal 2 3 2 8 3" xfId="1942"/>
    <cellStyle name="Normal 2 3 2 8 3 2" xfId="3647"/>
    <cellStyle name="Normal 2 3 2 8 3 2 2" xfId="9130"/>
    <cellStyle name="Normal 2 3 2 8 3 2 2 2" xfId="23874"/>
    <cellStyle name="Normal 2 3 2 8 3 2 3" xfId="18391"/>
    <cellStyle name="Normal 2 3 2 8 3 2 4" xfId="14613"/>
    <cellStyle name="Normal 2 3 2 8 3 3" xfId="7425"/>
    <cellStyle name="Normal 2 3 2 8 3 3 2" xfId="22169"/>
    <cellStyle name="Normal 2 3 2 8 3 3 3" xfId="12908"/>
    <cellStyle name="Normal 2 3 2 8 3 4" xfId="5720"/>
    <cellStyle name="Normal 2 3 2 8 3 4 2" xfId="20464"/>
    <cellStyle name="Normal 2 3 2 8 3 5" xfId="16686"/>
    <cellStyle name="Normal 2 3 2 8 3 6" xfId="11203"/>
    <cellStyle name="Normal 2 3 2 8 4" xfId="2379"/>
    <cellStyle name="Normal 2 3 2 8 4 2" xfId="7862"/>
    <cellStyle name="Normal 2 3 2 8 4 2 2" xfId="22606"/>
    <cellStyle name="Normal 2 3 2 8 4 3" xfId="17123"/>
    <cellStyle name="Normal 2 3 2 8 4 4" xfId="13345"/>
    <cellStyle name="Normal 2 3 2 8 5" xfId="4015"/>
    <cellStyle name="Normal 2 3 2 8 5 2" xfId="9498"/>
    <cellStyle name="Normal 2 3 2 8 5 2 2" xfId="24242"/>
    <cellStyle name="Normal 2 3 2 8 5 3" xfId="18759"/>
    <cellStyle name="Normal 2 3 2 8 5 4" xfId="14981"/>
    <cellStyle name="Normal 2 3 2 8 6" xfId="6157"/>
    <cellStyle name="Normal 2 3 2 8 6 2" xfId="20901"/>
    <cellStyle name="Normal 2 3 2 8 6 3" xfId="11640"/>
    <cellStyle name="Normal 2 3 2 8 7" xfId="4452"/>
    <cellStyle name="Normal 2 3 2 8 7 2" xfId="19196"/>
    <cellStyle name="Normal 2 3 2 8 8" xfId="15418"/>
    <cellStyle name="Normal 2 3 2 8 9" xfId="9935"/>
    <cellStyle name="Normal 2 3 2 9" xfId="939"/>
    <cellStyle name="Normal 2 3 2 9 2" xfId="1574"/>
    <cellStyle name="Normal 2 3 2 9 2 2" xfId="3279"/>
    <cellStyle name="Normal 2 3 2 9 2 2 2" xfId="8762"/>
    <cellStyle name="Normal 2 3 2 9 2 2 2 2" xfId="23506"/>
    <cellStyle name="Normal 2 3 2 9 2 2 3" xfId="18023"/>
    <cellStyle name="Normal 2 3 2 9 2 2 4" xfId="14245"/>
    <cellStyle name="Normal 2 3 2 9 2 3" xfId="7057"/>
    <cellStyle name="Normal 2 3 2 9 2 3 2" xfId="21801"/>
    <cellStyle name="Normal 2 3 2 9 2 3 3" xfId="12540"/>
    <cellStyle name="Normal 2 3 2 9 2 4" xfId="5352"/>
    <cellStyle name="Normal 2 3 2 9 2 4 2" xfId="20096"/>
    <cellStyle name="Normal 2 3 2 9 2 5" xfId="16318"/>
    <cellStyle name="Normal 2 3 2 9 2 6" xfId="10835"/>
    <cellStyle name="Normal 2 3 2 9 3" xfId="2645"/>
    <cellStyle name="Normal 2 3 2 9 3 2" xfId="8128"/>
    <cellStyle name="Normal 2 3 2 9 3 2 2" xfId="22872"/>
    <cellStyle name="Normal 2 3 2 9 3 3" xfId="17389"/>
    <cellStyle name="Normal 2 3 2 9 3 4" xfId="13611"/>
    <cellStyle name="Normal 2 3 2 9 4" xfId="6423"/>
    <cellStyle name="Normal 2 3 2 9 4 2" xfId="21167"/>
    <cellStyle name="Normal 2 3 2 9 4 3" xfId="11906"/>
    <cellStyle name="Normal 2 3 2 9 5" xfId="4718"/>
    <cellStyle name="Normal 2 3 2 9 5 2" xfId="19462"/>
    <cellStyle name="Normal 2 3 2 9 6" xfId="15684"/>
    <cellStyle name="Normal 2 3 2 9 7" xfId="10201"/>
    <cellStyle name="Normal 2 3 20" xfId="280"/>
    <cellStyle name="Normal 2 3 3" xfId="47"/>
    <cellStyle name="Normal 2 3 3 10" xfId="364"/>
    <cellStyle name="Normal 2 3 3 10 2" xfId="2076"/>
    <cellStyle name="Normal 2 3 3 10 2 2" xfId="7559"/>
    <cellStyle name="Normal 2 3 3 10 2 2 2" xfId="22303"/>
    <cellStyle name="Normal 2 3 3 10 2 3" xfId="16820"/>
    <cellStyle name="Normal 2 3 3 10 2 4" xfId="13042"/>
    <cellStyle name="Normal 2 3 3 10 3" xfId="5854"/>
    <cellStyle name="Normal 2 3 3 10 3 2" xfId="20598"/>
    <cellStyle name="Normal 2 3 3 10 3 3" xfId="11337"/>
    <cellStyle name="Normal 2 3 3 10 4" xfId="4149"/>
    <cellStyle name="Normal 2 3 3 10 4 2" xfId="18893"/>
    <cellStyle name="Normal 2 3 3 10 5" xfId="15115"/>
    <cellStyle name="Normal 2 3 3 10 6" xfId="9632"/>
    <cellStyle name="Normal 2 3 3 11" xfId="1639"/>
    <cellStyle name="Normal 2 3 3 11 2" xfId="3344"/>
    <cellStyle name="Normal 2 3 3 11 2 2" xfId="8827"/>
    <cellStyle name="Normal 2 3 3 11 2 2 2" xfId="23571"/>
    <cellStyle name="Normal 2 3 3 11 2 3" xfId="18088"/>
    <cellStyle name="Normal 2 3 3 11 2 4" xfId="14310"/>
    <cellStyle name="Normal 2 3 3 11 3" xfId="7122"/>
    <cellStyle name="Normal 2 3 3 11 3 2" xfId="21866"/>
    <cellStyle name="Normal 2 3 3 11 3 3" xfId="12605"/>
    <cellStyle name="Normal 2 3 3 11 4" xfId="5417"/>
    <cellStyle name="Normal 2 3 3 11 4 2" xfId="20161"/>
    <cellStyle name="Normal 2 3 3 11 5" xfId="16383"/>
    <cellStyle name="Normal 2 3 3 11 6" xfId="10900"/>
    <cellStyle name="Normal 2 3 3 12" xfId="2007"/>
    <cellStyle name="Normal 2 3 3 12 2" xfId="7490"/>
    <cellStyle name="Normal 2 3 3 12 2 2" xfId="22234"/>
    <cellStyle name="Normal 2 3 3 12 3" xfId="16751"/>
    <cellStyle name="Normal 2 3 3 12 4" xfId="12973"/>
    <cellStyle name="Normal 2 3 3 13" xfId="3712"/>
    <cellStyle name="Normal 2 3 3 13 2" xfId="9195"/>
    <cellStyle name="Normal 2 3 3 13 2 2" xfId="23939"/>
    <cellStyle name="Normal 2 3 3 13 3" xfId="18456"/>
    <cellStyle name="Normal 2 3 3 13 4" xfId="14678"/>
    <cellStyle name="Normal 2 3 3 14" xfId="5785"/>
    <cellStyle name="Normal 2 3 3 14 2" xfId="20529"/>
    <cellStyle name="Normal 2 3 3 14 3" xfId="11268"/>
    <cellStyle name="Normal 2 3 3 15" xfId="4080"/>
    <cellStyle name="Normal 2 3 3 15 2" xfId="18824"/>
    <cellStyle name="Normal 2 3 3 16" xfId="15046"/>
    <cellStyle name="Normal 2 3 3 17" xfId="9563"/>
    <cellStyle name="Normal 2 3 3 18" xfId="292"/>
    <cellStyle name="Normal 2 3 3 2" xfId="78"/>
    <cellStyle name="Normal 2 3 3 2 10" xfId="2034"/>
    <cellStyle name="Normal 2 3 3 2 10 2" xfId="7517"/>
    <cellStyle name="Normal 2 3 3 2 10 2 2" xfId="22261"/>
    <cellStyle name="Normal 2 3 3 2 10 3" xfId="16778"/>
    <cellStyle name="Normal 2 3 3 2 10 4" xfId="13000"/>
    <cellStyle name="Normal 2 3 3 2 11" xfId="3739"/>
    <cellStyle name="Normal 2 3 3 2 11 2" xfId="9222"/>
    <cellStyle name="Normal 2 3 3 2 11 2 2" xfId="23966"/>
    <cellStyle name="Normal 2 3 3 2 11 3" xfId="18483"/>
    <cellStyle name="Normal 2 3 3 2 11 4" xfId="14705"/>
    <cellStyle name="Normal 2 3 3 2 12" xfId="5812"/>
    <cellStyle name="Normal 2 3 3 2 12 2" xfId="20556"/>
    <cellStyle name="Normal 2 3 3 2 12 3" xfId="11295"/>
    <cellStyle name="Normal 2 3 3 2 13" xfId="4107"/>
    <cellStyle name="Normal 2 3 3 2 13 2" xfId="18851"/>
    <cellStyle name="Normal 2 3 3 2 14" xfId="15073"/>
    <cellStyle name="Normal 2 3 3 2 15" xfId="9590"/>
    <cellStyle name="Normal 2 3 3 2 16" xfId="319"/>
    <cellStyle name="Normal 2 3 3 2 2" xfId="218"/>
    <cellStyle name="Normal 2 3 3 2 2 10" xfId="15250"/>
    <cellStyle name="Normal 2 3 3 2 2 11" xfId="9767"/>
    <cellStyle name="Normal 2 3 3 2 2 12" xfId="499"/>
    <cellStyle name="Normal 2 3 3 2 2 2" xfId="634"/>
    <cellStyle name="Normal 2 3 3 2 2 2 10" xfId="9897"/>
    <cellStyle name="Normal 2 3 3 2 2 2 2" xfId="894"/>
    <cellStyle name="Normal 2 3 3 2 2 2 2 2" xfId="1530"/>
    <cellStyle name="Normal 2 3 3 2 2 2 2 2 2" xfId="3235"/>
    <cellStyle name="Normal 2 3 3 2 2 2 2 2 2 2" xfId="8718"/>
    <cellStyle name="Normal 2 3 3 2 2 2 2 2 2 2 2" xfId="23462"/>
    <cellStyle name="Normal 2 3 3 2 2 2 2 2 2 3" xfId="17979"/>
    <cellStyle name="Normal 2 3 3 2 2 2 2 2 2 4" xfId="14201"/>
    <cellStyle name="Normal 2 3 3 2 2 2 2 2 3" xfId="7013"/>
    <cellStyle name="Normal 2 3 3 2 2 2 2 2 3 2" xfId="21757"/>
    <cellStyle name="Normal 2 3 3 2 2 2 2 2 3 3" xfId="12496"/>
    <cellStyle name="Normal 2 3 3 2 2 2 2 2 4" xfId="5308"/>
    <cellStyle name="Normal 2 3 3 2 2 2 2 2 4 2" xfId="20052"/>
    <cellStyle name="Normal 2 3 3 2 2 2 2 2 5" xfId="16274"/>
    <cellStyle name="Normal 2 3 3 2 2 2 2 2 6" xfId="10791"/>
    <cellStyle name="Normal 2 3 3 2 2 2 2 3" xfId="2601"/>
    <cellStyle name="Normal 2 3 3 2 2 2 2 3 2" xfId="8084"/>
    <cellStyle name="Normal 2 3 3 2 2 2 2 3 2 2" xfId="22828"/>
    <cellStyle name="Normal 2 3 3 2 2 2 2 3 3" xfId="17345"/>
    <cellStyle name="Normal 2 3 3 2 2 2 2 3 4" xfId="13567"/>
    <cellStyle name="Normal 2 3 3 2 2 2 2 4" xfId="6379"/>
    <cellStyle name="Normal 2 3 3 2 2 2 2 4 2" xfId="21123"/>
    <cellStyle name="Normal 2 3 3 2 2 2 2 4 3" xfId="11862"/>
    <cellStyle name="Normal 2 3 3 2 2 2 2 5" xfId="4674"/>
    <cellStyle name="Normal 2 3 3 2 2 2 2 5 2" xfId="19418"/>
    <cellStyle name="Normal 2 3 3 2 2 2 2 6" xfId="15640"/>
    <cellStyle name="Normal 2 3 3 2 2 2 2 7" xfId="10157"/>
    <cellStyle name="Normal 2 3 3 2 2 2 3" xfId="1270"/>
    <cellStyle name="Normal 2 3 3 2 2 2 3 2" xfId="2975"/>
    <cellStyle name="Normal 2 3 3 2 2 2 3 2 2" xfId="8458"/>
    <cellStyle name="Normal 2 3 3 2 2 2 3 2 2 2" xfId="23202"/>
    <cellStyle name="Normal 2 3 3 2 2 2 3 2 3" xfId="17719"/>
    <cellStyle name="Normal 2 3 3 2 2 2 3 2 4" xfId="13941"/>
    <cellStyle name="Normal 2 3 3 2 2 2 3 3" xfId="6753"/>
    <cellStyle name="Normal 2 3 3 2 2 2 3 3 2" xfId="21497"/>
    <cellStyle name="Normal 2 3 3 2 2 2 3 3 3" xfId="12236"/>
    <cellStyle name="Normal 2 3 3 2 2 2 3 4" xfId="5048"/>
    <cellStyle name="Normal 2 3 3 2 2 2 3 4 2" xfId="19792"/>
    <cellStyle name="Normal 2 3 3 2 2 2 3 5" xfId="16014"/>
    <cellStyle name="Normal 2 3 3 2 2 2 3 6" xfId="10531"/>
    <cellStyle name="Normal 2 3 3 2 2 2 4" xfId="1904"/>
    <cellStyle name="Normal 2 3 3 2 2 2 4 2" xfId="3609"/>
    <cellStyle name="Normal 2 3 3 2 2 2 4 2 2" xfId="9092"/>
    <cellStyle name="Normal 2 3 3 2 2 2 4 2 2 2" xfId="23836"/>
    <cellStyle name="Normal 2 3 3 2 2 2 4 2 3" xfId="18353"/>
    <cellStyle name="Normal 2 3 3 2 2 2 4 2 4" xfId="14575"/>
    <cellStyle name="Normal 2 3 3 2 2 2 4 3" xfId="7387"/>
    <cellStyle name="Normal 2 3 3 2 2 2 4 3 2" xfId="22131"/>
    <cellStyle name="Normal 2 3 3 2 2 2 4 3 3" xfId="12870"/>
    <cellStyle name="Normal 2 3 3 2 2 2 4 4" xfId="5682"/>
    <cellStyle name="Normal 2 3 3 2 2 2 4 4 2" xfId="20426"/>
    <cellStyle name="Normal 2 3 3 2 2 2 4 5" xfId="16648"/>
    <cellStyle name="Normal 2 3 3 2 2 2 4 6" xfId="11165"/>
    <cellStyle name="Normal 2 3 3 2 2 2 5" xfId="2341"/>
    <cellStyle name="Normal 2 3 3 2 2 2 5 2" xfId="7824"/>
    <cellStyle name="Normal 2 3 3 2 2 2 5 2 2" xfId="22568"/>
    <cellStyle name="Normal 2 3 3 2 2 2 5 3" xfId="17085"/>
    <cellStyle name="Normal 2 3 3 2 2 2 5 4" xfId="13307"/>
    <cellStyle name="Normal 2 3 3 2 2 2 6" xfId="3977"/>
    <cellStyle name="Normal 2 3 3 2 2 2 6 2" xfId="9460"/>
    <cellStyle name="Normal 2 3 3 2 2 2 6 2 2" xfId="24204"/>
    <cellStyle name="Normal 2 3 3 2 2 2 6 3" xfId="18721"/>
    <cellStyle name="Normal 2 3 3 2 2 2 6 4" xfId="14943"/>
    <cellStyle name="Normal 2 3 3 2 2 2 7" xfId="6119"/>
    <cellStyle name="Normal 2 3 3 2 2 2 7 2" xfId="20863"/>
    <cellStyle name="Normal 2 3 3 2 2 2 7 3" xfId="11602"/>
    <cellStyle name="Normal 2 3 3 2 2 2 8" xfId="4414"/>
    <cellStyle name="Normal 2 3 3 2 2 2 8 2" xfId="19158"/>
    <cellStyle name="Normal 2 3 3 2 2 2 9" xfId="15380"/>
    <cellStyle name="Normal 2 3 3 2 2 3" xfId="764"/>
    <cellStyle name="Normal 2 3 3 2 2 3 2" xfId="1400"/>
    <cellStyle name="Normal 2 3 3 2 2 3 2 2" xfId="3105"/>
    <cellStyle name="Normal 2 3 3 2 2 3 2 2 2" xfId="8588"/>
    <cellStyle name="Normal 2 3 3 2 2 3 2 2 2 2" xfId="23332"/>
    <cellStyle name="Normal 2 3 3 2 2 3 2 2 3" xfId="17849"/>
    <cellStyle name="Normal 2 3 3 2 2 3 2 2 4" xfId="14071"/>
    <cellStyle name="Normal 2 3 3 2 2 3 2 3" xfId="6883"/>
    <cellStyle name="Normal 2 3 3 2 2 3 2 3 2" xfId="21627"/>
    <cellStyle name="Normal 2 3 3 2 2 3 2 3 3" xfId="12366"/>
    <cellStyle name="Normal 2 3 3 2 2 3 2 4" xfId="5178"/>
    <cellStyle name="Normal 2 3 3 2 2 3 2 4 2" xfId="19922"/>
    <cellStyle name="Normal 2 3 3 2 2 3 2 5" xfId="16144"/>
    <cellStyle name="Normal 2 3 3 2 2 3 2 6" xfId="10661"/>
    <cellStyle name="Normal 2 3 3 2 2 3 3" xfId="2471"/>
    <cellStyle name="Normal 2 3 3 2 2 3 3 2" xfId="7954"/>
    <cellStyle name="Normal 2 3 3 2 2 3 3 2 2" xfId="22698"/>
    <cellStyle name="Normal 2 3 3 2 2 3 3 3" xfId="17215"/>
    <cellStyle name="Normal 2 3 3 2 2 3 3 4" xfId="13437"/>
    <cellStyle name="Normal 2 3 3 2 2 3 4" xfId="6249"/>
    <cellStyle name="Normal 2 3 3 2 2 3 4 2" xfId="20993"/>
    <cellStyle name="Normal 2 3 3 2 2 3 4 3" xfId="11732"/>
    <cellStyle name="Normal 2 3 3 2 2 3 5" xfId="4544"/>
    <cellStyle name="Normal 2 3 3 2 2 3 5 2" xfId="19288"/>
    <cellStyle name="Normal 2 3 3 2 2 3 6" xfId="15510"/>
    <cellStyle name="Normal 2 3 3 2 2 3 7" xfId="10027"/>
    <cellStyle name="Normal 2 3 3 2 2 4" xfId="1140"/>
    <cellStyle name="Normal 2 3 3 2 2 4 2" xfId="2845"/>
    <cellStyle name="Normal 2 3 3 2 2 4 2 2" xfId="8328"/>
    <cellStyle name="Normal 2 3 3 2 2 4 2 2 2" xfId="23072"/>
    <cellStyle name="Normal 2 3 3 2 2 4 2 3" xfId="17589"/>
    <cellStyle name="Normal 2 3 3 2 2 4 2 4" xfId="13811"/>
    <cellStyle name="Normal 2 3 3 2 2 4 3" xfId="6623"/>
    <cellStyle name="Normal 2 3 3 2 2 4 3 2" xfId="21367"/>
    <cellStyle name="Normal 2 3 3 2 2 4 3 3" xfId="12106"/>
    <cellStyle name="Normal 2 3 3 2 2 4 4" xfId="4918"/>
    <cellStyle name="Normal 2 3 3 2 2 4 4 2" xfId="19662"/>
    <cellStyle name="Normal 2 3 3 2 2 4 5" xfId="15884"/>
    <cellStyle name="Normal 2 3 3 2 2 4 6" xfId="10401"/>
    <cellStyle name="Normal 2 3 3 2 2 5" xfId="1774"/>
    <cellStyle name="Normal 2 3 3 2 2 5 2" xfId="3479"/>
    <cellStyle name="Normal 2 3 3 2 2 5 2 2" xfId="8962"/>
    <cellStyle name="Normal 2 3 3 2 2 5 2 2 2" xfId="23706"/>
    <cellStyle name="Normal 2 3 3 2 2 5 2 3" xfId="18223"/>
    <cellStyle name="Normal 2 3 3 2 2 5 2 4" xfId="14445"/>
    <cellStyle name="Normal 2 3 3 2 2 5 3" xfId="7257"/>
    <cellStyle name="Normal 2 3 3 2 2 5 3 2" xfId="22001"/>
    <cellStyle name="Normal 2 3 3 2 2 5 3 3" xfId="12740"/>
    <cellStyle name="Normal 2 3 3 2 2 5 4" xfId="5552"/>
    <cellStyle name="Normal 2 3 3 2 2 5 4 2" xfId="20296"/>
    <cellStyle name="Normal 2 3 3 2 2 5 5" xfId="16518"/>
    <cellStyle name="Normal 2 3 3 2 2 5 6" xfId="11035"/>
    <cellStyle name="Normal 2 3 3 2 2 6" xfId="2211"/>
    <cellStyle name="Normal 2 3 3 2 2 6 2" xfId="7694"/>
    <cellStyle name="Normal 2 3 3 2 2 6 2 2" xfId="22438"/>
    <cellStyle name="Normal 2 3 3 2 2 6 3" xfId="16955"/>
    <cellStyle name="Normal 2 3 3 2 2 6 4" xfId="13177"/>
    <cellStyle name="Normal 2 3 3 2 2 7" xfId="3847"/>
    <cellStyle name="Normal 2 3 3 2 2 7 2" xfId="9330"/>
    <cellStyle name="Normal 2 3 3 2 2 7 2 2" xfId="24074"/>
    <cellStyle name="Normal 2 3 3 2 2 7 3" xfId="18591"/>
    <cellStyle name="Normal 2 3 3 2 2 7 4" xfId="14813"/>
    <cellStyle name="Normal 2 3 3 2 2 8" xfId="5989"/>
    <cellStyle name="Normal 2 3 3 2 2 8 2" xfId="20733"/>
    <cellStyle name="Normal 2 3 3 2 2 8 3" xfId="11472"/>
    <cellStyle name="Normal 2 3 3 2 2 9" xfId="4284"/>
    <cellStyle name="Normal 2 3 3 2 2 9 2" xfId="19028"/>
    <cellStyle name="Normal 2 3 3 2 3" xfId="219"/>
    <cellStyle name="Normal 2 3 3 2 3 10" xfId="9843"/>
    <cellStyle name="Normal 2 3 3 2 3 11" xfId="580"/>
    <cellStyle name="Normal 2 3 3 2 3 2" xfId="840"/>
    <cellStyle name="Normal 2 3 3 2 3 2 2" xfId="1476"/>
    <cellStyle name="Normal 2 3 3 2 3 2 2 2" xfId="3181"/>
    <cellStyle name="Normal 2 3 3 2 3 2 2 2 2" xfId="8664"/>
    <cellStyle name="Normal 2 3 3 2 3 2 2 2 2 2" xfId="23408"/>
    <cellStyle name="Normal 2 3 3 2 3 2 2 2 3" xfId="17925"/>
    <cellStyle name="Normal 2 3 3 2 3 2 2 2 4" xfId="14147"/>
    <cellStyle name="Normal 2 3 3 2 3 2 2 3" xfId="6959"/>
    <cellStyle name="Normal 2 3 3 2 3 2 2 3 2" xfId="21703"/>
    <cellStyle name="Normal 2 3 3 2 3 2 2 3 3" xfId="12442"/>
    <cellStyle name="Normal 2 3 3 2 3 2 2 4" xfId="5254"/>
    <cellStyle name="Normal 2 3 3 2 3 2 2 4 2" xfId="19998"/>
    <cellStyle name="Normal 2 3 3 2 3 2 2 5" xfId="16220"/>
    <cellStyle name="Normal 2 3 3 2 3 2 2 6" xfId="10737"/>
    <cellStyle name="Normal 2 3 3 2 3 2 3" xfId="2547"/>
    <cellStyle name="Normal 2 3 3 2 3 2 3 2" xfId="8030"/>
    <cellStyle name="Normal 2 3 3 2 3 2 3 2 2" xfId="22774"/>
    <cellStyle name="Normal 2 3 3 2 3 2 3 3" xfId="17291"/>
    <cellStyle name="Normal 2 3 3 2 3 2 3 4" xfId="13513"/>
    <cellStyle name="Normal 2 3 3 2 3 2 4" xfId="6325"/>
    <cellStyle name="Normal 2 3 3 2 3 2 4 2" xfId="21069"/>
    <cellStyle name="Normal 2 3 3 2 3 2 4 3" xfId="11808"/>
    <cellStyle name="Normal 2 3 3 2 3 2 5" xfId="4620"/>
    <cellStyle name="Normal 2 3 3 2 3 2 5 2" xfId="19364"/>
    <cellStyle name="Normal 2 3 3 2 3 2 6" xfId="15586"/>
    <cellStyle name="Normal 2 3 3 2 3 2 7" xfId="10103"/>
    <cellStyle name="Normal 2 3 3 2 3 3" xfId="1216"/>
    <cellStyle name="Normal 2 3 3 2 3 3 2" xfId="2921"/>
    <cellStyle name="Normal 2 3 3 2 3 3 2 2" xfId="8404"/>
    <cellStyle name="Normal 2 3 3 2 3 3 2 2 2" xfId="23148"/>
    <cellStyle name="Normal 2 3 3 2 3 3 2 3" xfId="17665"/>
    <cellStyle name="Normal 2 3 3 2 3 3 2 4" xfId="13887"/>
    <cellStyle name="Normal 2 3 3 2 3 3 3" xfId="6699"/>
    <cellStyle name="Normal 2 3 3 2 3 3 3 2" xfId="21443"/>
    <cellStyle name="Normal 2 3 3 2 3 3 3 3" xfId="12182"/>
    <cellStyle name="Normal 2 3 3 2 3 3 4" xfId="4994"/>
    <cellStyle name="Normal 2 3 3 2 3 3 4 2" xfId="19738"/>
    <cellStyle name="Normal 2 3 3 2 3 3 5" xfId="15960"/>
    <cellStyle name="Normal 2 3 3 2 3 3 6" xfId="10477"/>
    <cellStyle name="Normal 2 3 3 2 3 4" xfId="1850"/>
    <cellStyle name="Normal 2 3 3 2 3 4 2" xfId="3555"/>
    <cellStyle name="Normal 2 3 3 2 3 4 2 2" xfId="9038"/>
    <cellStyle name="Normal 2 3 3 2 3 4 2 2 2" xfId="23782"/>
    <cellStyle name="Normal 2 3 3 2 3 4 2 3" xfId="18299"/>
    <cellStyle name="Normal 2 3 3 2 3 4 2 4" xfId="14521"/>
    <cellStyle name="Normal 2 3 3 2 3 4 3" xfId="7333"/>
    <cellStyle name="Normal 2 3 3 2 3 4 3 2" xfId="22077"/>
    <cellStyle name="Normal 2 3 3 2 3 4 3 3" xfId="12816"/>
    <cellStyle name="Normal 2 3 3 2 3 4 4" xfId="5628"/>
    <cellStyle name="Normal 2 3 3 2 3 4 4 2" xfId="20372"/>
    <cellStyle name="Normal 2 3 3 2 3 4 5" xfId="16594"/>
    <cellStyle name="Normal 2 3 3 2 3 4 6" xfId="11111"/>
    <cellStyle name="Normal 2 3 3 2 3 5" xfId="2287"/>
    <cellStyle name="Normal 2 3 3 2 3 5 2" xfId="7770"/>
    <cellStyle name="Normal 2 3 3 2 3 5 2 2" xfId="22514"/>
    <cellStyle name="Normal 2 3 3 2 3 5 3" xfId="17031"/>
    <cellStyle name="Normal 2 3 3 2 3 5 4" xfId="13253"/>
    <cellStyle name="Normal 2 3 3 2 3 6" xfId="3923"/>
    <cellStyle name="Normal 2 3 3 2 3 6 2" xfId="9406"/>
    <cellStyle name="Normal 2 3 3 2 3 6 2 2" xfId="24150"/>
    <cellStyle name="Normal 2 3 3 2 3 6 3" xfId="18667"/>
    <cellStyle name="Normal 2 3 3 2 3 6 4" xfId="14889"/>
    <cellStyle name="Normal 2 3 3 2 3 7" xfId="6065"/>
    <cellStyle name="Normal 2 3 3 2 3 7 2" xfId="20809"/>
    <cellStyle name="Normal 2 3 3 2 3 7 3" xfId="11548"/>
    <cellStyle name="Normal 2 3 3 2 3 8" xfId="4360"/>
    <cellStyle name="Normal 2 3 3 2 3 8 2" xfId="19104"/>
    <cellStyle name="Normal 2 3 3 2 3 9" xfId="15326"/>
    <cellStyle name="Normal 2 3 3 2 4" xfId="153"/>
    <cellStyle name="Normal 2 3 3 2 4 10" xfId="445"/>
    <cellStyle name="Normal 2 3 3 2 4 2" xfId="1086"/>
    <cellStyle name="Normal 2 3 3 2 4 2 2" xfId="2791"/>
    <cellStyle name="Normal 2 3 3 2 4 2 2 2" xfId="8274"/>
    <cellStyle name="Normal 2 3 3 2 4 2 2 2 2" xfId="23018"/>
    <cellStyle name="Normal 2 3 3 2 4 2 2 3" xfId="17535"/>
    <cellStyle name="Normal 2 3 3 2 4 2 2 4" xfId="13757"/>
    <cellStyle name="Normal 2 3 3 2 4 2 3" xfId="6569"/>
    <cellStyle name="Normal 2 3 3 2 4 2 3 2" xfId="21313"/>
    <cellStyle name="Normal 2 3 3 2 4 2 3 3" xfId="12052"/>
    <cellStyle name="Normal 2 3 3 2 4 2 4" xfId="4864"/>
    <cellStyle name="Normal 2 3 3 2 4 2 4 2" xfId="19608"/>
    <cellStyle name="Normal 2 3 3 2 4 2 5" xfId="15830"/>
    <cellStyle name="Normal 2 3 3 2 4 2 6" xfId="10347"/>
    <cellStyle name="Normal 2 3 3 2 4 3" xfId="1720"/>
    <cellStyle name="Normal 2 3 3 2 4 3 2" xfId="3425"/>
    <cellStyle name="Normal 2 3 3 2 4 3 2 2" xfId="8908"/>
    <cellStyle name="Normal 2 3 3 2 4 3 2 2 2" xfId="23652"/>
    <cellStyle name="Normal 2 3 3 2 4 3 2 3" xfId="18169"/>
    <cellStyle name="Normal 2 3 3 2 4 3 2 4" xfId="14391"/>
    <cellStyle name="Normal 2 3 3 2 4 3 3" xfId="7203"/>
    <cellStyle name="Normal 2 3 3 2 4 3 3 2" xfId="21947"/>
    <cellStyle name="Normal 2 3 3 2 4 3 3 3" xfId="12686"/>
    <cellStyle name="Normal 2 3 3 2 4 3 4" xfId="5498"/>
    <cellStyle name="Normal 2 3 3 2 4 3 4 2" xfId="20242"/>
    <cellStyle name="Normal 2 3 3 2 4 3 5" xfId="16464"/>
    <cellStyle name="Normal 2 3 3 2 4 3 6" xfId="10981"/>
    <cellStyle name="Normal 2 3 3 2 4 4" xfId="2157"/>
    <cellStyle name="Normal 2 3 3 2 4 4 2" xfId="7640"/>
    <cellStyle name="Normal 2 3 3 2 4 4 2 2" xfId="22384"/>
    <cellStyle name="Normal 2 3 3 2 4 4 3" xfId="16901"/>
    <cellStyle name="Normal 2 3 3 2 4 4 4" xfId="13123"/>
    <cellStyle name="Normal 2 3 3 2 4 5" xfId="3793"/>
    <cellStyle name="Normal 2 3 3 2 4 5 2" xfId="9276"/>
    <cellStyle name="Normal 2 3 3 2 4 5 2 2" xfId="24020"/>
    <cellStyle name="Normal 2 3 3 2 4 5 3" xfId="18537"/>
    <cellStyle name="Normal 2 3 3 2 4 5 4" xfId="14759"/>
    <cellStyle name="Normal 2 3 3 2 4 6" xfId="5935"/>
    <cellStyle name="Normal 2 3 3 2 4 6 2" xfId="20679"/>
    <cellStyle name="Normal 2 3 3 2 4 6 3" xfId="11418"/>
    <cellStyle name="Normal 2 3 3 2 4 7" xfId="4230"/>
    <cellStyle name="Normal 2 3 3 2 4 7 2" xfId="18974"/>
    <cellStyle name="Normal 2 3 3 2 4 8" xfId="15196"/>
    <cellStyle name="Normal 2 3 3 2 4 9" xfId="9713"/>
    <cellStyle name="Normal 2 3 3 2 5" xfId="710"/>
    <cellStyle name="Normal 2 3 3 2 5 2" xfId="1346"/>
    <cellStyle name="Normal 2 3 3 2 5 2 2" xfId="3051"/>
    <cellStyle name="Normal 2 3 3 2 5 2 2 2" xfId="8534"/>
    <cellStyle name="Normal 2 3 3 2 5 2 2 2 2" xfId="23278"/>
    <cellStyle name="Normal 2 3 3 2 5 2 2 3" xfId="17795"/>
    <cellStyle name="Normal 2 3 3 2 5 2 2 4" xfId="14017"/>
    <cellStyle name="Normal 2 3 3 2 5 2 3" xfId="6829"/>
    <cellStyle name="Normal 2 3 3 2 5 2 3 2" xfId="21573"/>
    <cellStyle name="Normal 2 3 3 2 5 2 3 3" xfId="12312"/>
    <cellStyle name="Normal 2 3 3 2 5 2 4" xfId="5124"/>
    <cellStyle name="Normal 2 3 3 2 5 2 4 2" xfId="19868"/>
    <cellStyle name="Normal 2 3 3 2 5 2 5" xfId="16090"/>
    <cellStyle name="Normal 2 3 3 2 5 2 6" xfId="10607"/>
    <cellStyle name="Normal 2 3 3 2 5 3" xfId="1980"/>
    <cellStyle name="Normal 2 3 3 2 5 3 2" xfId="3685"/>
    <cellStyle name="Normal 2 3 3 2 5 3 2 2" xfId="9168"/>
    <cellStyle name="Normal 2 3 3 2 5 3 2 2 2" xfId="23912"/>
    <cellStyle name="Normal 2 3 3 2 5 3 2 3" xfId="18429"/>
    <cellStyle name="Normal 2 3 3 2 5 3 2 4" xfId="14651"/>
    <cellStyle name="Normal 2 3 3 2 5 3 3" xfId="7463"/>
    <cellStyle name="Normal 2 3 3 2 5 3 3 2" xfId="22207"/>
    <cellStyle name="Normal 2 3 3 2 5 3 3 3" xfId="12946"/>
    <cellStyle name="Normal 2 3 3 2 5 3 4" xfId="5758"/>
    <cellStyle name="Normal 2 3 3 2 5 3 4 2" xfId="20502"/>
    <cellStyle name="Normal 2 3 3 2 5 3 5" xfId="16724"/>
    <cellStyle name="Normal 2 3 3 2 5 3 6" xfId="11241"/>
    <cellStyle name="Normal 2 3 3 2 5 4" xfId="2417"/>
    <cellStyle name="Normal 2 3 3 2 5 4 2" xfId="7900"/>
    <cellStyle name="Normal 2 3 3 2 5 4 2 2" xfId="22644"/>
    <cellStyle name="Normal 2 3 3 2 5 4 3" xfId="17161"/>
    <cellStyle name="Normal 2 3 3 2 5 4 4" xfId="13383"/>
    <cellStyle name="Normal 2 3 3 2 5 5" xfId="4053"/>
    <cellStyle name="Normal 2 3 3 2 5 5 2" xfId="9536"/>
    <cellStyle name="Normal 2 3 3 2 5 5 2 2" xfId="24280"/>
    <cellStyle name="Normal 2 3 3 2 5 5 3" xfId="18797"/>
    <cellStyle name="Normal 2 3 3 2 5 5 4" xfId="15019"/>
    <cellStyle name="Normal 2 3 3 2 5 6" xfId="6195"/>
    <cellStyle name="Normal 2 3 3 2 5 6 2" xfId="20939"/>
    <cellStyle name="Normal 2 3 3 2 5 6 3" xfId="11678"/>
    <cellStyle name="Normal 2 3 3 2 5 7" xfId="4490"/>
    <cellStyle name="Normal 2 3 3 2 5 7 2" xfId="19234"/>
    <cellStyle name="Normal 2 3 3 2 5 8" xfId="15456"/>
    <cellStyle name="Normal 2 3 3 2 5 9" xfId="9973"/>
    <cellStyle name="Normal 2 3 3 2 6" xfId="978"/>
    <cellStyle name="Normal 2 3 3 2 6 2" xfId="1612"/>
    <cellStyle name="Normal 2 3 3 2 6 2 2" xfId="3317"/>
    <cellStyle name="Normal 2 3 3 2 6 2 2 2" xfId="8800"/>
    <cellStyle name="Normal 2 3 3 2 6 2 2 2 2" xfId="23544"/>
    <cellStyle name="Normal 2 3 3 2 6 2 2 3" xfId="18061"/>
    <cellStyle name="Normal 2 3 3 2 6 2 2 4" xfId="14283"/>
    <cellStyle name="Normal 2 3 3 2 6 2 3" xfId="7095"/>
    <cellStyle name="Normal 2 3 3 2 6 2 3 2" xfId="21839"/>
    <cellStyle name="Normal 2 3 3 2 6 2 3 3" xfId="12578"/>
    <cellStyle name="Normal 2 3 3 2 6 2 4" xfId="5390"/>
    <cellStyle name="Normal 2 3 3 2 6 2 4 2" xfId="20134"/>
    <cellStyle name="Normal 2 3 3 2 6 2 5" xfId="16356"/>
    <cellStyle name="Normal 2 3 3 2 6 2 6" xfId="10873"/>
    <cellStyle name="Normal 2 3 3 2 6 3" xfId="2683"/>
    <cellStyle name="Normal 2 3 3 2 6 3 2" xfId="8166"/>
    <cellStyle name="Normal 2 3 3 2 6 3 2 2" xfId="22910"/>
    <cellStyle name="Normal 2 3 3 2 6 3 3" xfId="17427"/>
    <cellStyle name="Normal 2 3 3 2 6 3 4" xfId="13649"/>
    <cellStyle name="Normal 2 3 3 2 6 4" xfId="6461"/>
    <cellStyle name="Normal 2 3 3 2 6 4 2" xfId="21205"/>
    <cellStyle name="Normal 2 3 3 2 6 4 3" xfId="11944"/>
    <cellStyle name="Normal 2 3 3 2 6 5" xfId="4756"/>
    <cellStyle name="Normal 2 3 3 2 6 5 2" xfId="19500"/>
    <cellStyle name="Normal 2 3 3 2 6 6" xfId="15722"/>
    <cellStyle name="Normal 2 3 3 2 6 7" xfId="10239"/>
    <cellStyle name="Normal 2 3 3 2 7" xfId="1032"/>
    <cellStyle name="Normal 2 3 3 2 7 2" xfId="2737"/>
    <cellStyle name="Normal 2 3 3 2 7 2 2" xfId="8220"/>
    <cellStyle name="Normal 2 3 3 2 7 2 2 2" xfId="22964"/>
    <cellStyle name="Normal 2 3 3 2 7 2 3" xfId="17481"/>
    <cellStyle name="Normal 2 3 3 2 7 2 4" xfId="13703"/>
    <cellStyle name="Normal 2 3 3 2 7 3" xfId="6515"/>
    <cellStyle name="Normal 2 3 3 2 7 3 2" xfId="21259"/>
    <cellStyle name="Normal 2 3 3 2 7 3 3" xfId="11998"/>
    <cellStyle name="Normal 2 3 3 2 7 4" xfId="4810"/>
    <cellStyle name="Normal 2 3 3 2 7 4 2" xfId="19554"/>
    <cellStyle name="Normal 2 3 3 2 7 5" xfId="15776"/>
    <cellStyle name="Normal 2 3 3 2 7 6" xfId="10293"/>
    <cellStyle name="Normal 2 3 3 2 8" xfId="391"/>
    <cellStyle name="Normal 2 3 3 2 8 2" xfId="2103"/>
    <cellStyle name="Normal 2 3 3 2 8 2 2" xfId="7586"/>
    <cellStyle name="Normal 2 3 3 2 8 2 2 2" xfId="22330"/>
    <cellStyle name="Normal 2 3 3 2 8 2 3" xfId="16847"/>
    <cellStyle name="Normal 2 3 3 2 8 2 4" xfId="13069"/>
    <cellStyle name="Normal 2 3 3 2 8 3" xfId="5881"/>
    <cellStyle name="Normal 2 3 3 2 8 3 2" xfId="20625"/>
    <cellStyle name="Normal 2 3 3 2 8 3 3" xfId="11364"/>
    <cellStyle name="Normal 2 3 3 2 8 4" xfId="4176"/>
    <cellStyle name="Normal 2 3 3 2 8 4 2" xfId="18920"/>
    <cellStyle name="Normal 2 3 3 2 8 5" xfId="15142"/>
    <cellStyle name="Normal 2 3 3 2 8 6" xfId="9659"/>
    <cellStyle name="Normal 2 3 3 2 9" xfId="1666"/>
    <cellStyle name="Normal 2 3 3 2 9 2" xfId="3371"/>
    <cellStyle name="Normal 2 3 3 2 9 2 2" xfId="8854"/>
    <cellStyle name="Normal 2 3 3 2 9 2 2 2" xfId="23598"/>
    <cellStyle name="Normal 2 3 3 2 9 2 3" xfId="18115"/>
    <cellStyle name="Normal 2 3 3 2 9 2 4" xfId="14337"/>
    <cellStyle name="Normal 2 3 3 2 9 3" xfId="7149"/>
    <cellStyle name="Normal 2 3 3 2 9 3 2" xfId="21893"/>
    <cellStyle name="Normal 2 3 3 2 9 3 3" xfId="12632"/>
    <cellStyle name="Normal 2 3 3 2 9 4" xfId="5444"/>
    <cellStyle name="Normal 2 3 3 2 9 4 2" xfId="20188"/>
    <cellStyle name="Normal 2 3 3 2 9 5" xfId="16410"/>
    <cellStyle name="Normal 2 3 3 2 9 6" xfId="10927"/>
    <cellStyle name="Normal 2 3 3 3" xfId="220"/>
    <cellStyle name="Normal 2 3 3 3 10" xfId="15275"/>
    <cellStyle name="Normal 2 3 3 3 11" xfId="9792"/>
    <cellStyle name="Normal 2 3 3 3 12" xfId="526"/>
    <cellStyle name="Normal 2 3 3 3 2" xfId="659"/>
    <cellStyle name="Normal 2 3 3 3 2 10" xfId="9922"/>
    <cellStyle name="Normal 2 3 3 3 2 2" xfId="919"/>
    <cellStyle name="Normal 2 3 3 3 2 2 2" xfId="1555"/>
    <cellStyle name="Normal 2 3 3 3 2 2 2 2" xfId="3260"/>
    <cellStyle name="Normal 2 3 3 3 2 2 2 2 2" xfId="8743"/>
    <cellStyle name="Normal 2 3 3 3 2 2 2 2 2 2" xfId="23487"/>
    <cellStyle name="Normal 2 3 3 3 2 2 2 2 3" xfId="18004"/>
    <cellStyle name="Normal 2 3 3 3 2 2 2 2 4" xfId="14226"/>
    <cellStyle name="Normal 2 3 3 3 2 2 2 3" xfId="7038"/>
    <cellStyle name="Normal 2 3 3 3 2 2 2 3 2" xfId="21782"/>
    <cellStyle name="Normal 2 3 3 3 2 2 2 3 3" xfId="12521"/>
    <cellStyle name="Normal 2 3 3 3 2 2 2 4" xfId="5333"/>
    <cellStyle name="Normal 2 3 3 3 2 2 2 4 2" xfId="20077"/>
    <cellStyle name="Normal 2 3 3 3 2 2 2 5" xfId="16299"/>
    <cellStyle name="Normal 2 3 3 3 2 2 2 6" xfId="10816"/>
    <cellStyle name="Normal 2 3 3 3 2 2 3" xfId="2626"/>
    <cellStyle name="Normal 2 3 3 3 2 2 3 2" xfId="8109"/>
    <cellStyle name="Normal 2 3 3 3 2 2 3 2 2" xfId="22853"/>
    <cellStyle name="Normal 2 3 3 3 2 2 3 3" xfId="17370"/>
    <cellStyle name="Normal 2 3 3 3 2 2 3 4" xfId="13592"/>
    <cellStyle name="Normal 2 3 3 3 2 2 4" xfId="6404"/>
    <cellStyle name="Normal 2 3 3 3 2 2 4 2" xfId="21148"/>
    <cellStyle name="Normal 2 3 3 3 2 2 4 3" xfId="11887"/>
    <cellStyle name="Normal 2 3 3 3 2 2 5" xfId="4699"/>
    <cellStyle name="Normal 2 3 3 3 2 2 5 2" xfId="19443"/>
    <cellStyle name="Normal 2 3 3 3 2 2 6" xfId="15665"/>
    <cellStyle name="Normal 2 3 3 3 2 2 7" xfId="10182"/>
    <cellStyle name="Normal 2 3 3 3 2 3" xfId="1295"/>
    <cellStyle name="Normal 2 3 3 3 2 3 2" xfId="3000"/>
    <cellStyle name="Normal 2 3 3 3 2 3 2 2" xfId="8483"/>
    <cellStyle name="Normal 2 3 3 3 2 3 2 2 2" xfId="23227"/>
    <cellStyle name="Normal 2 3 3 3 2 3 2 3" xfId="17744"/>
    <cellStyle name="Normal 2 3 3 3 2 3 2 4" xfId="13966"/>
    <cellStyle name="Normal 2 3 3 3 2 3 3" xfId="6778"/>
    <cellStyle name="Normal 2 3 3 3 2 3 3 2" xfId="21522"/>
    <cellStyle name="Normal 2 3 3 3 2 3 3 3" xfId="12261"/>
    <cellStyle name="Normal 2 3 3 3 2 3 4" xfId="5073"/>
    <cellStyle name="Normal 2 3 3 3 2 3 4 2" xfId="19817"/>
    <cellStyle name="Normal 2 3 3 3 2 3 5" xfId="16039"/>
    <cellStyle name="Normal 2 3 3 3 2 3 6" xfId="10556"/>
    <cellStyle name="Normal 2 3 3 3 2 4" xfId="1929"/>
    <cellStyle name="Normal 2 3 3 3 2 4 2" xfId="3634"/>
    <cellStyle name="Normal 2 3 3 3 2 4 2 2" xfId="9117"/>
    <cellStyle name="Normal 2 3 3 3 2 4 2 2 2" xfId="23861"/>
    <cellStyle name="Normal 2 3 3 3 2 4 2 3" xfId="18378"/>
    <cellStyle name="Normal 2 3 3 3 2 4 2 4" xfId="14600"/>
    <cellStyle name="Normal 2 3 3 3 2 4 3" xfId="7412"/>
    <cellStyle name="Normal 2 3 3 3 2 4 3 2" xfId="22156"/>
    <cellStyle name="Normal 2 3 3 3 2 4 3 3" xfId="12895"/>
    <cellStyle name="Normal 2 3 3 3 2 4 4" xfId="5707"/>
    <cellStyle name="Normal 2 3 3 3 2 4 4 2" xfId="20451"/>
    <cellStyle name="Normal 2 3 3 3 2 4 5" xfId="16673"/>
    <cellStyle name="Normal 2 3 3 3 2 4 6" xfId="11190"/>
    <cellStyle name="Normal 2 3 3 3 2 5" xfId="2366"/>
    <cellStyle name="Normal 2 3 3 3 2 5 2" xfId="7849"/>
    <cellStyle name="Normal 2 3 3 3 2 5 2 2" xfId="22593"/>
    <cellStyle name="Normal 2 3 3 3 2 5 3" xfId="17110"/>
    <cellStyle name="Normal 2 3 3 3 2 5 4" xfId="13332"/>
    <cellStyle name="Normal 2 3 3 3 2 6" xfId="4002"/>
    <cellStyle name="Normal 2 3 3 3 2 6 2" xfId="9485"/>
    <cellStyle name="Normal 2 3 3 3 2 6 2 2" xfId="24229"/>
    <cellStyle name="Normal 2 3 3 3 2 6 3" xfId="18746"/>
    <cellStyle name="Normal 2 3 3 3 2 6 4" xfId="14968"/>
    <cellStyle name="Normal 2 3 3 3 2 7" xfId="6144"/>
    <cellStyle name="Normal 2 3 3 3 2 7 2" xfId="20888"/>
    <cellStyle name="Normal 2 3 3 3 2 7 3" xfId="11627"/>
    <cellStyle name="Normal 2 3 3 3 2 8" xfId="4439"/>
    <cellStyle name="Normal 2 3 3 3 2 8 2" xfId="19183"/>
    <cellStyle name="Normal 2 3 3 3 2 9" xfId="15405"/>
    <cellStyle name="Normal 2 3 3 3 3" xfId="789"/>
    <cellStyle name="Normal 2 3 3 3 3 2" xfId="1425"/>
    <cellStyle name="Normal 2 3 3 3 3 2 2" xfId="3130"/>
    <cellStyle name="Normal 2 3 3 3 3 2 2 2" xfId="8613"/>
    <cellStyle name="Normal 2 3 3 3 3 2 2 2 2" xfId="23357"/>
    <cellStyle name="Normal 2 3 3 3 3 2 2 3" xfId="17874"/>
    <cellStyle name="Normal 2 3 3 3 3 2 2 4" xfId="14096"/>
    <cellStyle name="Normal 2 3 3 3 3 2 3" xfId="6908"/>
    <cellStyle name="Normal 2 3 3 3 3 2 3 2" xfId="21652"/>
    <cellStyle name="Normal 2 3 3 3 3 2 3 3" xfId="12391"/>
    <cellStyle name="Normal 2 3 3 3 3 2 4" xfId="5203"/>
    <cellStyle name="Normal 2 3 3 3 3 2 4 2" xfId="19947"/>
    <cellStyle name="Normal 2 3 3 3 3 2 5" xfId="16169"/>
    <cellStyle name="Normal 2 3 3 3 3 2 6" xfId="10686"/>
    <cellStyle name="Normal 2 3 3 3 3 3" xfId="2496"/>
    <cellStyle name="Normal 2 3 3 3 3 3 2" xfId="7979"/>
    <cellStyle name="Normal 2 3 3 3 3 3 2 2" xfId="22723"/>
    <cellStyle name="Normal 2 3 3 3 3 3 3" xfId="17240"/>
    <cellStyle name="Normal 2 3 3 3 3 3 4" xfId="13462"/>
    <cellStyle name="Normal 2 3 3 3 3 4" xfId="6274"/>
    <cellStyle name="Normal 2 3 3 3 3 4 2" xfId="21018"/>
    <cellStyle name="Normal 2 3 3 3 3 4 3" xfId="11757"/>
    <cellStyle name="Normal 2 3 3 3 3 5" xfId="4569"/>
    <cellStyle name="Normal 2 3 3 3 3 5 2" xfId="19313"/>
    <cellStyle name="Normal 2 3 3 3 3 6" xfId="15535"/>
    <cellStyle name="Normal 2 3 3 3 3 7" xfId="10052"/>
    <cellStyle name="Normal 2 3 3 3 4" xfId="1165"/>
    <cellStyle name="Normal 2 3 3 3 4 2" xfId="2870"/>
    <cellStyle name="Normal 2 3 3 3 4 2 2" xfId="8353"/>
    <cellStyle name="Normal 2 3 3 3 4 2 2 2" xfId="23097"/>
    <cellStyle name="Normal 2 3 3 3 4 2 3" xfId="17614"/>
    <cellStyle name="Normal 2 3 3 3 4 2 4" xfId="13836"/>
    <cellStyle name="Normal 2 3 3 3 4 3" xfId="6648"/>
    <cellStyle name="Normal 2 3 3 3 4 3 2" xfId="21392"/>
    <cellStyle name="Normal 2 3 3 3 4 3 3" xfId="12131"/>
    <cellStyle name="Normal 2 3 3 3 4 4" xfId="4943"/>
    <cellStyle name="Normal 2 3 3 3 4 4 2" xfId="19687"/>
    <cellStyle name="Normal 2 3 3 3 4 5" xfId="15909"/>
    <cellStyle name="Normal 2 3 3 3 4 6" xfId="10426"/>
    <cellStyle name="Normal 2 3 3 3 5" xfId="1799"/>
    <cellStyle name="Normal 2 3 3 3 5 2" xfId="3504"/>
    <cellStyle name="Normal 2 3 3 3 5 2 2" xfId="8987"/>
    <cellStyle name="Normal 2 3 3 3 5 2 2 2" xfId="23731"/>
    <cellStyle name="Normal 2 3 3 3 5 2 3" xfId="18248"/>
    <cellStyle name="Normal 2 3 3 3 5 2 4" xfId="14470"/>
    <cellStyle name="Normal 2 3 3 3 5 3" xfId="7282"/>
    <cellStyle name="Normal 2 3 3 3 5 3 2" xfId="22026"/>
    <cellStyle name="Normal 2 3 3 3 5 3 3" xfId="12765"/>
    <cellStyle name="Normal 2 3 3 3 5 4" xfId="5577"/>
    <cellStyle name="Normal 2 3 3 3 5 4 2" xfId="20321"/>
    <cellStyle name="Normal 2 3 3 3 5 5" xfId="16543"/>
    <cellStyle name="Normal 2 3 3 3 5 6" xfId="11060"/>
    <cellStyle name="Normal 2 3 3 3 6" xfId="2236"/>
    <cellStyle name="Normal 2 3 3 3 6 2" xfId="7719"/>
    <cellStyle name="Normal 2 3 3 3 6 2 2" xfId="22463"/>
    <cellStyle name="Normal 2 3 3 3 6 3" xfId="16980"/>
    <cellStyle name="Normal 2 3 3 3 6 4" xfId="13202"/>
    <cellStyle name="Normal 2 3 3 3 7" xfId="3872"/>
    <cellStyle name="Normal 2 3 3 3 7 2" xfId="9355"/>
    <cellStyle name="Normal 2 3 3 3 7 2 2" xfId="24099"/>
    <cellStyle name="Normal 2 3 3 3 7 3" xfId="18616"/>
    <cellStyle name="Normal 2 3 3 3 7 4" xfId="14838"/>
    <cellStyle name="Normal 2 3 3 3 8" xfId="6014"/>
    <cellStyle name="Normal 2 3 3 3 8 2" xfId="20758"/>
    <cellStyle name="Normal 2 3 3 3 8 3" xfId="11497"/>
    <cellStyle name="Normal 2 3 3 3 9" xfId="4309"/>
    <cellStyle name="Normal 2 3 3 3 9 2" xfId="19053"/>
    <cellStyle name="Normal 2 3 3 4" xfId="221"/>
    <cellStyle name="Normal 2 3 3 4 10" xfId="15223"/>
    <cellStyle name="Normal 2 3 3 4 11" xfId="9740"/>
    <cellStyle name="Normal 2 3 3 4 12" xfId="472"/>
    <cellStyle name="Normal 2 3 3 4 2" xfId="607"/>
    <cellStyle name="Normal 2 3 3 4 2 10" xfId="9870"/>
    <cellStyle name="Normal 2 3 3 4 2 2" xfId="867"/>
    <cellStyle name="Normal 2 3 3 4 2 2 2" xfId="1503"/>
    <cellStyle name="Normal 2 3 3 4 2 2 2 2" xfId="3208"/>
    <cellStyle name="Normal 2 3 3 4 2 2 2 2 2" xfId="8691"/>
    <cellStyle name="Normal 2 3 3 4 2 2 2 2 2 2" xfId="23435"/>
    <cellStyle name="Normal 2 3 3 4 2 2 2 2 3" xfId="17952"/>
    <cellStyle name="Normal 2 3 3 4 2 2 2 2 4" xfId="14174"/>
    <cellStyle name="Normal 2 3 3 4 2 2 2 3" xfId="6986"/>
    <cellStyle name="Normal 2 3 3 4 2 2 2 3 2" xfId="21730"/>
    <cellStyle name="Normal 2 3 3 4 2 2 2 3 3" xfId="12469"/>
    <cellStyle name="Normal 2 3 3 4 2 2 2 4" xfId="5281"/>
    <cellStyle name="Normal 2 3 3 4 2 2 2 4 2" xfId="20025"/>
    <cellStyle name="Normal 2 3 3 4 2 2 2 5" xfId="16247"/>
    <cellStyle name="Normal 2 3 3 4 2 2 2 6" xfId="10764"/>
    <cellStyle name="Normal 2 3 3 4 2 2 3" xfId="2574"/>
    <cellStyle name="Normal 2 3 3 4 2 2 3 2" xfId="8057"/>
    <cellStyle name="Normal 2 3 3 4 2 2 3 2 2" xfId="22801"/>
    <cellStyle name="Normal 2 3 3 4 2 2 3 3" xfId="17318"/>
    <cellStyle name="Normal 2 3 3 4 2 2 3 4" xfId="13540"/>
    <cellStyle name="Normal 2 3 3 4 2 2 4" xfId="6352"/>
    <cellStyle name="Normal 2 3 3 4 2 2 4 2" xfId="21096"/>
    <cellStyle name="Normal 2 3 3 4 2 2 4 3" xfId="11835"/>
    <cellStyle name="Normal 2 3 3 4 2 2 5" xfId="4647"/>
    <cellStyle name="Normal 2 3 3 4 2 2 5 2" xfId="19391"/>
    <cellStyle name="Normal 2 3 3 4 2 2 6" xfId="15613"/>
    <cellStyle name="Normal 2 3 3 4 2 2 7" xfId="10130"/>
    <cellStyle name="Normal 2 3 3 4 2 3" xfId="1243"/>
    <cellStyle name="Normal 2 3 3 4 2 3 2" xfId="2948"/>
    <cellStyle name="Normal 2 3 3 4 2 3 2 2" xfId="8431"/>
    <cellStyle name="Normal 2 3 3 4 2 3 2 2 2" xfId="23175"/>
    <cellStyle name="Normal 2 3 3 4 2 3 2 3" xfId="17692"/>
    <cellStyle name="Normal 2 3 3 4 2 3 2 4" xfId="13914"/>
    <cellStyle name="Normal 2 3 3 4 2 3 3" xfId="6726"/>
    <cellStyle name="Normal 2 3 3 4 2 3 3 2" xfId="21470"/>
    <cellStyle name="Normal 2 3 3 4 2 3 3 3" xfId="12209"/>
    <cellStyle name="Normal 2 3 3 4 2 3 4" xfId="5021"/>
    <cellStyle name="Normal 2 3 3 4 2 3 4 2" xfId="19765"/>
    <cellStyle name="Normal 2 3 3 4 2 3 5" xfId="15987"/>
    <cellStyle name="Normal 2 3 3 4 2 3 6" xfId="10504"/>
    <cellStyle name="Normal 2 3 3 4 2 4" xfId="1877"/>
    <cellStyle name="Normal 2 3 3 4 2 4 2" xfId="3582"/>
    <cellStyle name="Normal 2 3 3 4 2 4 2 2" xfId="9065"/>
    <cellStyle name="Normal 2 3 3 4 2 4 2 2 2" xfId="23809"/>
    <cellStyle name="Normal 2 3 3 4 2 4 2 3" xfId="18326"/>
    <cellStyle name="Normal 2 3 3 4 2 4 2 4" xfId="14548"/>
    <cellStyle name="Normal 2 3 3 4 2 4 3" xfId="7360"/>
    <cellStyle name="Normal 2 3 3 4 2 4 3 2" xfId="22104"/>
    <cellStyle name="Normal 2 3 3 4 2 4 3 3" xfId="12843"/>
    <cellStyle name="Normal 2 3 3 4 2 4 4" xfId="5655"/>
    <cellStyle name="Normal 2 3 3 4 2 4 4 2" xfId="20399"/>
    <cellStyle name="Normal 2 3 3 4 2 4 5" xfId="16621"/>
    <cellStyle name="Normal 2 3 3 4 2 4 6" xfId="11138"/>
    <cellStyle name="Normal 2 3 3 4 2 5" xfId="2314"/>
    <cellStyle name="Normal 2 3 3 4 2 5 2" xfId="7797"/>
    <cellStyle name="Normal 2 3 3 4 2 5 2 2" xfId="22541"/>
    <cellStyle name="Normal 2 3 3 4 2 5 3" xfId="17058"/>
    <cellStyle name="Normal 2 3 3 4 2 5 4" xfId="13280"/>
    <cellStyle name="Normal 2 3 3 4 2 6" xfId="3950"/>
    <cellStyle name="Normal 2 3 3 4 2 6 2" xfId="9433"/>
    <cellStyle name="Normal 2 3 3 4 2 6 2 2" xfId="24177"/>
    <cellStyle name="Normal 2 3 3 4 2 6 3" xfId="18694"/>
    <cellStyle name="Normal 2 3 3 4 2 6 4" xfId="14916"/>
    <cellStyle name="Normal 2 3 3 4 2 7" xfId="6092"/>
    <cellStyle name="Normal 2 3 3 4 2 7 2" xfId="20836"/>
    <cellStyle name="Normal 2 3 3 4 2 7 3" xfId="11575"/>
    <cellStyle name="Normal 2 3 3 4 2 8" xfId="4387"/>
    <cellStyle name="Normal 2 3 3 4 2 8 2" xfId="19131"/>
    <cellStyle name="Normal 2 3 3 4 2 9" xfId="15353"/>
    <cellStyle name="Normal 2 3 3 4 3" xfId="737"/>
    <cellStyle name="Normal 2 3 3 4 3 2" xfId="1373"/>
    <cellStyle name="Normal 2 3 3 4 3 2 2" xfId="3078"/>
    <cellStyle name="Normal 2 3 3 4 3 2 2 2" xfId="8561"/>
    <cellStyle name="Normal 2 3 3 4 3 2 2 2 2" xfId="23305"/>
    <cellStyle name="Normal 2 3 3 4 3 2 2 3" xfId="17822"/>
    <cellStyle name="Normal 2 3 3 4 3 2 2 4" xfId="14044"/>
    <cellStyle name="Normal 2 3 3 4 3 2 3" xfId="6856"/>
    <cellStyle name="Normal 2 3 3 4 3 2 3 2" xfId="21600"/>
    <cellStyle name="Normal 2 3 3 4 3 2 3 3" xfId="12339"/>
    <cellStyle name="Normal 2 3 3 4 3 2 4" xfId="5151"/>
    <cellStyle name="Normal 2 3 3 4 3 2 4 2" xfId="19895"/>
    <cellStyle name="Normal 2 3 3 4 3 2 5" xfId="16117"/>
    <cellStyle name="Normal 2 3 3 4 3 2 6" xfId="10634"/>
    <cellStyle name="Normal 2 3 3 4 3 3" xfId="2444"/>
    <cellStyle name="Normal 2 3 3 4 3 3 2" xfId="7927"/>
    <cellStyle name="Normal 2 3 3 4 3 3 2 2" xfId="22671"/>
    <cellStyle name="Normal 2 3 3 4 3 3 3" xfId="17188"/>
    <cellStyle name="Normal 2 3 3 4 3 3 4" xfId="13410"/>
    <cellStyle name="Normal 2 3 3 4 3 4" xfId="6222"/>
    <cellStyle name="Normal 2 3 3 4 3 4 2" xfId="20966"/>
    <cellStyle name="Normal 2 3 3 4 3 4 3" xfId="11705"/>
    <cellStyle name="Normal 2 3 3 4 3 5" xfId="4517"/>
    <cellStyle name="Normal 2 3 3 4 3 5 2" xfId="19261"/>
    <cellStyle name="Normal 2 3 3 4 3 6" xfId="15483"/>
    <cellStyle name="Normal 2 3 3 4 3 7" xfId="10000"/>
    <cellStyle name="Normal 2 3 3 4 4" xfId="1113"/>
    <cellStyle name="Normal 2 3 3 4 4 2" xfId="2818"/>
    <cellStyle name="Normal 2 3 3 4 4 2 2" xfId="8301"/>
    <cellStyle name="Normal 2 3 3 4 4 2 2 2" xfId="23045"/>
    <cellStyle name="Normal 2 3 3 4 4 2 3" xfId="17562"/>
    <cellStyle name="Normal 2 3 3 4 4 2 4" xfId="13784"/>
    <cellStyle name="Normal 2 3 3 4 4 3" xfId="6596"/>
    <cellStyle name="Normal 2 3 3 4 4 3 2" xfId="21340"/>
    <cellStyle name="Normal 2 3 3 4 4 3 3" xfId="12079"/>
    <cellStyle name="Normal 2 3 3 4 4 4" xfId="4891"/>
    <cellStyle name="Normal 2 3 3 4 4 4 2" xfId="19635"/>
    <cellStyle name="Normal 2 3 3 4 4 5" xfId="15857"/>
    <cellStyle name="Normal 2 3 3 4 4 6" xfId="10374"/>
    <cellStyle name="Normal 2 3 3 4 5" xfId="1747"/>
    <cellStyle name="Normal 2 3 3 4 5 2" xfId="3452"/>
    <cellStyle name="Normal 2 3 3 4 5 2 2" xfId="8935"/>
    <cellStyle name="Normal 2 3 3 4 5 2 2 2" xfId="23679"/>
    <cellStyle name="Normal 2 3 3 4 5 2 3" xfId="18196"/>
    <cellStyle name="Normal 2 3 3 4 5 2 4" xfId="14418"/>
    <cellStyle name="Normal 2 3 3 4 5 3" xfId="7230"/>
    <cellStyle name="Normal 2 3 3 4 5 3 2" xfId="21974"/>
    <cellStyle name="Normal 2 3 3 4 5 3 3" xfId="12713"/>
    <cellStyle name="Normal 2 3 3 4 5 4" xfId="5525"/>
    <cellStyle name="Normal 2 3 3 4 5 4 2" xfId="20269"/>
    <cellStyle name="Normal 2 3 3 4 5 5" xfId="16491"/>
    <cellStyle name="Normal 2 3 3 4 5 6" xfId="11008"/>
    <cellStyle name="Normal 2 3 3 4 6" xfId="2184"/>
    <cellStyle name="Normal 2 3 3 4 6 2" xfId="7667"/>
    <cellStyle name="Normal 2 3 3 4 6 2 2" xfId="22411"/>
    <cellStyle name="Normal 2 3 3 4 6 3" xfId="16928"/>
    <cellStyle name="Normal 2 3 3 4 6 4" xfId="13150"/>
    <cellStyle name="Normal 2 3 3 4 7" xfId="3820"/>
    <cellStyle name="Normal 2 3 3 4 7 2" xfId="9303"/>
    <cellStyle name="Normal 2 3 3 4 7 2 2" xfId="24047"/>
    <cellStyle name="Normal 2 3 3 4 7 3" xfId="18564"/>
    <cellStyle name="Normal 2 3 3 4 7 4" xfId="14786"/>
    <cellStyle name="Normal 2 3 3 4 8" xfId="5962"/>
    <cellStyle name="Normal 2 3 3 4 8 2" xfId="20706"/>
    <cellStyle name="Normal 2 3 3 4 8 3" xfId="11445"/>
    <cellStyle name="Normal 2 3 3 4 9" xfId="4257"/>
    <cellStyle name="Normal 2 3 3 4 9 2" xfId="19001"/>
    <cellStyle name="Normal 2 3 3 5" xfId="126"/>
    <cellStyle name="Normal 2 3 3 5 10" xfId="9816"/>
    <cellStyle name="Normal 2 3 3 5 11" xfId="553"/>
    <cellStyle name="Normal 2 3 3 5 2" xfId="813"/>
    <cellStyle name="Normal 2 3 3 5 2 2" xfId="1449"/>
    <cellStyle name="Normal 2 3 3 5 2 2 2" xfId="3154"/>
    <cellStyle name="Normal 2 3 3 5 2 2 2 2" xfId="8637"/>
    <cellStyle name="Normal 2 3 3 5 2 2 2 2 2" xfId="23381"/>
    <cellStyle name="Normal 2 3 3 5 2 2 2 3" xfId="17898"/>
    <cellStyle name="Normal 2 3 3 5 2 2 2 4" xfId="14120"/>
    <cellStyle name="Normal 2 3 3 5 2 2 3" xfId="6932"/>
    <cellStyle name="Normal 2 3 3 5 2 2 3 2" xfId="21676"/>
    <cellStyle name="Normal 2 3 3 5 2 2 3 3" xfId="12415"/>
    <cellStyle name="Normal 2 3 3 5 2 2 4" xfId="5227"/>
    <cellStyle name="Normal 2 3 3 5 2 2 4 2" xfId="19971"/>
    <cellStyle name="Normal 2 3 3 5 2 2 5" xfId="16193"/>
    <cellStyle name="Normal 2 3 3 5 2 2 6" xfId="10710"/>
    <cellStyle name="Normal 2 3 3 5 2 3" xfId="2520"/>
    <cellStyle name="Normal 2 3 3 5 2 3 2" xfId="8003"/>
    <cellStyle name="Normal 2 3 3 5 2 3 2 2" xfId="22747"/>
    <cellStyle name="Normal 2 3 3 5 2 3 3" xfId="17264"/>
    <cellStyle name="Normal 2 3 3 5 2 3 4" xfId="13486"/>
    <cellStyle name="Normal 2 3 3 5 2 4" xfId="6298"/>
    <cellStyle name="Normal 2 3 3 5 2 4 2" xfId="21042"/>
    <cellStyle name="Normal 2 3 3 5 2 4 3" xfId="11781"/>
    <cellStyle name="Normal 2 3 3 5 2 5" xfId="4593"/>
    <cellStyle name="Normal 2 3 3 5 2 5 2" xfId="19337"/>
    <cellStyle name="Normal 2 3 3 5 2 6" xfId="15559"/>
    <cellStyle name="Normal 2 3 3 5 2 7" xfId="10076"/>
    <cellStyle name="Normal 2 3 3 5 3" xfId="1189"/>
    <cellStyle name="Normal 2 3 3 5 3 2" xfId="2894"/>
    <cellStyle name="Normal 2 3 3 5 3 2 2" xfId="8377"/>
    <cellStyle name="Normal 2 3 3 5 3 2 2 2" xfId="23121"/>
    <cellStyle name="Normal 2 3 3 5 3 2 3" xfId="17638"/>
    <cellStyle name="Normal 2 3 3 5 3 2 4" xfId="13860"/>
    <cellStyle name="Normal 2 3 3 5 3 3" xfId="6672"/>
    <cellStyle name="Normal 2 3 3 5 3 3 2" xfId="21416"/>
    <cellStyle name="Normal 2 3 3 5 3 3 3" xfId="12155"/>
    <cellStyle name="Normal 2 3 3 5 3 4" xfId="4967"/>
    <cellStyle name="Normal 2 3 3 5 3 4 2" xfId="19711"/>
    <cellStyle name="Normal 2 3 3 5 3 5" xfId="15933"/>
    <cellStyle name="Normal 2 3 3 5 3 6" xfId="10450"/>
    <cellStyle name="Normal 2 3 3 5 4" xfId="1823"/>
    <cellStyle name="Normal 2 3 3 5 4 2" xfId="3528"/>
    <cellStyle name="Normal 2 3 3 5 4 2 2" xfId="9011"/>
    <cellStyle name="Normal 2 3 3 5 4 2 2 2" xfId="23755"/>
    <cellStyle name="Normal 2 3 3 5 4 2 3" xfId="18272"/>
    <cellStyle name="Normal 2 3 3 5 4 2 4" xfId="14494"/>
    <cellStyle name="Normal 2 3 3 5 4 3" xfId="7306"/>
    <cellStyle name="Normal 2 3 3 5 4 3 2" xfId="22050"/>
    <cellStyle name="Normal 2 3 3 5 4 3 3" xfId="12789"/>
    <cellStyle name="Normal 2 3 3 5 4 4" xfId="5601"/>
    <cellStyle name="Normal 2 3 3 5 4 4 2" xfId="20345"/>
    <cellStyle name="Normal 2 3 3 5 4 5" xfId="16567"/>
    <cellStyle name="Normal 2 3 3 5 4 6" xfId="11084"/>
    <cellStyle name="Normal 2 3 3 5 5" xfId="2260"/>
    <cellStyle name="Normal 2 3 3 5 5 2" xfId="7743"/>
    <cellStyle name="Normal 2 3 3 5 5 2 2" xfId="22487"/>
    <cellStyle name="Normal 2 3 3 5 5 3" xfId="17004"/>
    <cellStyle name="Normal 2 3 3 5 5 4" xfId="13226"/>
    <cellStyle name="Normal 2 3 3 5 6" xfId="3896"/>
    <cellStyle name="Normal 2 3 3 5 6 2" xfId="9379"/>
    <cellStyle name="Normal 2 3 3 5 6 2 2" xfId="24123"/>
    <cellStyle name="Normal 2 3 3 5 6 3" xfId="18640"/>
    <cellStyle name="Normal 2 3 3 5 6 4" xfId="14862"/>
    <cellStyle name="Normal 2 3 3 5 7" xfId="6038"/>
    <cellStyle name="Normal 2 3 3 5 7 2" xfId="20782"/>
    <cellStyle name="Normal 2 3 3 5 7 3" xfId="11521"/>
    <cellStyle name="Normal 2 3 3 5 8" xfId="4333"/>
    <cellStyle name="Normal 2 3 3 5 8 2" xfId="19077"/>
    <cellStyle name="Normal 2 3 3 5 9" xfId="15299"/>
    <cellStyle name="Normal 2 3 3 6" xfId="418"/>
    <cellStyle name="Normal 2 3 3 6 2" xfId="1059"/>
    <cellStyle name="Normal 2 3 3 6 2 2" xfId="2764"/>
    <cellStyle name="Normal 2 3 3 6 2 2 2" xfId="8247"/>
    <cellStyle name="Normal 2 3 3 6 2 2 2 2" xfId="22991"/>
    <cellStyle name="Normal 2 3 3 6 2 2 3" xfId="17508"/>
    <cellStyle name="Normal 2 3 3 6 2 2 4" xfId="13730"/>
    <cellStyle name="Normal 2 3 3 6 2 3" xfId="6542"/>
    <cellStyle name="Normal 2 3 3 6 2 3 2" xfId="21286"/>
    <cellStyle name="Normal 2 3 3 6 2 3 3" xfId="12025"/>
    <cellStyle name="Normal 2 3 3 6 2 4" xfId="4837"/>
    <cellStyle name="Normal 2 3 3 6 2 4 2" xfId="19581"/>
    <cellStyle name="Normal 2 3 3 6 2 5" xfId="15803"/>
    <cellStyle name="Normal 2 3 3 6 2 6" xfId="10320"/>
    <cellStyle name="Normal 2 3 3 6 3" xfId="1693"/>
    <cellStyle name="Normal 2 3 3 6 3 2" xfId="3398"/>
    <cellStyle name="Normal 2 3 3 6 3 2 2" xfId="8881"/>
    <cellStyle name="Normal 2 3 3 6 3 2 2 2" xfId="23625"/>
    <cellStyle name="Normal 2 3 3 6 3 2 3" xfId="18142"/>
    <cellStyle name="Normal 2 3 3 6 3 2 4" xfId="14364"/>
    <cellStyle name="Normal 2 3 3 6 3 3" xfId="7176"/>
    <cellStyle name="Normal 2 3 3 6 3 3 2" xfId="21920"/>
    <cellStyle name="Normal 2 3 3 6 3 3 3" xfId="12659"/>
    <cellStyle name="Normal 2 3 3 6 3 4" xfId="5471"/>
    <cellStyle name="Normal 2 3 3 6 3 4 2" xfId="20215"/>
    <cellStyle name="Normal 2 3 3 6 3 5" xfId="16437"/>
    <cellStyle name="Normal 2 3 3 6 3 6" xfId="10954"/>
    <cellStyle name="Normal 2 3 3 6 4" xfId="2130"/>
    <cellStyle name="Normal 2 3 3 6 4 2" xfId="7613"/>
    <cellStyle name="Normal 2 3 3 6 4 2 2" xfId="22357"/>
    <cellStyle name="Normal 2 3 3 6 4 3" xfId="16874"/>
    <cellStyle name="Normal 2 3 3 6 4 4" xfId="13096"/>
    <cellStyle name="Normal 2 3 3 6 5" xfId="3766"/>
    <cellStyle name="Normal 2 3 3 6 5 2" xfId="9249"/>
    <cellStyle name="Normal 2 3 3 6 5 2 2" xfId="23993"/>
    <cellStyle name="Normal 2 3 3 6 5 3" xfId="18510"/>
    <cellStyle name="Normal 2 3 3 6 5 4" xfId="14732"/>
    <cellStyle name="Normal 2 3 3 6 6" xfId="5908"/>
    <cellStyle name="Normal 2 3 3 6 6 2" xfId="20652"/>
    <cellStyle name="Normal 2 3 3 6 6 3" xfId="11391"/>
    <cellStyle name="Normal 2 3 3 6 7" xfId="4203"/>
    <cellStyle name="Normal 2 3 3 6 7 2" xfId="18947"/>
    <cellStyle name="Normal 2 3 3 6 8" xfId="15169"/>
    <cellStyle name="Normal 2 3 3 6 9" xfId="9686"/>
    <cellStyle name="Normal 2 3 3 7" xfId="683"/>
    <cellStyle name="Normal 2 3 3 7 2" xfId="1319"/>
    <cellStyle name="Normal 2 3 3 7 2 2" xfId="3024"/>
    <cellStyle name="Normal 2 3 3 7 2 2 2" xfId="8507"/>
    <cellStyle name="Normal 2 3 3 7 2 2 2 2" xfId="23251"/>
    <cellStyle name="Normal 2 3 3 7 2 2 3" xfId="17768"/>
    <cellStyle name="Normal 2 3 3 7 2 2 4" xfId="13990"/>
    <cellStyle name="Normal 2 3 3 7 2 3" xfId="6802"/>
    <cellStyle name="Normal 2 3 3 7 2 3 2" xfId="21546"/>
    <cellStyle name="Normal 2 3 3 7 2 3 3" xfId="12285"/>
    <cellStyle name="Normal 2 3 3 7 2 4" xfId="5097"/>
    <cellStyle name="Normal 2 3 3 7 2 4 2" xfId="19841"/>
    <cellStyle name="Normal 2 3 3 7 2 5" xfId="16063"/>
    <cellStyle name="Normal 2 3 3 7 2 6" xfId="10580"/>
    <cellStyle name="Normal 2 3 3 7 3" xfId="1953"/>
    <cellStyle name="Normal 2 3 3 7 3 2" xfId="3658"/>
    <cellStyle name="Normal 2 3 3 7 3 2 2" xfId="9141"/>
    <cellStyle name="Normal 2 3 3 7 3 2 2 2" xfId="23885"/>
    <cellStyle name="Normal 2 3 3 7 3 2 3" xfId="18402"/>
    <cellStyle name="Normal 2 3 3 7 3 2 4" xfId="14624"/>
    <cellStyle name="Normal 2 3 3 7 3 3" xfId="7436"/>
    <cellStyle name="Normal 2 3 3 7 3 3 2" xfId="22180"/>
    <cellStyle name="Normal 2 3 3 7 3 3 3" xfId="12919"/>
    <cellStyle name="Normal 2 3 3 7 3 4" xfId="5731"/>
    <cellStyle name="Normal 2 3 3 7 3 4 2" xfId="20475"/>
    <cellStyle name="Normal 2 3 3 7 3 5" xfId="16697"/>
    <cellStyle name="Normal 2 3 3 7 3 6" xfId="11214"/>
    <cellStyle name="Normal 2 3 3 7 4" xfId="2390"/>
    <cellStyle name="Normal 2 3 3 7 4 2" xfId="7873"/>
    <cellStyle name="Normal 2 3 3 7 4 2 2" xfId="22617"/>
    <cellStyle name="Normal 2 3 3 7 4 3" xfId="17134"/>
    <cellStyle name="Normal 2 3 3 7 4 4" xfId="13356"/>
    <cellStyle name="Normal 2 3 3 7 5" xfId="4026"/>
    <cellStyle name="Normal 2 3 3 7 5 2" xfId="9509"/>
    <cellStyle name="Normal 2 3 3 7 5 2 2" xfId="24253"/>
    <cellStyle name="Normal 2 3 3 7 5 3" xfId="18770"/>
    <cellStyle name="Normal 2 3 3 7 5 4" xfId="14992"/>
    <cellStyle name="Normal 2 3 3 7 6" xfId="6168"/>
    <cellStyle name="Normal 2 3 3 7 6 2" xfId="20912"/>
    <cellStyle name="Normal 2 3 3 7 6 3" xfId="11651"/>
    <cellStyle name="Normal 2 3 3 7 7" xfId="4463"/>
    <cellStyle name="Normal 2 3 3 7 7 2" xfId="19207"/>
    <cellStyle name="Normal 2 3 3 7 8" xfId="15429"/>
    <cellStyle name="Normal 2 3 3 7 9" xfId="9946"/>
    <cellStyle name="Normal 2 3 3 8" xfId="951"/>
    <cellStyle name="Normal 2 3 3 8 2" xfId="1585"/>
    <cellStyle name="Normal 2 3 3 8 2 2" xfId="3290"/>
    <cellStyle name="Normal 2 3 3 8 2 2 2" xfId="8773"/>
    <cellStyle name="Normal 2 3 3 8 2 2 2 2" xfId="23517"/>
    <cellStyle name="Normal 2 3 3 8 2 2 3" xfId="18034"/>
    <cellStyle name="Normal 2 3 3 8 2 2 4" xfId="14256"/>
    <cellStyle name="Normal 2 3 3 8 2 3" xfId="7068"/>
    <cellStyle name="Normal 2 3 3 8 2 3 2" xfId="21812"/>
    <cellStyle name="Normal 2 3 3 8 2 3 3" xfId="12551"/>
    <cellStyle name="Normal 2 3 3 8 2 4" xfId="5363"/>
    <cellStyle name="Normal 2 3 3 8 2 4 2" xfId="20107"/>
    <cellStyle name="Normal 2 3 3 8 2 5" xfId="16329"/>
    <cellStyle name="Normal 2 3 3 8 2 6" xfId="10846"/>
    <cellStyle name="Normal 2 3 3 8 3" xfId="2656"/>
    <cellStyle name="Normal 2 3 3 8 3 2" xfId="8139"/>
    <cellStyle name="Normal 2 3 3 8 3 2 2" xfId="22883"/>
    <cellStyle name="Normal 2 3 3 8 3 3" xfId="17400"/>
    <cellStyle name="Normal 2 3 3 8 3 4" xfId="13622"/>
    <cellStyle name="Normal 2 3 3 8 4" xfId="6434"/>
    <cellStyle name="Normal 2 3 3 8 4 2" xfId="21178"/>
    <cellStyle name="Normal 2 3 3 8 4 3" xfId="11917"/>
    <cellStyle name="Normal 2 3 3 8 5" xfId="4729"/>
    <cellStyle name="Normal 2 3 3 8 5 2" xfId="19473"/>
    <cellStyle name="Normal 2 3 3 8 6" xfId="15695"/>
    <cellStyle name="Normal 2 3 3 8 7" xfId="10212"/>
    <cellStyle name="Normal 2 3 3 9" xfId="1005"/>
    <cellStyle name="Normal 2 3 3 9 2" xfId="2710"/>
    <cellStyle name="Normal 2 3 3 9 2 2" xfId="8193"/>
    <cellStyle name="Normal 2 3 3 9 2 2 2" xfId="22937"/>
    <cellStyle name="Normal 2 3 3 9 2 3" xfId="17454"/>
    <cellStyle name="Normal 2 3 3 9 2 4" xfId="13676"/>
    <cellStyle name="Normal 2 3 3 9 3" xfId="6488"/>
    <cellStyle name="Normal 2 3 3 9 3 2" xfId="21232"/>
    <cellStyle name="Normal 2 3 3 9 3 3" xfId="11971"/>
    <cellStyle name="Normal 2 3 3 9 4" xfId="4783"/>
    <cellStyle name="Normal 2 3 3 9 4 2" xfId="19527"/>
    <cellStyle name="Normal 2 3 3 9 5" xfId="15749"/>
    <cellStyle name="Normal 2 3 3 9 6" xfId="10266"/>
    <cellStyle name="Normal 2 3 4" xfId="66"/>
    <cellStyle name="Normal 2 3 4 10" xfId="2022"/>
    <cellStyle name="Normal 2 3 4 10 2" xfId="7505"/>
    <cellStyle name="Normal 2 3 4 10 2 2" xfId="22249"/>
    <cellStyle name="Normal 2 3 4 10 3" xfId="16766"/>
    <cellStyle name="Normal 2 3 4 10 4" xfId="12988"/>
    <cellStyle name="Normal 2 3 4 11" xfId="3727"/>
    <cellStyle name="Normal 2 3 4 11 2" xfId="9210"/>
    <cellStyle name="Normal 2 3 4 11 2 2" xfId="23954"/>
    <cellStyle name="Normal 2 3 4 11 3" xfId="18471"/>
    <cellStyle name="Normal 2 3 4 11 4" xfId="14693"/>
    <cellStyle name="Normal 2 3 4 12" xfId="5800"/>
    <cellStyle name="Normal 2 3 4 12 2" xfId="20544"/>
    <cellStyle name="Normal 2 3 4 12 3" xfId="11283"/>
    <cellStyle name="Normal 2 3 4 13" xfId="4095"/>
    <cellStyle name="Normal 2 3 4 13 2" xfId="18839"/>
    <cellStyle name="Normal 2 3 4 14" xfId="15061"/>
    <cellStyle name="Normal 2 3 4 15" xfId="9578"/>
    <cellStyle name="Normal 2 3 4 16" xfId="307"/>
    <cellStyle name="Normal 2 3 4 2" xfId="222"/>
    <cellStyle name="Normal 2 3 4 2 10" xfId="15238"/>
    <cellStyle name="Normal 2 3 4 2 11" xfId="9755"/>
    <cellStyle name="Normal 2 3 4 2 12" xfId="487"/>
    <cellStyle name="Normal 2 3 4 2 2" xfId="622"/>
    <cellStyle name="Normal 2 3 4 2 2 10" xfId="9885"/>
    <cellStyle name="Normal 2 3 4 2 2 2" xfId="882"/>
    <cellStyle name="Normal 2 3 4 2 2 2 2" xfId="1518"/>
    <cellStyle name="Normal 2 3 4 2 2 2 2 2" xfId="3223"/>
    <cellStyle name="Normal 2 3 4 2 2 2 2 2 2" xfId="8706"/>
    <cellStyle name="Normal 2 3 4 2 2 2 2 2 2 2" xfId="23450"/>
    <cellStyle name="Normal 2 3 4 2 2 2 2 2 3" xfId="17967"/>
    <cellStyle name="Normal 2 3 4 2 2 2 2 2 4" xfId="14189"/>
    <cellStyle name="Normal 2 3 4 2 2 2 2 3" xfId="7001"/>
    <cellStyle name="Normal 2 3 4 2 2 2 2 3 2" xfId="21745"/>
    <cellStyle name="Normal 2 3 4 2 2 2 2 3 3" xfId="12484"/>
    <cellStyle name="Normal 2 3 4 2 2 2 2 4" xfId="5296"/>
    <cellStyle name="Normal 2 3 4 2 2 2 2 4 2" xfId="20040"/>
    <cellStyle name="Normal 2 3 4 2 2 2 2 5" xfId="16262"/>
    <cellStyle name="Normal 2 3 4 2 2 2 2 6" xfId="10779"/>
    <cellStyle name="Normal 2 3 4 2 2 2 3" xfId="2589"/>
    <cellStyle name="Normal 2 3 4 2 2 2 3 2" xfId="8072"/>
    <cellStyle name="Normal 2 3 4 2 2 2 3 2 2" xfId="22816"/>
    <cellStyle name="Normal 2 3 4 2 2 2 3 3" xfId="17333"/>
    <cellStyle name="Normal 2 3 4 2 2 2 3 4" xfId="13555"/>
    <cellStyle name="Normal 2 3 4 2 2 2 4" xfId="6367"/>
    <cellStyle name="Normal 2 3 4 2 2 2 4 2" xfId="21111"/>
    <cellStyle name="Normal 2 3 4 2 2 2 4 3" xfId="11850"/>
    <cellStyle name="Normal 2 3 4 2 2 2 5" xfId="4662"/>
    <cellStyle name="Normal 2 3 4 2 2 2 5 2" xfId="19406"/>
    <cellStyle name="Normal 2 3 4 2 2 2 6" xfId="15628"/>
    <cellStyle name="Normal 2 3 4 2 2 2 7" xfId="10145"/>
    <cellStyle name="Normal 2 3 4 2 2 3" xfId="1258"/>
    <cellStyle name="Normal 2 3 4 2 2 3 2" xfId="2963"/>
    <cellStyle name="Normal 2 3 4 2 2 3 2 2" xfId="8446"/>
    <cellStyle name="Normal 2 3 4 2 2 3 2 2 2" xfId="23190"/>
    <cellStyle name="Normal 2 3 4 2 2 3 2 3" xfId="17707"/>
    <cellStyle name="Normal 2 3 4 2 2 3 2 4" xfId="13929"/>
    <cellStyle name="Normal 2 3 4 2 2 3 3" xfId="6741"/>
    <cellStyle name="Normal 2 3 4 2 2 3 3 2" xfId="21485"/>
    <cellStyle name="Normal 2 3 4 2 2 3 3 3" xfId="12224"/>
    <cellStyle name="Normal 2 3 4 2 2 3 4" xfId="5036"/>
    <cellStyle name="Normal 2 3 4 2 2 3 4 2" xfId="19780"/>
    <cellStyle name="Normal 2 3 4 2 2 3 5" xfId="16002"/>
    <cellStyle name="Normal 2 3 4 2 2 3 6" xfId="10519"/>
    <cellStyle name="Normal 2 3 4 2 2 4" xfId="1892"/>
    <cellStyle name="Normal 2 3 4 2 2 4 2" xfId="3597"/>
    <cellStyle name="Normal 2 3 4 2 2 4 2 2" xfId="9080"/>
    <cellStyle name="Normal 2 3 4 2 2 4 2 2 2" xfId="23824"/>
    <cellStyle name="Normal 2 3 4 2 2 4 2 3" xfId="18341"/>
    <cellStyle name="Normal 2 3 4 2 2 4 2 4" xfId="14563"/>
    <cellStyle name="Normal 2 3 4 2 2 4 3" xfId="7375"/>
    <cellStyle name="Normal 2 3 4 2 2 4 3 2" xfId="22119"/>
    <cellStyle name="Normal 2 3 4 2 2 4 3 3" xfId="12858"/>
    <cellStyle name="Normal 2 3 4 2 2 4 4" xfId="5670"/>
    <cellStyle name="Normal 2 3 4 2 2 4 4 2" xfId="20414"/>
    <cellStyle name="Normal 2 3 4 2 2 4 5" xfId="16636"/>
    <cellStyle name="Normal 2 3 4 2 2 4 6" xfId="11153"/>
    <cellStyle name="Normal 2 3 4 2 2 5" xfId="2329"/>
    <cellStyle name="Normal 2 3 4 2 2 5 2" xfId="7812"/>
    <cellStyle name="Normal 2 3 4 2 2 5 2 2" xfId="22556"/>
    <cellStyle name="Normal 2 3 4 2 2 5 3" xfId="17073"/>
    <cellStyle name="Normal 2 3 4 2 2 5 4" xfId="13295"/>
    <cellStyle name="Normal 2 3 4 2 2 6" xfId="3965"/>
    <cellStyle name="Normal 2 3 4 2 2 6 2" xfId="9448"/>
    <cellStyle name="Normal 2 3 4 2 2 6 2 2" xfId="24192"/>
    <cellStyle name="Normal 2 3 4 2 2 6 3" xfId="18709"/>
    <cellStyle name="Normal 2 3 4 2 2 6 4" xfId="14931"/>
    <cellStyle name="Normal 2 3 4 2 2 7" xfId="6107"/>
    <cellStyle name="Normal 2 3 4 2 2 7 2" xfId="20851"/>
    <cellStyle name="Normal 2 3 4 2 2 7 3" xfId="11590"/>
    <cellStyle name="Normal 2 3 4 2 2 8" xfId="4402"/>
    <cellStyle name="Normal 2 3 4 2 2 8 2" xfId="19146"/>
    <cellStyle name="Normal 2 3 4 2 2 9" xfId="15368"/>
    <cellStyle name="Normal 2 3 4 2 3" xfId="752"/>
    <cellStyle name="Normal 2 3 4 2 3 2" xfId="1388"/>
    <cellStyle name="Normal 2 3 4 2 3 2 2" xfId="3093"/>
    <cellStyle name="Normal 2 3 4 2 3 2 2 2" xfId="8576"/>
    <cellStyle name="Normal 2 3 4 2 3 2 2 2 2" xfId="23320"/>
    <cellStyle name="Normal 2 3 4 2 3 2 2 3" xfId="17837"/>
    <cellStyle name="Normal 2 3 4 2 3 2 2 4" xfId="14059"/>
    <cellStyle name="Normal 2 3 4 2 3 2 3" xfId="6871"/>
    <cellStyle name="Normal 2 3 4 2 3 2 3 2" xfId="21615"/>
    <cellStyle name="Normal 2 3 4 2 3 2 3 3" xfId="12354"/>
    <cellStyle name="Normal 2 3 4 2 3 2 4" xfId="5166"/>
    <cellStyle name="Normal 2 3 4 2 3 2 4 2" xfId="19910"/>
    <cellStyle name="Normal 2 3 4 2 3 2 5" xfId="16132"/>
    <cellStyle name="Normal 2 3 4 2 3 2 6" xfId="10649"/>
    <cellStyle name="Normal 2 3 4 2 3 3" xfId="2459"/>
    <cellStyle name="Normal 2 3 4 2 3 3 2" xfId="7942"/>
    <cellStyle name="Normal 2 3 4 2 3 3 2 2" xfId="22686"/>
    <cellStyle name="Normal 2 3 4 2 3 3 3" xfId="17203"/>
    <cellStyle name="Normal 2 3 4 2 3 3 4" xfId="13425"/>
    <cellStyle name="Normal 2 3 4 2 3 4" xfId="6237"/>
    <cellStyle name="Normal 2 3 4 2 3 4 2" xfId="20981"/>
    <cellStyle name="Normal 2 3 4 2 3 4 3" xfId="11720"/>
    <cellStyle name="Normal 2 3 4 2 3 5" xfId="4532"/>
    <cellStyle name="Normal 2 3 4 2 3 5 2" xfId="19276"/>
    <cellStyle name="Normal 2 3 4 2 3 6" xfId="15498"/>
    <cellStyle name="Normal 2 3 4 2 3 7" xfId="10015"/>
    <cellStyle name="Normal 2 3 4 2 4" xfId="1128"/>
    <cellStyle name="Normal 2 3 4 2 4 2" xfId="2833"/>
    <cellStyle name="Normal 2 3 4 2 4 2 2" xfId="8316"/>
    <cellStyle name="Normal 2 3 4 2 4 2 2 2" xfId="23060"/>
    <cellStyle name="Normal 2 3 4 2 4 2 3" xfId="17577"/>
    <cellStyle name="Normal 2 3 4 2 4 2 4" xfId="13799"/>
    <cellStyle name="Normal 2 3 4 2 4 3" xfId="6611"/>
    <cellStyle name="Normal 2 3 4 2 4 3 2" xfId="21355"/>
    <cellStyle name="Normal 2 3 4 2 4 3 3" xfId="12094"/>
    <cellStyle name="Normal 2 3 4 2 4 4" xfId="4906"/>
    <cellStyle name="Normal 2 3 4 2 4 4 2" xfId="19650"/>
    <cellStyle name="Normal 2 3 4 2 4 5" xfId="15872"/>
    <cellStyle name="Normal 2 3 4 2 4 6" xfId="10389"/>
    <cellStyle name="Normal 2 3 4 2 5" xfId="1762"/>
    <cellStyle name="Normal 2 3 4 2 5 2" xfId="3467"/>
    <cellStyle name="Normal 2 3 4 2 5 2 2" xfId="8950"/>
    <cellStyle name="Normal 2 3 4 2 5 2 2 2" xfId="23694"/>
    <cellStyle name="Normal 2 3 4 2 5 2 3" xfId="18211"/>
    <cellStyle name="Normal 2 3 4 2 5 2 4" xfId="14433"/>
    <cellStyle name="Normal 2 3 4 2 5 3" xfId="7245"/>
    <cellStyle name="Normal 2 3 4 2 5 3 2" xfId="21989"/>
    <cellStyle name="Normal 2 3 4 2 5 3 3" xfId="12728"/>
    <cellStyle name="Normal 2 3 4 2 5 4" xfId="5540"/>
    <cellStyle name="Normal 2 3 4 2 5 4 2" xfId="20284"/>
    <cellStyle name="Normal 2 3 4 2 5 5" xfId="16506"/>
    <cellStyle name="Normal 2 3 4 2 5 6" xfId="11023"/>
    <cellStyle name="Normal 2 3 4 2 6" xfId="2199"/>
    <cellStyle name="Normal 2 3 4 2 6 2" xfId="7682"/>
    <cellStyle name="Normal 2 3 4 2 6 2 2" xfId="22426"/>
    <cellStyle name="Normal 2 3 4 2 6 3" xfId="16943"/>
    <cellStyle name="Normal 2 3 4 2 6 4" xfId="13165"/>
    <cellStyle name="Normal 2 3 4 2 7" xfId="3835"/>
    <cellStyle name="Normal 2 3 4 2 7 2" xfId="9318"/>
    <cellStyle name="Normal 2 3 4 2 7 2 2" xfId="24062"/>
    <cellStyle name="Normal 2 3 4 2 7 3" xfId="18579"/>
    <cellStyle name="Normal 2 3 4 2 7 4" xfId="14801"/>
    <cellStyle name="Normal 2 3 4 2 8" xfId="5977"/>
    <cellStyle name="Normal 2 3 4 2 8 2" xfId="20721"/>
    <cellStyle name="Normal 2 3 4 2 8 3" xfId="11460"/>
    <cellStyle name="Normal 2 3 4 2 9" xfId="4272"/>
    <cellStyle name="Normal 2 3 4 2 9 2" xfId="19016"/>
    <cellStyle name="Normal 2 3 4 3" xfId="223"/>
    <cellStyle name="Normal 2 3 4 3 10" xfId="9831"/>
    <cellStyle name="Normal 2 3 4 3 11" xfId="568"/>
    <cellStyle name="Normal 2 3 4 3 2" xfId="828"/>
    <cellStyle name="Normal 2 3 4 3 2 2" xfId="1464"/>
    <cellStyle name="Normal 2 3 4 3 2 2 2" xfId="3169"/>
    <cellStyle name="Normal 2 3 4 3 2 2 2 2" xfId="8652"/>
    <cellStyle name="Normal 2 3 4 3 2 2 2 2 2" xfId="23396"/>
    <cellStyle name="Normal 2 3 4 3 2 2 2 3" xfId="17913"/>
    <cellStyle name="Normal 2 3 4 3 2 2 2 4" xfId="14135"/>
    <cellStyle name="Normal 2 3 4 3 2 2 3" xfId="6947"/>
    <cellStyle name="Normal 2 3 4 3 2 2 3 2" xfId="21691"/>
    <cellStyle name="Normal 2 3 4 3 2 2 3 3" xfId="12430"/>
    <cellStyle name="Normal 2 3 4 3 2 2 4" xfId="5242"/>
    <cellStyle name="Normal 2 3 4 3 2 2 4 2" xfId="19986"/>
    <cellStyle name="Normal 2 3 4 3 2 2 5" xfId="16208"/>
    <cellStyle name="Normal 2 3 4 3 2 2 6" xfId="10725"/>
    <cellStyle name="Normal 2 3 4 3 2 3" xfId="2535"/>
    <cellStyle name="Normal 2 3 4 3 2 3 2" xfId="8018"/>
    <cellStyle name="Normal 2 3 4 3 2 3 2 2" xfId="22762"/>
    <cellStyle name="Normal 2 3 4 3 2 3 3" xfId="17279"/>
    <cellStyle name="Normal 2 3 4 3 2 3 4" xfId="13501"/>
    <cellStyle name="Normal 2 3 4 3 2 4" xfId="6313"/>
    <cellStyle name="Normal 2 3 4 3 2 4 2" xfId="21057"/>
    <cellStyle name="Normal 2 3 4 3 2 4 3" xfId="11796"/>
    <cellStyle name="Normal 2 3 4 3 2 5" xfId="4608"/>
    <cellStyle name="Normal 2 3 4 3 2 5 2" xfId="19352"/>
    <cellStyle name="Normal 2 3 4 3 2 6" xfId="15574"/>
    <cellStyle name="Normal 2 3 4 3 2 7" xfId="10091"/>
    <cellStyle name="Normal 2 3 4 3 3" xfId="1204"/>
    <cellStyle name="Normal 2 3 4 3 3 2" xfId="2909"/>
    <cellStyle name="Normal 2 3 4 3 3 2 2" xfId="8392"/>
    <cellStyle name="Normal 2 3 4 3 3 2 2 2" xfId="23136"/>
    <cellStyle name="Normal 2 3 4 3 3 2 3" xfId="17653"/>
    <cellStyle name="Normal 2 3 4 3 3 2 4" xfId="13875"/>
    <cellStyle name="Normal 2 3 4 3 3 3" xfId="6687"/>
    <cellStyle name="Normal 2 3 4 3 3 3 2" xfId="21431"/>
    <cellStyle name="Normal 2 3 4 3 3 3 3" xfId="12170"/>
    <cellStyle name="Normal 2 3 4 3 3 4" xfId="4982"/>
    <cellStyle name="Normal 2 3 4 3 3 4 2" xfId="19726"/>
    <cellStyle name="Normal 2 3 4 3 3 5" xfId="15948"/>
    <cellStyle name="Normal 2 3 4 3 3 6" xfId="10465"/>
    <cellStyle name="Normal 2 3 4 3 4" xfId="1838"/>
    <cellStyle name="Normal 2 3 4 3 4 2" xfId="3543"/>
    <cellStyle name="Normal 2 3 4 3 4 2 2" xfId="9026"/>
    <cellStyle name="Normal 2 3 4 3 4 2 2 2" xfId="23770"/>
    <cellStyle name="Normal 2 3 4 3 4 2 3" xfId="18287"/>
    <cellStyle name="Normal 2 3 4 3 4 2 4" xfId="14509"/>
    <cellStyle name="Normal 2 3 4 3 4 3" xfId="7321"/>
    <cellStyle name="Normal 2 3 4 3 4 3 2" xfId="22065"/>
    <cellStyle name="Normal 2 3 4 3 4 3 3" xfId="12804"/>
    <cellStyle name="Normal 2 3 4 3 4 4" xfId="5616"/>
    <cellStyle name="Normal 2 3 4 3 4 4 2" xfId="20360"/>
    <cellStyle name="Normal 2 3 4 3 4 5" xfId="16582"/>
    <cellStyle name="Normal 2 3 4 3 4 6" xfId="11099"/>
    <cellStyle name="Normal 2 3 4 3 5" xfId="2275"/>
    <cellStyle name="Normal 2 3 4 3 5 2" xfId="7758"/>
    <cellStyle name="Normal 2 3 4 3 5 2 2" xfId="22502"/>
    <cellStyle name="Normal 2 3 4 3 5 3" xfId="17019"/>
    <cellStyle name="Normal 2 3 4 3 5 4" xfId="13241"/>
    <cellStyle name="Normal 2 3 4 3 6" xfId="3911"/>
    <cellStyle name="Normal 2 3 4 3 6 2" xfId="9394"/>
    <cellStyle name="Normal 2 3 4 3 6 2 2" xfId="24138"/>
    <cellStyle name="Normal 2 3 4 3 6 3" xfId="18655"/>
    <cellStyle name="Normal 2 3 4 3 6 4" xfId="14877"/>
    <cellStyle name="Normal 2 3 4 3 7" xfId="6053"/>
    <cellStyle name="Normal 2 3 4 3 7 2" xfId="20797"/>
    <cellStyle name="Normal 2 3 4 3 7 3" xfId="11536"/>
    <cellStyle name="Normal 2 3 4 3 8" xfId="4348"/>
    <cellStyle name="Normal 2 3 4 3 8 2" xfId="19092"/>
    <cellStyle name="Normal 2 3 4 3 9" xfId="15314"/>
    <cellStyle name="Normal 2 3 4 4" xfId="141"/>
    <cellStyle name="Normal 2 3 4 4 10" xfId="433"/>
    <cellStyle name="Normal 2 3 4 4 2" xfId="1074"/>
    <cellStyle name="Normal 2 3 4 4 2 2" xfId="2779"/>
    <cellStyle name="Normal 2 3 4 4 2 2 2" xfId="8262"/>
    <cellStyle name="Normal 2 3 4 4 2 2 2 2" xfId="23006"/>
    <cellStyle name="Normal 2 3 4 4 2 2 3" xfId="17523"/>
    <cellStyle name="Normal 2 3 4 4 2 2 4" xfId="13745"/>
    <cellStyle name="Normal 2 3 4 4 2 3" xfId="6557"/>
    <cellStyle name="Normal 2 3 4 4 2 3 2" xfId="21301"/>
    <cellStyle name="Normal 2 3 4 4 2 3 3" xfId="12040"/>
    <cellStyle name="Normal 2 3 4 4 2 4" xfId="4852"/>
    <cellStyle name="Normal 2 3 4 4 2 4 2" xfId="19596"/>
    <cellStyle name="Normal 2 3 4 4 2 5" xfId="15818"/>
    <cellStyle name="Normal 2 3 4 4 2 6" xfId="10335"/>
    <cellStyle name="Normal 2 3 4 4 3" xfId="1708"/>
    <cellStyle name="Normal 2 3 4 4 3 2" xfId="3413"/>
    <cellStyle name="Normal 2 3 4 4 3 2 2" xfId="8896"/>
    <cellStyle name="Normal 2 3 4 4 3 2 2 2" xfId="23640"/>
    <cellStyle name="Normal 2 3 4 4 3 2 3" xfId="18157"/>
    <cellStyle name="Normal 2 3 4 4 3 2 4" xfId="14379"/>
    <cellStyle name="Normal 2 3 4 4 3 3" xfId="7191"/>
    <cellStyle name="Normal 2 3 4 4 3 3 2" xfId="21935"/>
    <cellStyle name="Normal 2 3 4 4 3 3 3" xfId="12674"/>
    <cellStyle name="Normal 2 3 4 4 3 4" xfId="5486"/>
    <cellStyle name="Normal 2 3 4 4 3 4 2" xfId="20230"/>
    <cellStyle name="Normal 2 3 4 4 3 5" xfId="16452"/>
    <cellStyle name="Normal 2 3 4 4 3 6" xfId="10969"/>
    <cellStyle name="Normal 2 3 4 4 4" xfId="2145"/>
    <cellStyle name="Normal 2 3 4 4 4 2" xfId="7628"/>
    <cellStyle name="Normal 2 3 4 4 4 2 2" xfId="22372"/>
    <cellStyle name="Normal 2 3 4 4 4 3" xfId="16889"/>
    <cellStyle name="Normal 2 3 4 4 4 4" xfId="13111"/>
    <cellStyle name="Normal 2 3 4 4 5" xfId="3781"/>
    <cellStyle name="Normal 2 3 4 4 5 2" xfId="9264"/>
    <cellStyle name="Normal 2 3 4 4 5 2 2" xfId="24008"/>
    <cellStyle name="Normal 2 3 4 4 5 3" xfId="18525"/>
    <cellStyle name="Normal 2 3 4 4 5 4" xfId="14747"/>
    <cellStyle name="Normal 2 3 4 4 6" xfId="5923"/>
    <cellStyle name="Normal 2 3 4 4 6 2" xfId="20667"/>
    <cellStyle name="Normal 2 3 4 4 6 3" xfId="11406"/>
    <cellStyle name="Normal 2 3 4 4 7" xfId="4218"/>
    <cellStyle name="Normal 2 3 4 4 7 2" xfId="18962"/>
    <cellStyle name="Normal 2 3 4 4 8" xfId="15184"/>
    <cellStyle name="Normal 2 3 4 4 9" xfId="9701"/>
    <cellStyle name="Normal 2 3 4 5" xfId="698"/>
    <cellStyle name="Normal 2 3 4 5 2" xfId="1334"/>
    <cellStyle name="Normal 2 3 4 5 2 2" xfId="3039"/>
    <cellStyle name="Normal 2 3 4 5 2 2 2" xfId="8522"/>
    <cellStyle name="Normal 2 3 4 5 2 2 2 2" xfId="23266"/>
    <cellStyle name="Normal 2 3 4 5 2 2 3" xfId="17783"/>
    <cellStyle name="Normal 2 3 4 5 2 2 4" xfId="14005"/>
    <cellStyle name="Normal 2 3 4 5 2 3" xfId="6817"/>
    <cellStyle name="Normal 2 3 4 5 2 3 2" xfId="21561"/>
    <cellStyle name="Normal 2 3 4 5 2 3 3" xfId="12300"/>
    <cellStyle name="Normal 2 3 4 5 2 4" xfId="5112"/>
    <cellStyle name="Normal 2 3 4 5 2 4 2" xfId="19856"/>
    <cellStyle name="Normal 2 3 4 5 2 5" xfId="16078"/>
    <cellStyle name="Normal 2 3 4 5 2 6" xfId="10595"/>
    <cellStyle name="Normal 2 3 4 5 3" xfId="1968"/>
    <cellStyle name="Normal 2 3 4 5 3 2" xfId="3673"/>
    <cellStyle name="Normal 2 3 4 5 3 2 2" xfId="9156"/>
    <cellStyle name="Normal 2 3 4 5 3 2 2 2" xfId="23900"/>
    <cellStyle name="Normal 2 3 4 5 3 2 3" xfId="18417"/>
    <cellStyle name="Normal 2 3 4 5 3 2 4" xfId="14639"/>
    <cellStyle name="Normal 2 3 4 5 3 3" xfId="7451"/>
    <cellStyle name="Normal 2 3 4 5 3 3 2" xfId="22195"/>
    <cellStyle name="Normal 2 3 4 5 3 3 3" xfId="12934"/>
    <cellStyle name="Normal 2 3 4 5 3 4" xfId="5746"/>
    <cellStyle name="Normal 2 3 4 5 3 4 2" xfId="20490"/>
    <cellStyle name="Normal 2 3 4 5 3 5" xfId="16712"/>
    <cellStyle name="Normal 2 3 4 5 3 6" xfId="11229"/>
    <cellStyle name="Normal 2 3 4 5 4" xfId="2405"/>
    <cellStyle name="Normal 2 3 4 5 4 2" xfId="7888"/>
    <cellStyle name="Normal 2 3 4 5 4 2 2" xfId="22632"/>
    <cellStyle name="Normal 2 3 4 5 4 3" xfId="17149"/>
    <cellStyle name="Normal 2 3 4 5 4 4" xfId="13371"/>
    <cellStyle name="Normal 2 3 4 5 5" xfId="4041"/>
    <cellStyle name="Normal 2 3 4 5 5 2" xfId="9524"/>
    <cellStyle name="Normal 2 3 4 5 5 2 2" xfId="24268"/>
    <cellStyle name="Normal 2 3 4 5 5 3" xfId="18785"/>
    <cellStyle name="Normal 2 3 4 5 5 4" xfId="15007"/>
    <cellStyle name="Normal 2 3 4 5 6" xfId="6183"/>
    <cellStyle name="Normal 2 3 4 5 6 2" xfId="20927"/>
    <cellStyle name="Normal 2 3 4 5 6 3" xfId="11666"/>
    <cellStyle name="Normal 2 3 4 5 7" xfId="4478"/>
    <cellStyle name="Normal 2 3 4 5 7 2" xfId="19222"/>
    <cellStyle name="Normal 2 3 4 5 8" xfId="15444"/>
    <cellStyle name="Normal 2 3 4 5 9" xfId="9961"/>
    <cellStyle name="Normal 2 3 4 6" xfId="966"/>
    <cellStyle name="Normal 2 3 4 6 2" xfId="1600"/>
    <cellStyle name="Normal 2 3 4 6 2 2" xfId="3305"/>
    <cellStyle name="Normal 2 3 4 6 2 2 2" xfId="8788"/>
    <cellStyle name="Normal 2 3 4 6 2 2 2 2" xfId="23532"/>
    <cellStyle name="Normal 2 3 4 6 2 2 3" xfId="18049"/>
    <cellStyle name="Normal 2 3 4 6 2 2 4" xfId="14271"/>
    <cellStyle name="Normal 2 3 4 6 2 3" xfId="7083"/>
    <cellStyle name="Normal 2 3 4 6 2 3 2" xfId="21827"/>
    <cellStyle name="Normal 2 3 4 6 2 3 3" xfId="12566"/>
    <cellStyle name="Normal 2 3 4 6 2 4" xfId="5378"/>
    <cellStyle name="Normal 2 3 4 6 2 4 2" xfId="20122"/>
    <cellStyle name="Normal 2 3 4 6 2 5" xfId="16344"/>
    <cellStyle name="Normal 2 3 4 6 2 6" xfId="10861"/>
    <cellStyle name="Normal 2 3 4 6 3" xfId="2671"/>
    <cellStyle name="Normal 2 3 4 6 3 2" xfId="8154"/>
    <cellStyle name="Normal 2 3 4 6 3 2 2" xfId="22898"/>
    <cellStyle name="Normal 2 3 4 6 3 3" xfId="17415"/>
    <cellStyle name="Normal 2 3 4 6 3 4" xfId="13637"/>
    <cellStyle name="Normal 2 3 4 6 4" xfId="6449"/>
    <cellStyle name="Normal 2 3 4 6 4 2" xfId="21193"/>
    <cellStyle name="Normal 2 3 4 6 4 3" xfId="11932"/>
    <cellStyle name="Normal 2 3 4 6 5" xfId="4744"/>
    <cellStyle name="Normal 2 3 4 6 5 2" xfId="19488"/>
    <cellStyle name="Normal 2 3 4 6 6" xfId="15710"/>
    <cellStyle name="Normal 2 3 4 6 7" xfId="10227"/>
    <cellStyle name="Normal 2 3 4 7" xfId="1020"/>
    <cellStyle name="Normal 2 3 4 7 2" xfId="2725"/>
    <cellStyle name="Normal 2 3 4 7 2 2" xfId="8208"/>
    <cellStyle name="Normal 2 3 4 7 2 2 2" xfId="22952"/>
    <cellStyle name="Normal 2 3 4 7 2 3" xfId="17469"/>
    <cellStyle name="Normal 2 3 4 7 2 4" xfId="13691"/>
    <cellStyle name="Normal 2 3 4 7 3" xfId="6503"/>
    <cellStyle name="Normal 2 3 4 7 3 2" xfId="21247"/>
    <cellStyle name="Normal 2 3 4 7 3 3" xfId="11986"/>
    <cellStyle name="Normal 2 3 4 7 4" xfId="4798"/>
    <cellStyle name="Normal 2 3 4 7 4 2" xfId="19542"/>
    <cellStyle name="Normal 2 3 4 7 5" xfId="15764"/>
    <cellStyle name="Normal 2 3 4 7 6" xfId="10281"/>
    <cellStyle name="Normal 2 3 4 8" xfId="379"/>
    <cellStyle name="Normal 2 3 4 8 2" xfId="2091"/>
    <cellStyle name="Normal 2 3 4 8 2 2" xfId="7574"/>
    <cellStyle name="Normal 2 3 4 8 2 2 2" xfId="22318"/>
    <cellStyle name="Normal 2 3 4 8 2 3" xfId="16835"/>
    <cellStyle name="Normal 2 3 4 8 2 4" xfId="13057"/>
    <cellStyle name="Normal 2 3 4 8 3" xfId="5869"/>
    <cellStyle name="Normal 2 3 4 8 3 2" xfId="20613"/>
    <cellStyle name="Normal 2 3 4 8 3 3" xfId="11352"/>
    <cellStyle name="Normal 2 3 4 8 4" xfId="4164"/>
    <cellStyle name="Normal 2 3 4 8 4 2" xfId="18908"/>
    <cellStyle name="Normal 2 3 4 8 5" xfId="15130"/>
    <cellStyle name="Normal 2 3 4 8 6" xfId="9647"/>
    <cellStyle name="Normal 2 3 4 9" xfId="1654"/>
    <cellStyle name="Normal 2 3 4 9 2" xfId="3359"/>
    <cellStyle name="Normal 2 3 4 9 2 2" xfId="8842"/>
    <cellStyle name="Normal 2 3 4 9 2 2 2" xfId="23586"/>
    <cellStyle name="Normal 2 3 4 9 2 3" xfId="18103"/>
    <cellStyle name="Normal 2 3 4 9 2 4" xfId="14325"/>
    <cellStyle name="Normal 2 3 4 9 3" xfId="7137"/>
    <cellStyle name="Normal 2 3 4 9 3 2" xfId="21881"/>
    <cellStyle name="Normal 2 3 4 9 3 3" xfId="12620"/>
    <cellStyle name="Normal 2 3 4 9 4" xfId="5432"/>
    <cellStyle name="Normal 2 3 4 9 4 2" xfId="20176"/>
    <cellStyle name="Normal 2 3 4 9 5" xfId="16398"/>
    <cellStyle name="Normal 2 3 4 9 6" xfId="10915"/>
    <cellStyle name="Normal 2 3 5" xfId="98"/>
    <cellStyle name="Normal 2 3 5 10" xfId="4124"/>
    <cellStyle name="Normal 2 3 5 10 2" xfId="18868"/>
    <cellStyle name="Normal 2 3 5 11" xfId="15090"/>
    <cellStyle name="Normal 2 3 5 12" xfId="9607"/>
    <cellStyle name="Normal 2 3 5 13" xfId="336"/>
    <cellStyle name="Normal 2 3 5 2" xfId="170"/>
    <cellStyle name="Normal 2 3 5 2 10" xfId="9912"/>
    <cellStyle name="Normal 2 3 5 2 11" xfId="649"/>
    <cellStyle name="Normal 2 3 5 2 2" xfId="909"/>
    <cellStyle name="Normal 2 3 5 2 2 2" xfId="1545"/>
    <cellStyle name="Normal 2 3 5 2 2 2 2" xfId="3250"/>
    <cellStyle name="Normal 2 3 5 2 2 2 2 2" xfId="8733"/>
    <cellStyle name="Normal 2 3 5 2 2 2 2 2 2" xfId="23477"/>
    <cellStyle name="Normal 2 3 5 2 2 2 2 3" xfId="17994"/>
    <cellStyle name="Normal 2 3 5 2 2 2 2 4" xfId="14216"/>
    <cellStyle name="Normal 2 3 5 2 2 2 3" xfId="7028"/>
    <cellStyle name="Normal 2 3 5 2 2 2 3 2" xfId="21772"/>
    <cellStyle name="Normal 2 3 5 2 2 2 3 3" xfId="12511"/>
    <cellStyle name="Normal 2 3 5 2 2 2 4" xfId="5323"/>
    <cellStyle name="Normal 2 3 5 2 2 2 4 2" xfId="20067"/>
    <cellStyle name="Normal 2 3 5 2 2 2 5" xfId="16289"/>
    <cellStyle name="Normal 2 3 5 2 2 2 6" xfId="10806"/>
    <cellStyle name="Normal 2 3 5 2 2 3" xfId="2616"/>
    <cellStyle name="Normal 2 3 5 2 2 3 2" xfId="8099"/>
    <cellStyle name="Normal 2 3 5 2 2 3 2 2" xfId="22843"/>
    <cellStyle name="Normal 2 3 5 2 2 3 3" xfId="17360"/>
    <cellStyle name="Normal 2 3 5 2 2 3 4" xfId="13582"/>
    <cellStyle name="Normal 2 3 5 2 2 4" xfId="6394"/>
    <cellStyle name="Normal 2 3 5 2 2 4 2" xfId="21138"/>
    <cellStyle name="Normal 2 3 5 2 2 4 3" xfId="11877"/>
    <cellStyle name="Normal 2 3 5 2 2 5" xfId="4689"/>
    <cellStyle name="Normal 2 3 5 2 2 5 2" xfId="19433"/>
    <cellStyle name="Normal 2 3 5 2 2 6" xfId="15655"/>
    <cellStyle name="Normal 2 3 5 2 2 7" xfId="10172"/>
    <cellStyle name="Normal 2 3 5 2 3" xfId="1285"/>
    <cellStyle name="Normal 2 3 5 2 3 2" xfId="2990"/>
    <cellStyle name="Normal 2 3 5 2 3 2 2" xfId="8473"/>
    <cellStyle name="Normal 2 3 5 2 3 2 2 2" xfId="23217"/>
    <cellStyle name="Normal 2 3 5 2 3 2 3" xfId="17734"/>
    <cellStyle name="Normal 2 3 5 2 3 2 4" xfId="13956"/>
    <cellStyle name="Normal 2 3 5 2 3 3" xfId="6768"/>
    <cellStyle name="Normal 2 3 5 2 3 3 2" xfId="21512"/>
    <cellStyle name="Normal 2 3 5 2 3 3 3" xfId="12251"/>
    <cellStyle name="Normal 2 3 5 2 3 4" xfId="5063"/>
    <cellStyle name="Normal 2 3 5 2 3 4 2" xfId="19807"/>
    <cellStyle name="Normal 2 3 5 2 3 5" xfId="16029"/>
    <cellStyle name="Normal 2 3 5 2 3 6" xfId="10546"/>
    <cellStyle name="Normal 2 3 5 2 4" xfId="1919"/>
    <cellStyle name="Normal 2 3 5 2 4 2" xfId="3624"/>
    <cellStyle name="Normal 2 3 5 2 4 2 2" xfId="9107"/>
    <cellStyle name="Normal 2 3 5 2 4 2 2 2" xfId="23851"/>
    <cellStyle name="Normal 2 3 5 2 4 2 3" xfId="18368"/>
    <cellStyle name="Normal 2 3 5 2 4 2 4" xfId="14590"/>
    <cellStyle name="Normal 2 3 5 2 4 3" xfId="7402"/>
    <cellStyle name="Normal 2 3 5 2 4 3 2" xfId="22146"/>
    <cellStyle name="Normal 2 3 5 2 4 3 3" xfId="12885"/>
    <cellStyle name="Normal 2 3 5 2 4 4" xfId="5697"/>
    <cellStyle name="Normal 2 3 5 2 4 4 2" xfId="20441"/>
    <cellStyle name="Normal 2 3 5 2 4 5" xfId="16663"/>
    <cellStyle name="Normal 2 3 5 2 4 6" xfId="11180"/>
    <cellStyle name="Normal 2 3 5 2 5" xfId="2356"/>
    <cellStyle name="Normal 2 3 5 2 5 2" xfId="7839"/>
    <cellStyle name="Normal 2 3 5 2 5 2 2" xfId="22583"/>
    <cellStyle name="Normal 2 3 5 2 5 3" xfId="17100"/>
    <cellStyle name="Normal 2 3 5 2 5 4" xfId="13322"/>
    <cellStyle name="Normal 2 3 5 2 6" xfId="3992"/>
    <cellStyle name="Normal 2 3 5 2 6 2" xfId="9475"/>
    <cellStyle name="Normal 2 3 5 2 6 2 2" xfId="24219"/>
    <cellStyle name="Normal 2 3 5 2 6 3" xfId="18736"/>
    <cellStyle name="Normal 2 3 5 2 6 4" xfId="14958"/>
    <cellStyle name="Normal 2 3 5 2 7" xfId="6134"/>
    <cellStyle name="Normal 2 3 5 2 7 2" xfId="20878"/>
    <cellStyle name="Normal 2 3 5 2 7 3" xfId="11617"/>
    <cellStyle name="Normal 2 3 5 2 8" xfId="4429"/>
    <cellStyle name="Normal 2 3 5 2 8 2" xfId="19173"/>
    <cellStyle name="Normal 2 3 5 2 9" xfId="15395"/>
    <cellStyle name="Normal 2 3 5 3" xfId="779"/>
    <cellStyle name="Normal 2 3 5 3 2" xfId="1415"/>
    <cellStyle name="Normal 2 3 5 3 2 2" xfId="3120"/>
    <cellStyle name="Normal 2 3 5 3 2 2 2" xfId="8603"/>
    <cellStyle name="Normal 2 3 5 3 2 2 2 2" xfId="23347"/>
    <cellStyle name="Normal 2 3 5 3 2 2 3" xfId="17864"/>
    <cellStyle name="Normal 2 3 5 3 2 2 4" xfId="14086"/>
    <cellStyle name="Normal 2 3 5 3 2 3" xfId="6898"/>
    <cellStyle name="Normal 2 3 5 3 2 3 2" xfId="21642"/>
    <cellStyle name="Normal 2 3 5 3 2 3 3" xfId="12381"/>
    <cellStyle name="Normal 2 3 5 3 2 4" xfId="5193"/>
    <cellStyle name="Normal 2 3 5 3 2 4 2" xfId="19937"/>
    <cellStyle name="Normal 2 3 5 3 2 5" xfId="16159"/>
    <cellStyle name="Normal 2 3 5 3 2 6" xfId="10676"/>
    <cellStyle name="Normal 2 3 5 3 3" xfId="2486"/>
    <cellStyle name="Normal 2 3 5 3 3 2" xfId="7969"/>
    <cellStyle name="Normal 2 3 5 3 3 2 2" xfId="22713"/>
    <cellStyle name="Normal 2 3 5 3 3 3" xfId="17230"/>
    <cellStyle name="Normal 2 3 5 3 3 4" xfId="13452"/>
    <cellStyle name="Normal 2 3 5 3 4" xfId="6264"/>
    <cellStyle name="Normal 2 3 5 3 4 2" xfId="21008"/>
    <cellStyle name="Normal 2 3 5 3 4 3" xfId="11747"/>
    <cellStyle name="Normal 2 3 5 3 5" xfId="4559"/>
    <cellStyle name="Normal 2 3 5 3 5 2" xfId="19303"/>
    <cellStyle name="Normal 2 3 5 3 6" xfId="15525"/>
    <cellStyle name="Normal 2 3 5 3 7" xfId="10042"/>
    <cellStyle name="Normal 2 3 5 4" xfId="1155"/>
    <cellStyle name="Normal 2 3 5 4 2" xfId="2860"/>
    <cellStyle name="Normal 2 3 5 4 2 2" xfId="8343"/>
    <cellStyle name="Normal 2 3 5 4 2 2 2" xfId="23087"/>
    <cellStyle name="Normal 2 3 5 4 2 3" xfId="17604"/>
    <cellStyle name="Normal 2 3 5 4 2 4" xfId="13826"/>
    <cellStyle name="Normal 2 3 5 4 3" xfId="6638"/>
    <cellStyle name="Normal 2 3 5 4 3 2" xfId="21382"/>
    <cellStyle name="Normal 2 3 5 4 3 3" xfId="12121"/>
    <cellStyle name="Normal 2 3 5 4 4" xfId="4933"/>
    <cellStyle name="Normal 2 3 5 4 4 2" xfId="19677"/>
    <cellStyle name="Normal 2 3 5 4 5" xfId="15899"/>
    <cellStyle name="Normal 2 3 5 4 6" xfId="10416"/>
    <cellStyle name="Normal 2 3 5 5" xfId="514"/>
    <cellStyle name="Normal 2 3 5 5 2" xfId="2226"/>
    <cellStyle name="Normal 2 3 5 5 2 2" xfId="7709"/>
    <cellStyle name="Normal 2 3 5 5 2 2 2" xfId="22453"/>
    <cellStyle name="Normal 2 3 5 5 2 3" xfId="16970"/>
    <cellStyle name="Normal 2 3 5 5 2 4" xfId="13192"/>
    <cellStyle name="Normal 2 3 5 5 3" xfId="6004"/>
    <cellStyle name="Normal 2 3 5 5 3 2" xfId="20748"/>
    <cellStyle name="Normal 2 3 5 5 3 3" xfId="11487"/>
    <cellStyle name="Normal 2 3 5 5 4" xfId="4299"/>
    <cellStyle name="Normal 2 3 5 5 4 2" xfId="19043"/>
    <cellStyle name="Normal 2 3 5 5 5" xfId="15265"/>
    <cellStyle name="Normal 2 3 5 5 6" xfId="9782"/>
    <cellStyle name="Normal 2 3 5 6" xfId="1789"/>
    <cellStyle name="Normal 2 3 5 6 2" xfId="3494"/>
    <cellStyle name="Normal 2 3 5 6 2 2" xfId="8977"/>
    <cellStyle name="Normal 2 3 5 6 2 2 2" xfId="23721"/>
    <cellStyle name="Normal 2 3 5 6 2 3" xfId="18238"/>
    <cellStyle name="Normal 2 3 5 6 2 4" xfId="14460"/>
    <cellStyle name="Normal 2 3 5 6 3" xfId="7272"/>
    <cellStyle name="Normal 2 3 5 6 3 2" xfId="22016"/>
    <cellStyle name="Normal 2 3 5 6 3 3" xfId="12755"/>
    <cellStyle name="Normal 2 3 5 6 4" xfId="5567"/>
    <cellStyle name="Normal 2 3 5 6 4 2" xfId="20311"/>
    <cellStyle name="Normal 2 3 5 6 5" xfId="16533"/>
    <cellStyle name="Normal 2 3 5 6 6" xfId="11050"/>
    <cellStyle name="Normal 2 3 5 7" xfId="2051"/>
    <cellStyle name="Normal 2 3 5 7 2" xfId="7534"/>
    <cellStyle name="Normal 2 3 5 7 2 2" xfId="22278"/>
    <cellStyle name="Normal 2 3 5 7 3" xfId="16795"/>
    <cellStyle name="Normal 2 3 5 7 4" xfId="13017"/>
    <cellStyle name="Normal 2 3 5 8" xfId="3862"/>
    <cellStyle name="Normal 2 3 5 8 2" xfId="9345"/>
    <cellStyle name="Normal 2 3 5 8 2 2" xfId="24089"/>
    <cellStyle name="Normal 2 3 5 8 3" xfId="18606"/>
    <cellStyle name="Normal 2 3 5 8 4" xfId="14828"/>
    <cellStyle name="Normal 2 3 5 9" xfId="5829"/>
    <cellStyle name="Normal 2 3 5 9 2" xfId="20573"/>
    <cellStyle name="Normal 2 3 5 9 3" xfId="11312"/>
    <cellStyle name="Normal 2 3 6" xfId="224"/>
    <cellStyle name="Normal 2 3 6 10" xfId="15211"/>
    <cellStyle name="Normal 2 3 6 11" xfId="9728"/>
    <cellStyle name="Normal 2 3 6 12" xfId="460"/>
    <cellStyle name="Normal 2 3 6 2" xfId="595"/>
    <cellStyle name="Normal 2 3 6 2 10" xfId="9858"/>
    <cellStyle name="Normal 2 3 6 2 2" xfId="855"/>
    <cellStyle name="Normal 2 3 6 2 2 2" xfId="1491"/>
    <cellStyle name="Normal 2 3 6 2 2 2 2" xfId="3196"/>
    <cellStyle name="Normal 2 3 6 2 2 2 2 2" xfId="8679"/>
    <cellStyle name="Normal 2 3 6 2 2 2 2 2 2" xfId="23423"/>
    <cellStyle name="Normal 2 3 6 2 2 2 2 3" xfId="17940"/>
    <cellStyle name="Normal 2 3 6 2 2 2 2 4" xfId="14162"/>
    <cellStyle name="Normal 2 3 6 2 2 2 3" xfId="6974"/>
    <cellStyle name="Normal 2 3 6 2 2 2 3 2" xfId="21718"/>
    <cellStyle name="Normal 2 3 6 2 2 2 3 3" xfId="12457"/>
    <cellStyle name="Normal 2 3 6 2 2 2 4" xfId="5269"/>
    <cellStyle name="Normal 2 3 6 2 2 2 4 2" xfId="20013"/>
    <cellStyle name="Normal 2 3 6 2 2 2 5" xfId="16235"/>
    <cellStyle name="Normal 2 3 6 2 2 2 6" xfId="10752"/>
    <cellStyle name="Normal 2 3 6 2 2 3" xfId="2562"/>
    <cellStyle name="Normal 2 3 6 2 2 3 2" xfId="8045"/>
    <cellStyle name="Normal 2 3 6 2 2 3 2 2" xfId="22789"/>
    <cellStyle name="Normal 2 3 6 2 2 3 3" xfId="17306"/>
    <cellStyle name="Normal 2 3 6 2 2 3 4" xfId="13528"/>
    <cellStyle name="Normal 2 3 6 2 2 4" xfId="6340"/>
    <cellStyle name="Normal 2 3 6 2 2 4 2" xfId="21084"/>
    <cellStyle name="Normal 2 3 6 2 2 4 3" xfId="11823"/>
    <cellStyle name="Normal 2 3 6 2 2 5" xfId="4635"/>
    <cellStyle name="Normal 2 3 6 2 2 5 2" xfId="19379"/>
    <cellStyle name="Normal 2 3 6 2 2 6" xfId="15601"/>
    <cellStyle name="Normal 2 3 6 2 2 7" xfId="10118"/>
    <cellStyle name="Normal 2 3 6 2 3" xfId="1231"/>
    <cellStyle name="Normal 2 3 6 2 3 2" xfId="2936"/>
    <cellStyle name="Normal 2 3 6 2 3 2 2" xfId="8419"/>
    <cellStyle name="Normal 2 3 6 2 3 2 2 2" xfId="23163"/>
    <cellStyle name="Normal 2 3 6 2 3 2 3" xfId="17680"/>
    <cellStyle name="Normal 2 3 6 2 3 2 4" xfId="13902"/>
    <cellStyle name="Normal 2 3 6 2 3 3" xfId="6714"/>
    <cellStyle name="Normal 2 3 6 2 3 3 2" xfId="21458"/>
    <cellStyle name="Normal 2 3 6 2 3 3 3" xfId="12197"/>
    <cellStyle name="Normal 2 3 6 2 3 4" xfId="5009"/>
    <cellStyle name="Normal 2 3 6 2 3 4 2" xfId="19753"/>
    <cellStyle name="Normal 2 3 6 2 3 5" xfId="15975"/>
    <cellStyle name="Normal 2 3 6 2 3 6" xfId="10492"/>
    <cellStyle name="Normal 2 3 6 2 4" xfId="1865"/>
    <cellStyle name="Normal 2 3 6 2 4 2" xfId="3570"/>
    <cellStyle name="Normal 2 3 6 2 4 2 2" xfId="9053"/>
    <cellStyle name="Normal 2 3 6 2 4 2 2 2" xfId="23797"/>
    <cellStyle name="Normal 2 3 6 2 4 2 3" xfId="18314"/>
    <cellStyle name="Normal 2 3 6 2 4 2 4" xfId="14536"/>
    <cellStyle name="Normal 2 3 6 2 4 3" xfId="7348"/>
    <cellStyle name="Normal 2 3 6 2 4 3 2" xfId="22092"/>
    <cellStyle name="Normal 2 3 6 2 4 3 3" xfId="12831"/>
    <cellStyle name="Normal 2 3 6 2 4 4" xfId="5643"/>
    <cellStyle name="Normal 2 3 6 2 4 4 2" xfId="20387"/>
    <cellStyle name="Normal 2 3 6 2 4 5" xfId="16609"/>
    <cellStyle name="Normal 2 3 6 2 4 6" xfId="11126"/>
    <cellStyle name="Normal 2 3 6 2 5" xfId="2302"/>
    <cellStyle name="Normal 2 3 6 2 5 2" xfId="7785"/>
    <cellStyle name="Normal 2 3 6 2 5 2 2" xfId="22529"/>
    <cellStyle name="Normal 2 3 6 2 5 3" xfId="17046"/>
    <cellStyle name="Normal 2 3 6 2 5 4" xfId="13268"/>
    <cellStyle name="Normal 2 3 6 2 6" xfId="3938"/>
    <cellStyle name="Normal 2 3 6 2 6 2" xfId="9421"/>
    <cellStyle name="Normal 2 3 6 2 6 2 2" xfId="24165"/>
    <cellStyle name="Normal 2 3 6 2 6 3" xfId="18682"/>
    <cellStyle name="Normal 2 3 6 2 6 4" xfId="14904"/>
    <cellStyle name="Normal 2 3 6 2 7" xfId="6080"/>
    <cellStyle name="Normal 2 3 6 2 7 2" xfId="20824"/>
    <cellStyle name="Normal 2 3 6 2 7 3" xfId="11563"/>
    <cellStyle name="Normal 2 3 6 2 8" xfId="4375"/>
    <cellStyle name="Normal 2 3 6 2 8 2" xfId="19119"/>
    <cellStyle name="Normal 2 3 6 2 9" xfId="15341"/>
    <cellStyle name="Normal 2 3 6 3" xfId="725"/>
    <cellStyle name="Normal 2 3 6 3 2" xfId="1361"/>
    <cellStyle name="Normal 2 3 6 3 2 2" xfId="3066"/>
    <cellStyle name="Normal 2 3 6 3 2 2 2" xfId="8549"/>
    <cellStyle name="Normal 2 3 6 3 2 2 2 2" xfId="23293"/>
    <cellStyle name="Normal 2 3 6 3 2 2 3" xfId="17810"/>
    <cellStyle name="Normal 2 3 6 3 2 2 4" xfId="14032"/>
    <cellStyle name="Normal 2 3 6 3 2 3" xfId="6844"/>
    <cellStyle name="Normal 2 3 6 3 2 3 2" xfId="21588"/>
    <cellStyle name="Normal 2 3 6 3 2 3 3" xfId="12327"/>
    <cellStyle name="Normal 2 3 6 3 2 4" xfId="5139"/>
    <cellStyle name="Normal 2 3 6 3 2 4 2" xfId="19883"/>
    <cellStyle name="Normal 2 3 6 3 2 5" xfId="16105"/>
    <cellStyle name="Normal 2 3 6 3 2 6" xfId="10622"/>
    <cellStyle name="Normal 2 3 6 3 3" xfId="2432"/>
    <cellStyle name="Normal 2 3 6 3 3 2" xfId="7915"/>
    <cellStyle name="Normal 2 3 6 3 3 2 2" xfId="22659"/>
    <cellStyle name="Normal 2 3 6 3 3 3" xfId="17176"/>
    <cellStyle name="Normal 2 3 6 3 3 4" xfId="13398"/>
    <cellStyle name="Normal 2 3 6 3 4" xfId="6210"/>
    <cellStyle name="Normal 2 3 6 3 4 2" xfId="20954"/>
    <cellStyle name="Normal 2 3 6 3 4 3" xfId="11693"/>
    <cellStyle name="Normal 2 3 6 3 5" xfId="4505"/>
    <cellStyle name="Normal 2 3 6 3 5 2" xfId="19249"/>
    <cellStyle name="Normal 2 3 6 3 6" xfId="15471"/>
    <cellStyle name="Normal 2 3 6 3 7" xfId="9988"/>
    <cellStyle name="Normal 2 3 6 4" xfId="1101"/>
    <cellStyle name="Normal 2 3 6 4 2" xfId="2806"/>
    <cellStyle name="Normal 2 3 6 4 2 2" xfId="8289"/>
    <cellStyle name="Normal 2 3 6 4 2 2 2" xfId="23033"/>
    <cellStyle name="Normal 2 3 6 4 2 3" xfId="17550"/>
    <cellStyle name="Normal 2 3 6 4 2 4" xfId="13772"/>
    <cellStyle name="Normal 2 3 6 4 3" xfId="6584"/>
    <cellStyle name="Normal 2 3 6 4 3 2" xfId="21328"/>
    <cellStyle name="Normal 2 3 6 4 3 3" xfId="12067"/>
    <cellStyle name="Normal 2 3 6 4 4" xfId="4879"/>
    <cellStyle name="Normal 2 3 6 4 4 2" xfId="19623"/>
    <cellStyle name="Normal 2 3 6 4 5" xfId="15845"/>
    <cellStyle name="Normal 2 3 6 4 6" xfId="10362"/>
    <cellStyle name="Normal 2 3 6 5" xfId="1735"/>
    <cellStyle name="Normal 2 3 6 5 2" xfId="3440"/>
    <cellStyle name="Normal 2 3 6 5 2 2" xfId="8923"/>
    <cellStyle name="Normal 2 3 6 5 2 2 2" xfId="23667"/>
    <cellStyle name="Normal 2 3 6 5 2 3" xfId="18184"/>
    <cellStyle name="Normal 2 3 6 5 2 4" xfId="14406"/>
    <cellStyle name="Normal 2 3 6 5 3" xfId="7218"/>
    <cellStyle name="Normal 2 3 6 5 3 2" xfId="21962"/>
    <cellStyle name="Normal 2 3 6 5 3 3" xfId="12701"/>
    <cellStyle name="Normal 2 3 6 5 4" xfId="5513"/>
    <cellStyle name="Normal 2 3 6 5 4 2" xfId="20257"/>
    <cellStyle name="Normal 2 3 6 5 5" xfId="16479"/>
    <cellStyle name="Normal 2 3 6 5 6" xfId="10996"/>
    <cellStyle name="Normal 2 3 6 6" xfId="2172"/>
    <cellStyle name="Normal 2 3 6 6 2" xfId="7655"/>
    <cellStyle name="Normal 2 3 6 6 2 2" xfId="22399"/>
    <cellStyle name="Normal 2 3 6 6 3" xfId="16916"/>
    <cellStyle name="Normal 2 3 6 6 4" xfId="13138"/>
    <cellStyle name="Normal 2 3 6 7" xfId="3808"/>
    <cellStyle name="Normal 2 3 6 7 2" xfId="9291"/>
    <cellStyle name="Normal 2 3 6 7 2 2" xfId="24035"/>
    <cellStyle name="Normal 2 3 6 7 3" xfId="18552"/>
    <cellStyle name="Normal 2 3 6 7 4" xfId="14774"/>
    <cellStyle name="Normal 2 3 6 8" xfId="5950"/>
    <cellStyle name="Normal 2 3 6 8 2" xfId="20694"/>
    <cellStyle name="Normal 2 3 6 8 3" xfId="11433"/>
    <cellStyle name="Normal 2 3 6 9" xfId="4245"/>
    <cellStyle name="Normal 2 3 6 9 2" xfId="18989"/>
    <cellStyle name="Normal 2 3 7" xfId="114"/>
    <cellStyle name="Normal 2 3 7 10" xfId="9804"/>
    <cellStyle name="Normal 2 3 7 11" xfId="541"/>
    <cellStyle name="Normal 2 3 7 2" xfId="801"/>
    <cellStyle name="Normal 2 3 7 2 2" xfId="1437"/>
    <cellStyle name="Normal 2 3 7 2 2 2" xfId="3142"/>
    <cellStyle name="Normal 2 3 7 2 2 2 2" xfId="8625"/>
    <cellStyle name="Normal 2 3 7 2 2 2 2 2" xfId="23369"/>
    <cellStyle name="Normal 2 3 7 2 2 2 3" xfId="17886"/>
    <cellStyle name="Normal 2 3 7 2 2 2 4" xfId="14108"/>
    <cellStyle name="Normal 2 3 7 2 2 3" xfId="6920"/>
    <cellStyle name="Normal 2 3 7 2 2 3 2" xfId="21664"/>
    <cellStyle name="Normal 2 3 7 2 2 3 3" xfId="12403"/>
    <cellStyle name="Normal 2 3 7 2 2 4" xfId="5215"/>
    <cellStyle name="Normal 2 3 7 2 2 4 2" xfId="19959"/>
    <cellStyle name="Normal 2 3 7 2 2 5" xfId="16181"/>
    <cellStyle name="Normal 2 3 7 2 2 6" xfId="10698"/>
    <cellStyle name="Normal 2 3 7 2 3" xfId="2508"/>
    <cellStyle name="Normal 2 3 7 2 3 2" xfId="7991"/>
    <cellStyle name="Normal 2 3 7 2 3 2 2" xfId="22735"/>
    <cellStyle name="Normal 2 3 7 2 3 3" xfId="17252"/>
    <cellStyle name="Normal 2 3 7 2 3 4" xfId="13474"/>
    <cellStyle name="Normal 2 3 7 2 4" xfId="6286"/>
    <cellStyle name="Normal 2 3 7 2 4 2" xfId="21030"/>
    <cellStyle name="Normal 2 3 7 2 4 3" xfId="11769"/>
    <cellStyle name="Normal 2 3 7 2 5" xfId="4581"/>
    <cellStyle name="Normal 2 3 7 2 5 2" xfId="19325"/>
    <cellStyle name="Normal 2 3 7 2 6" xfId="15547"/>
    <cellStyle name="Normal 2 3 7 2 7" xfId="10064"/>
    <cellStyle name="Normal 2 3 7 3" xfId="1177"/>
    <cellStyle name="Normal 2 3 7 3 2" xfId="2882"/>
    <cellStyle name="Normal 2 3 7 3 2 2" xfId="8365"/>
    <cellStyle name="Normal 2 3 7 3 2 2 2" xfId="23109"/>
    <cellStyle name="Normal 2 3 7 3 2 3" xfId="17626"/>
    <cellStyle name="Normal 2 3 7 3 2 4" xfId="13848"/>
    <cellStyle name="Normal 2 3 7 3 3" xfId="6660"/>
    <cellStyle name="Normal 2 3 7 3 3 2" xfId="21404"/>
    <cellStyle name="Normal 2 3 7 3 3 3" xfId="12143"/>
    <cellStyle name="Normal 2 3 7 3 4" xfId="4955"/>
    <cellStyle name="Normal 2 3 7 3 4 2" xfId="19699"/>
    <cellStyle name="Normal 2 3 7 3 5" xfId="15921"/>
    <cellStyle name="Normal 2 3 7 3 6" xfId="10438"/>
    <cellStyle name="Normal 2 3 7 4" xfId="1811"/>
    <cellStyle name="Normal 2 3 7 4 2" xfId="3516"/>
    <cellStyle name="Normal 2 3 7 4 2 2" xfId="8999"/>
    <cellStyle name="Normal 2 3 7 4 2 2 2" xfId="23743"/>
    <cellStyle name="Normal 2 3 7 4 2 3" xfId="18260"/>
    <cellStyle name="Normal 2 3 7 4 2 4" xfId="14482"/>
    <cellStyle name="Normal 2 3 7 4 3" xfId="7294"/>
    <cellStyle name="Normal 2 3 7 4 3 2" xfId="22038"/>
    <cellStyle name="Normal 2 3 7 4 3 3" xfId="12777"/>
    <cellStyle name="Normal 2 3 7 4 4" xfId="5589"/>
    <cellStyle name="Normal 2 3 7 4 4 2" xfId="20333"/>
    <cellStyle name="Normal 2 3 7 4 5" xfId="16555"/>
    <cellStyle name="Normal 2 3 7 4 6" xfId="11072"/>
    <cellStyle name="Normal 2 3 7 5" xfId="2248"/>
    <cellStyle name="Normal 2 3 7 5 2" xfId="7731"/>
    <cellStyle name="Normal 2 3 7 5 2 2" xfId="22475"/>
    <cellStyle name="Normal 2 3 7 5 3" xfId="16992"/>
    <cellStyle name="Normal 2 3 7 5 4" xfId="13214"/>
    <cellStyle name="Normal 2 3 7 6" xfId="3884"/>
    <cellStyle name="Normal 2 3 7 6 2" xfId="9367"/>
    <cellStyle name="Normal 2 3 7 6 2 2" xfId="24111"/>
    <cellStyle name="Normal 2 3 7 6 3" xfId="18628"/>
    <cellStyle name="Normal 2 3 7 6 4" xfId="14850"/>
    <cellStyle name="Normal 2 3 7 7" xfId="6026"/>
    <cellStyle name="Normal 2 3 7 7 2" xfId="20770"/>
    <cellStyle name="Normal 2 3 7 7 3" xfId="11509"/>
    <cellStyle name="Normal 2 3 7 8" xfId="4321"/>
    <cellStyle name="Normal 2 3 7 8 2" xfId="19065"/>
    <cellStyle name="Normal 2 3 7 9" xfId="15287"/>
    <cellStyle name="Normal 2 3 8" xfId="406"/>
    <cellStyle name="Normal 2 3 8 2" xfId="1047"/>
    <cellStyle name="Normal 2 3 8 2 2" xfId="2752"/>
    <cellStyle name="Normal 2 3 8 2 2 2" xfId="8235"/>
    <cellStyle name="Normal 2 3 8 2 2 2 2" xfId="22979"/>
    <cellStyle name="Normal 2 3 8 2 2 3" xfId="17496"/>
    <cellStyle name="Normal 2 3 8 2 2 4" xfId="13718"/>
    <cellStyle name="Normal 2 3 8 2 3" xfId="6530"/>
    <cellStyle name="Normal 2 3 8 2 3 2" xfId="21274"/>
    <cellStyle name="Normal 2 3 8 2 3 3" xfId="12013"/>
    <cellStyle name="Normal 2 3 8 2 4" xfId="4825"/>
    <cellStyle name="Normal 2 3 8 2 4 2" xfId="19569"/>
    <cellStyle name="Normal 2 3 8 2 5" xfId="15791"/>
    <cellStyle name="Normal 2 3 8 2 6" xfId="10308"/>
    <cellStyle name="Normal 2 3 8 3" xfId="1681"/>
    <cellStyle name="Normal 2 3 8 3 2" xfId="3386"/>
    <cellStyle name="Normal 2 3 8 3 2 2" xfId="8869"/>
    <cellStyle name="Normal 2 3 8 3 2 2 2" xfId="23613"/>
    <cellStyle name="Normal 2 3 8 3 2 3" xfId="18130"/>
    <cellStyle name="Normal 2 3 8 3 2 4" xfId="14352"/>
    <cellStyle name="Normal 2 3 8 3 3" xfId="7164"/>
    <cellStyle name="Normal 2 3 8 3 3 2" xfId="21908"/>
    <cellStyle name="Normal 2 3 8 3 3 3" xfId="12647"/>
    <cellStyle name="Normal 2 3 8 3 4" xfId="5459"/>
    <cellStyle name="Normal 2 3 8 3 4 2" xfId="20203"/>
    <cellStyle name="Normal 2 3 8 3 5" xfId="16425"/>
    <cellStyle name="Normal 2 3 8 3 6" xfId="10942"/>
    <cellStyle name="Normal 2 3 8 4" xfId="2118"/>
    <cellStyle name="Normal 2 3 8 4 2" xfId="7601"/>
    <cellStyle name="Normal 2 3 8 4 2 2" xfId="22345"/>
    <cellStyle name="Normal 2 3 8 4 3" xfId="16862"/>
    <cellStyle name="Normal 2 3 8 4 4" xfId="13084"/>
    <cellStyle name="Normal 2 3 8 5" xfId="3754"/>
    <cellStyle name="Normal 2 3 8 5 2" xfId="9237"/>
    <cellStyle name="Normal 2 3 8 5 2 2" xfId="23981"/>
    <cellStyle name="Normal 2 3 8 5 3" xfId="18498"/>
    <cellStyle name="Normal 2 3 8 5 4" xfId="14720"/>
    <cellStyle name="Normal 2 3 8 6" xfId="5896"/>
    <cellStyle name="Normal 2 3 8 6 2" xfId="20640"/>
    <cellStyle name="Normal 2 3 8 6 3" xfId="11379"/>
    <cellStyle name="Normal 2 3 8 7" xfId="4191"/>
    <cellStyle name="Normal 2 3 8 7 2" xfId="18935"/>
    <cellStyle name="Normal 2 3 8 8" xfId="15157"/>
    <cellStyle name="Normal 2 3 8 9" xfId="9674"/>
    <cellStyle name="Normal 2 3 9" xfId="671"/>
    <cellStyle name="Normal 2 3 9 2" xfId="1307"/>
    <cellStyle name="Normal 2 3 9 2 2" xfId="3012"/>
    <cellStyle name="Normal 2 3 9 2 2 2" xfId="8495"/>
    <cellStyle name="Normal 2 3 9 2 2 2 2" xfId="23239"/>
    <cellStyle name="Normal 2 3 9 2 2 3" xfId="17756"/>
    <cellStyle name="Normal 2 3 9 2 2 4" xfId="13978"/>
    <cellStyle name="Normal 2 3 9 2 3" xfId="6790"/>
    <cellStyle name="Normal 2 3 9 2 3 2" xfId="21534"/>
    <cellStyle name="Normal 2 3 9 2 3 3" xfId="12273"/>
    <cellStyle name="Normal 2 3 9 2 4" xfId="5085"/>
    <cellStyle name="Normal 2 3 9 2 4 2" xfId="19829"/>
    <cellStyle name="Normal 2 3 9 2 5" xfId="16051"/>
    <cellStyle name="Normal 2 3 9 2 6" xfId="10568"/>
    <cellStyle name="Normal 2 3 9 3" xfId="1941"/>
    <cellStyle name="Normal 2 3 9 3 2" xfId="3646"/>
    <cellStyle name="Normal 2 3 9 3 2 2" xfId="9129"/>
    <cellStyle name="Normal 2 3 9 3 2 2 2" xfId="23873"/>
    <cellStyle name="Normal 2 3 9 3 2 3" xfId="18390"/>
    <cellStyle name="Normal 2 3 9 3 2 4" xfId="14612"/>
    <cellStyle name="Normal 2 3 9 3 3" xfId="7424"/>
    <cellStyle name="Normal 2 3 9 3 3 2" xfId="22168"/>
    <cellStyle name="Normal 2 3 9 3 3 3" xfId="12907"/>
    <cellStyle name="Normal 2 3 9 3 4" xfId="5719"/>
    <cellStyle name="Normal 2 3 9 3 4 2" xfId="20463"/>
    <cellStyle name="Normal 2 3 9 3 5" xfId="16685"/>
    <cellStyle name="Normal 2 3 9 3 6" xfId="11202"/>
    <cellStyle name="Normal 2 3 9 4" xfId="2378"/>
    <cellStyle name="Normal 2 3 9 4 2" xfId="7861"/>
    <cellStyle name="Normal 2 3 9 4 2 2" xfId="22605"/>
    <cellStyle name="Normal 2 3 9 4 3" xfId="17122"/>
    <cellStyle name="Normal 2 3 9 4 4" xfId="13344"/>
    <cellStyle name="Normal 2 3 9 5" xfId="4014"/>
    <cellStyle name="Normal 2 3 9 5 2" xfId="9497"/>
    <cellStyle name="Normal 2 3 9 5 2 2" xfId="24241"/>
    <cellStyle name="Normal 2 3 9 5 3" xfId="18758"/>
    <cellStyle name="Normal 2 3 9 5 4" xfId="14980"/>
    <cellStyle name="Normal 2 3 9 6" xfId="6156"/>
    <cellStyle name="Normal 2 3 9 6 2" xfId="20900"/>
    <cellStyle name="Normal 2 3 9 6 3" xfId="11639"/>
    <cellStyle name="Normal 2 3 9 7" xfId="4451"/>
    <cellStyle name="Normal 2 3 9 7 2" xfId="19195"/>
    <cellStyle name="Normal 2 3 9 8" xfId="15417"/>
    <cellStyle name="Normal 2 3 9 9" xfId="9934"/>
    <cellStyle name="Normal 2 3_operating_budget_worksheet" xfId="528"/>
    <cellStyle name="Normal 2 4" xfId="22"/>
    <cellStyle name="Normal 2 4 10" xfId="940"/>
    <cellStyle name="Normal 2 4 10 2" xfId="1575"/>
    <cellStyle name="Normal 2 4 10 2 2" xfId="3280"/>
    <cellStyle name="Normal 2 4 10 2 2 2" xfId="8763"/>
    <cellStyle name="Normal 2 4 10 2 2 2 2" xfId="23507"/>
    <cellStyle name="Normal 2 4 10 2 2 3" xfId="18024"/>
    <cellStyle name="Normal 2 4 10 2 2 4" xfId="14246"/>
    <cellStyle name="Normal 2 4 10 2 3" xfId="7058"/>
    <cellStyle name="Normal 2 4 10 2 3 2" xfId="21802"/>
    <cellStyle name="Normal 2 4 10 2 3 3" xfId="12541"/>
    <cellStyle name="Normal 2 4 10 2 4" xfId="5353"/>
    <cellStyle name="Normal 2 4 10 2 4 2" xfId="20097"/>
    <cellStyle name="Normal 2 4 10 2 5" xfId="16319"/>
    <cellStyle name="Normal 2 4 10 2 6" xfId="10836"/>
    <cellStyle name="Normal 2 4 10 3" xfId="2646"/>
    <cellStyle name="Normal 2 4 10 3 2" xfId="8129"/>
    <cellStyle name="Normal 2 4 10 3 2 2" xfId="22873"/>
    <cellStyle name="Normal 2 4 10 3 3" xfId="17390"/>
    <cellStyle name="Normal 2 4 10 3 4" xfId="13612"/>
    <cellStyle name="Normal 2 4 10 4" xfId="6424"/>
    <cellStyle name="Normal 2 4 10 4 2" xfId="21168"/>
    <cellStyle name="Normal 2 4 10 4 3" xfId="11907"/>
    <cellStyle name="Normal 2 4 10 5" xfId="4719"/>
    <cellStyle name="Normal 2 4 10 5 2" xfId="19463"/>
    <cellStyle name="Normal 2 4 10 6" xfId="15685"/>
    <cellStyle name="Normal 2 4 10 7" xfId="10202"/>
    <cellStyle name="Normal 2 4 11" xfId="995"/>
    <cellStyle name="Normal 2 4 11 2" xfId="2700"/>
    <cellStyle name="Normal 2 4 11 2 2" xfId="8183"/>
    <cellStyle name="Normal 2 4 11 2 2 2" xfId="22927"/>
    <cellStyle name="Normal 2 4 11 2 3" xfId="17444"/>
    <cellStyle name="Normal 2 4 11 2 4" xfId="13666"/>
    <cellStyle name="Normal 2 4 11 3" xfId="6478"/>
    <cellStyle name="Normal 2 4 11 3 2" xfId="21222"/>
    <cellStyle name="Normal 2 4 11 3 3" xfId="11961"/>
    <cellStyle name="Normal 2 4 11 4" xfId="4773"/>
    <cellStyle name="Normal 2 4 11 4 2" xfId="19517"/>
    <cellStyle name="Normal 2 4 11 5" xfId="15739"/>
    <cellStyle name="Normal 2 4 11 6" xfId="10256"/>
    <cellStyle name="Normal 2 4 12" xfId="354"/>
    <cellStyle name="Normal 2 4 12 2" xfId="2066"/>
    <cellStyle name="Normal 2 4 12 2 2" xfId="7549"/>
    <cellStyle name="Normal 2 4 12 2 2 2" xfId="22293"/>
    <cellStyle name="Normal 2 4 12 2 3" xfId="16810"/>
    <cellStyle name="Normal 2 4 12 2 4" xfId="13032"/>
    <cellStyle name="Normal 2 4 12 3" xfId="5844"/>
    <cellStyle name="Normal 2 4 12 3 2" xfId="20588"/>
    <cellStyle name="Normal 2 4 12 3 3" xfId="11327"/>
    <cellStyle name="Normal 2 4 12 4" xfId="4139"/>
    <cellStyle name="Normal 2 4 12 4 2" xfId="18883"/>
    <cellStyle name="Normal 2 4 12 5" xfId="15105"/>
    <cellStyle name="Normal 2 4 12 6" xfId="9622"/>
    <cellStyle name="Normal 2 4 13" xfId="1629"/>
    <cellStyle name="Normal 2 4 13 2" xfId="3334"/>
    <cellStyle name="Normal 2 4 13 2 2" xfId="8817"/>
    <cellStyle name="Normal 2 4 13 2 2 2" xfId="23561"/>
    <cellStyle name="Normal 2 4 13 2 3" xfId="18078"/>
    <cellStyle name="Normal 2 4 13 2 4" xfId="14300"/>
    <cellStyle name="Normal 2 4 13 3" xfId="7112"/>
    <cellStyle name="Normal 2 4 13 3 2" xfId="21856"/>
    <cellStyle name="Normal 2 4 13 3 3" xfId="12595"/>
    <cellStyle name="Normal 2 4 13 4" xfId="5407"/>
    <cellStyle name="Normal 2 4 13 4 2" xfId="20151"/>
    <cellStyle name="Normal 2 4 13 5" xfId="16373"/>
    <cellStyle name="Normal 2 4 13 6" xfId="10890"/>
    <cellStyle name="Normal 2 4 14" xfId="1997"/>
    <cellStyle name="Normal 2 4 14 2" xfId="7480"/>
    <cellStyle name="Normal 2 4 14 2 2" xfId="22224"/>
    <cellStyle name="Normal 2 4 14 3" xfId="16741"/>
    <cellStyle name="Normal 2 4 14 4" xfId="12963"/>
    <cellStyle name="Normal 2 4 15" xfId="3702"/>
    <cellStyle name="Normal 2 4 15 2" xfId="9185"/>
    <cellStyle name="Normal 2 4 15 2 2" xfId="23929"/>
    <cellStyle name="Normal 2 4 15 3" xfId="18446"/>
    <cellStyle name="Normal 2 4 15 4" xfId="14668"/>
    <cellStyle name="Normal 2 4 16" xfId="5775"/>
    <cellStyle name="Normal 2 4 16 2" xfId="20519"/>
    <cellStyle name="Normal 2 4 16 3" xfId="11258"/>
    <cellStyle name="Normal 2 4 17" xfId="4070"/>
    <cellStyle name="Normal 2 4 17 2" xfId="18814"/>
    <cellStyle name="Normal 2 4 18" xfId="15036"/>
    <cellStyle name="Normal 2 4 19" xfId="9553"/>
    <cellStyle name="Normal 2 4 2" xfId="23"/>
    <cellStyle name="Normal 2 4 2 10" xfId="996"/>
    <cellStyle name="Normal 2 4 2 10 2" xfId="2701"/>
    <cellStyle name="Normal 2 4 2 10 2 2" xfId="8184"/>
    <cellStyle name="Normal 2 4 2 10 2 2 2" xfId="22928"/>
    <cellStyle name="Normal 2 4 2 10 2 3" xfId="17445"/>
    <cellStyle name="Normal 2 4 2 10 2 4" xfId="13667"/>
    <cellStyle name="Normal 2 4 2 10 3" xfId="6479"/>
    <cellStyle name="Normal 2 4 2 10 3 2" xfId="21223"/>
    <cellStyle name="Normal 2 4 2 10 3 3" xfId="11962"/>
    <cellStyle name="Normal 2 4 2 10 4" xfId="4774"/>
    <cellStyle name="Normal 2 4 2 10 4 2" xfId="19518"/>
    <cellStyle name="Normal 2 4 2 10 5" xfId="15740"/>
    <cellStyle name="Normal 2 4 2 10 6" xfId="10257"/>
    <cellStyle name="Normal 2 4 2 11" xfId="355"/>
    <cellStyle name="Normal 2 4 2 11 2" xfId="2067"/>
    <cellStyle name="Normal 2 4 2 11 2 2" xfId="7550"/>
    <cellStyle name="Normal 2 4 2 11 2 2 2" xfId="22294"/>
    <cellStyle name="Normal 2 4 2 11 2 3" xfId="16811"/>
    <cellStyle name="Normal 2 4 2 11 2 4" xfId="13033"/>
    <cellStyle name="Normal 2 4 2 11 3" xfId="5845"/>
    <cellStyle name="Normal 2 4 2 11 3 2" xfId="20589"/>
    <cellStyle name="Normal 2 4 2 11 3 3" xfId="11328"/>
    <cellStyle name="Normal 2 4 2 11 4" xfId="4140"/>
    <cellStyle name="Normal 2 4 2 11 4 2" xfId="18884"/>
    <cellStyle name="Normal 2 4 2 11 5" xfId="15106"/>
    <cellStyle name="Normal 2 4 2 11 6" xfId="9623"/>
    <cellStyle name="Normal 2 4 2 12" xfId="1630"/>
    <cellStyle name="Normal 2 4 2 12 2" xfId="3335"/>
    <cellStyle name="Normal 2 4 2 12 2 2" xfId="8818"/>
    <cellStyle name="Normal 2 4 2 12 2 2 2" xfId="23562"/>
    <cellStyle name="Normal 2 4 2 12 2 3" xfId="18079"/>
    <cellStyle name="Normal 2 4 2 12 2 4" xfId="14301"/>
    <cellStyle name="Normal 2 4 2 12 3" xfId="7113"/>
    <cellStyle name="Normal 2 4 2 12 3 2" xfId="21857"/>
    <cellStyle name="Normal 2 4 2 12 3 3" xfId="12596"/>
    <cellStyle name="Normal 2 4 2 12 4" xfId="5408"/>
    <cellStyle name="Normal 2 4 2 12 4 2" xfId="20152"/>
    <cellStyle name="Normal 2 4 2 12 5" xfId="16374"/>
    <cellStyle name="Normal 2 4 2 12 6" xfId="10891"/>
    <cellStyle name="Normal 2 4 2 13" xfId="1998"/>
    <cellStyle name="Normal 2 4 2 13 2" xfId="7481"/>
    <cellStyle name="Normal 2 4 2 13 2 2" xfId="22225"/>
    <cellStyle name="Normal 2 4 2 13 3" xfId="16742"/>
    <cellStyle name="Normal 2 4 2 13 4" xfId="12964"/>
    <cellStyle name="Normal 2 4 2 14" xfId="3703"/>
    <cellStyle name="Normal 2 4 2 14 2" xfId="9186"/>
    <cellStyle name="Normal 2 4 2 14 2 2" xfId="23930"/>
    <cellStyle name="Normal 2 4 2 14 3" xfId="18447"/>
    <cellStyle name="Normal 2 4 2 14 4" xfId="14669"/>
    <cellStyle name="Normal 2 4 2 15" xfId="5776"/>
    <cellStyle name="Normal 2 4 2 15 2" xfId="20520"/>
    <cellStyle name="Normal 2 4 2 15 3" xfId="11259"/>
    <cellStyle name="Normal 2 4 2 16" xfId="4071"/>
    <cellStyle name="Normal 2 4 2 16 2" xfId="18815"/>
    <cellStyle name="Normal 2 4 2 17" xfId="15037"/>
    <cellStyle name="Normal 2 4 2 18" xfId="9554"/>
    <cellStyle name="Normal 2 4 2 19" xfId="283"/>
    <cellStyle name="Normal 2 4 2 2" xfId="50"/>
    <cellStyle name="Normal 2 4 2 2 10" xfId="367"/>
    <cellStyle name="Normal 2 4 2 2 10 2" xfId="2079"/>
    <cellStyle name="Normal 2 4 2 2 10 2 2" xfId="7562"/>
    <cellStyle name="Normal 2 4 2 2 10 2 2 2" xfId="22306"/>
    <cellStyle name="Normal 2 4 2 2 10 2 3" xfId="16823"/>
    <cellStyle name="Normal 2 4 2 2 10 2 4" xfId="13045"/>
    <cellStyle name="Normal 2 4 2 2 10 3" xfId="5857"/>
    <cellStyle name="Normal 2 4 2 2 10 3 2" xfId="20601"/>
    <cellStyle name="Normal 2 4 2 2 10 3 3" xfId="11340"/>
    <cellStyle name="Normal 2 4 2 2 10 4" xfId="4152"/>
    <cellStyle name="Normal 2 4 2 2 10 4 2" xfId="18896"/>
    <cellStyle name="Normal 2 4 2 2 10 5" xfId="15118"/>
    <cellStyle name="Normal 2 4 2 2 10 6" xfId="9635"/>
    <cellStyle name="Normal 2 4 2 2 11" xfId="1642"/>
    <cellStyle name="Normal 2 4 2 2 11 2" xfId="3347"/>
    <cellStyle name="Normal 2 4 2 2 11 2 2" xfId="8830"/>
    <cellStyle name="Normal 2 4 2 2 11 2 2 2" xfId="23574"/>
    <cellStyle name="Normal 2 4 2 2 11 2 3" xfId="18091"/>
    <cellStyle name="Normal 2 4 2 2 11 2 4" xfId="14313"/>
    <cellStyle name="Normal 2 4 2 2 11 3" xfId="7125"/>
    <cellStyle name="Normal 2 4 2 2 11 3 2" xfId="21869"/>
    <cellStyle name="Normal 2 4 2 2 11 3 3" xfId="12608"/>
    <cellStyle name="Normal 2 4 2 2 11 4" xfId="5420"/>
    <cellStyle name="Normal 2 4 2 2 11 4 2" xfId="20164"/>
    <cellStyle name="Normal 2 4 2 2 11 5" xfId="16386"/>
    <cellStyle name="Normal 2 4 2 2 11 6" xfId="10903"/>
    <cellStyle name="Normal 2 4 2 2 12" xfId="2010"/>
    <cellStyle name="Normal 2 4 2 2 12 2" xfId="7493"/>
    <cellStyle name="Normal 2 4 2 2 12 2 2" xfId="22237"/>
    <cellStyle name="Normal 2 4 2 2 12 3" xfId="16754"/>
    <cellStyle name="Normal 2 4 2 2 12 4" xfId="12976"/>
    <cellStyle name="Normal 2 4 2 2 13" xfId="3715"/>
    <cellStyle name="Normal 2 4 2 2 13 2" xfId="9198"/>
    <cellStyle name="Normal 2 4 2 2 13 2 2" xfId="23942"/>
    <cellStyle name="Normal 2 4 2 2 13 3" xfId="18459"/>
    <cellStyle name="Normal 2 4 2 2 13 4" xfId="14681"/>
    <cellStyle name="Normal 2 4 2 2 14" xfId="5788"/>
    <cellStyle name="Normal 2 4 2 2 14 2" xfId="20532"/>
    <cellStyle name="Normal 2 4 2 2 14 3" xfId="11271"/>
    <cellStyle name="Normal 2 4 2 2 15" xfId="4083"/>
    <cellStyle name="Normal 2 4 2 2 15 2" xfId="18827"/>
    <cellStyle name="Normal 2 4 2 2 16" xfId="15049"/>
    <cellStyle name="Normal 2 4 2 2 17" xfId="9566"/>
    <cellStyle name="Normal 2 4 2 2 18" xfId="295"/>
    <cellStyle name="Normal 2 4 2 2 2" xfId="79"/>
    <cellStyle name="Normal 2 4 2 2 2 10" xfId="2035"/>
    <cellStyle name="Normal 2 4 2 2 2 10 2" xfId="7518"/>
    <cellStyle name="Normal 2 4 2 2 2 10 2 2" xfId="22262"/>
    <cellStyle name="Normal 2 4 2 2 2 10 3" xfId="16779"/>
    <cellStyle name="Normal 2 4 2 2 2 10 4" xfId="13001"/>
    <cellStyle name="Normal 2 4 2 2 2 11" xfId="3740"/>
    <cellStyle name="Normal 2 4 2 2 2 11 2" xfId="9223"/>
    <cellStyle name="Normal 2 4 2 2 2 11 2 2" xfId="23967"/>
    <cellStyle name="Normal 2 4 2 2 2 11 3" xfId="18484"/>
    <cellStyle name="Normal 2 4 2 2 2 11 4" xfId="14706"/>
    <cellStyle name="Normal 2 4 2 2 2 12" xfId="5813"/>
    <cellStyle name="Normal 2 4 2 2 2 12 2" xfId="20557"/>
    <cellStyle name="Normal 2 4 2 2 2 12 3" xfId="11296"/>
    <cellStyle name="Normal 2 4 2 2 2 13" xfId="4108"/>
    <cellStyle name="Normal 2 4 2 2 2 13 2" xfId="18852"/>
    <cellStyle name="Normal 2 4 2 2 2 14" xfId="15074"/>
    <cellStyle name="Normal 2 4 2 2 2 15" xfId="9591"/>
    <cellStyle name="Normal 2 4 2 2 2 16" xfId="320"/>
    <cellStyle name="Normal 2 4 2 2 2 2" xfId="225"/>
    <cellStyle name="Normal 2 4 2 2 2 2 10" xfId="15251"/>
    <cellStyle name="Normal 2 4 2 2 2 2 11" xfId="9768"/>
    <cellStyle name="Normal 2 4 2 2 2 2 12" xfId="500"/>
    <cellStyle name="Normal 2 4 2 2 2 2 2" xfId="635"/>
    <cellStyle name="Normal 2 4 2 2 2 2 2 10" xfId="9898"/>
    <cellStyle name="Normal 2 4 2 2 2 2 2 2" xfId="895"/>
    <cellStyle name="Normal 2 4 2 2 2 2 2 2 2" xfId="1531"/>
    <cellStyle name="Normal 2 4 2 2 2 2 2 2 2 2" xfId="3236"/>
    <cellStyle name="Normal 2 4 2 2 2 2 2 2 2 2 2" xfId="8719"/>
    <cellStyle name="Normal 2 4 2 2 2 2 2 2 2 2 2 2" xfId="23463"/>
    <cellStyle name="Normal 2 4 2 2 2 2 2 2 2 2 3" xfId="17980"/>
    <cellStyle name="Normal 2 4 2 2 2 2 2 2 2 2 4" xfId="14202"/>
    <cellStyle name="Normal 2 4 2 2 2 2 2 2 2 3" xfId="7014"/>
    <cellStyle name="Normal 2 4 2 2 2 2 2 2 2 3 2" xfId="21758"/>
    <cellStyle name="Normal 2 4 2 2 2 2 2 2 2 3 3" xfId="12497"/>
    <cellStyle name="Normal 2 4 2 2 2 2 2 2 2 4" xfId="5309"/>
    <cellStyle name="Normal 2 4 2 2 2 2 2 2 2 4 2" xfId="20053"/>
    <cellStyle name="Normal 2 4 2 2 2 2 2 2 2 5" xfId="16275"/>
    <cellStyle name="Normal 2 4 2 2 2 2 2 2 2 6" xfId="10792"/>
    <cellStyle name="Normal 2 4 2 2 2 2 2 2 3" xfId="2602"/>
    <cellStyle name="Normal 2 4 2 2 2 2 2 2 3 2" xfId="8085"/>
    <cellStyle name="Normal 2 4 2 2 2 2 2 2 3 2 2" xfId="22829"/>
    <cellStyle name="Normal 2 4 2 2 2 2 2 2 3 3" xfId="17346"/>
    <cellStyle name="Normal 2 4 2 2 2 2 2 2 3 4" xfId="13568"/>
    <cellStyle name="Normal 2 4 2 2 2 2 2 2 4" xfId="6380"/>
    <cellStyle name="Normal 2 4 2 2 2 2 2 2 4 2" xfId="21124"/>
    <cellStyle name="Normal 2 4 2 2 2 2 2 2 4 3" xfId="11863"/>
    <cellStyle name="Normal 2 4 2 2 2 2 2 2 5" xfId="4675"/>
    <cellStyle name="Normal 2 4 2 2 2 2 2 2 5 2" xfId="19419"/>
    <cellStyle name="Normal 2 4 2 2 2 2 2 2 6" xfId="15641"/>
    <cellStyle name="Normal 2 4 2 2 2 2 2 2 7" xfId="10158"/>
    <cellStyle name="Normal 2 4 2 2 2 2 2 3" xfId="1271"/>
    <cellStyle name="Normal 2 4 2 2 2 2 2 3 2" xfId="2976"/>
    <cellStyle name="Normal 2 4 2 2 2 2 2 3 2 2" xfId="8459"/>
    <cellStyle name="Normal 2 4 2 2 2 2 2 3 2 2 2" xfId="23203"/>
    <cellStyle name="Normal 2 4 2 2 2 2 2 3 2 3" xfId="17720"/>
    <cellStyle name="Normal 2 4 2 2 2 2 2 3 2 4" xfId="13942"/>
    <cellStyle name="Normal 2 4 2 2 2 2 2 3 3" xfId="6754"/>
    <cellStyle name="Normal 2 4 2 2 2 2 2 3 3 2" xfId="21498"/>
    <cellStyle name="Normal 2 4 2 2 2 2 2 3 3 3" xfId="12237"/>
    <cellStyle name="Normal 2 4 2 2 2 2 2 3 4" xfId="5049"/>
    <cellStyle name="Normal 2 4 2 2 2 2 2 3 4 2" xfId="19793"/>
    <cellStyle name="Normal 2 4 2 2 2 2 2 3 5" xfId="16015"/>
    <cellStyle name="Normal 2 4 2 2 2 2 2 3 6" xfId="10532"/>
    <cellStyle name="Normal 2 4 2 2 2 2 2 4" xfId="1905"/>
    <cellStyle name="Normal 2 4 2 2 2 2 2 4 2" xfId="3610"/>
    <cellStyle name="Normal 2 4 2 2 2 2 2 4 2 2" xfId="9093"/>
    <cellStyle name="Normal 2 4 2 2 2 2 2 4 2 2 2" xfId="23837"/>
    <cellStyle name="Normal 2 4 2 2 2 2 2 4 2 3" xfId="18354"/>
    <cellStyle name="Normal 2 4 2 2 2 2 2 4 2 4" xfId="14576"/>
    <cellStyle name="Normal 2 4 2 2 2 2 2 4 3" xfId="7388"/>
    <cellStyle name="Normal 2 4 2 2 2 2 2 4 3 2" xfId="22132"/>
    <cellStyle name="Normal 2 4 2 2 2 2 2 4 3 3" xfId="12871"/>
    <cellStyle name="Normal 2 4 2 2 2 2 2 4 4" xfId="5683"/>
    <cellStyle name="Normal 2 4 2 2 2 2 2 4 4 2" xfId="20427"/>
    <cellStyle name="Normal 2 4 2 2 2 2 2 4 5" xfId="16649"/>
    <cellStyle name="Normal 2 4 2 2 2 2 2 4 6" xfId="11166"/>
    <cellStyle name="Normal 2 4 2 2 2 2 2 5" xfId="2342"/>
    <cellStyle name="Normal 2 4 2 2 2 2 2 5 2" xfId="7825"/>
    <cellStyle name="Normal 2 4 2 2 2 2 2 5 2 2" xfId="22569"/>
    <cellStyle name="Normal 2 4 2 2 2 2 2 5 3" xfId="17086"/>
    <cellStyle name="Normal 2 4 2 2 2 2 2 5 4" xfId="13308"/>
    <cellStyle name="Normal 2 4 2 2 2 2 2 6" xfId="3978"/>
    <cellStyle name="Normal 2 4 2 2 2 2 2 6 2" xfId="9461"/>
    <cellStyle name="Normal 2 4 2 2 2 2 2 6 2 2" xfId="24205"/>
    <cellStyle name="Normal 2 4 2 2 2 2 2 6 3" xfId="18722"/>
    <cellStyle name="Normal 2 4 2 2 2 2 2 6 4" xfId="14944"/>
    <cellStyle name="Normal 2 4 2 2 2 2 2 7" xfId="6120"/>
    <cellStyle name="Normal 2 4 2 2 2 2 2 7 2" xfId="20864"/>
    <cellStyle name="Normal 2 4 2 2 2 2 2 7 3" xfId="11603"/>
    <cellStyle name="Normal 2 4 2 2 2 2 2 8" xfId="4415"/>
    <cellStyle name="Normal 2 4 2 2 2 2 2 8 2" xfId="19159"/>
    <cellStyle name="Normal 2 4 2 2 2 2 2 9" xfId="15381"/>
    <cellStyle name="Normal 2 4 2 2 2 2 3" xfId="765"/>
    <cellStyle name="Normal 2 4 2 2 2 2 3 2" xfId="1401"/>
    <cellStyle name="Normal 2 4 2 2 2 2 3 2 2" xfId="3106"/>
    <cellStyle name="Normal 2 4 2 2 2 2 3 2 2 2" xfId="8589"/>
    <cellStyle name="Normal 2 4 2 2 2 2 3 2 2 2 2" xfId="23333"/>
    <cellStyle name="Normal 2 4 2 2 2 2 3 2 2 3" xfId="17850"/>
    <cellStyle name="Normal 2 4 2 2 2 2 3 2 2 4" xfId="14072"/>
    <cellStyle name="Normal 2 4 2 2 2 2 3 2 3" xfId="6884"/>
    <cellStyle name="Normal 2 4 2 2 2 2 3 2 3 2" xfId="21628"/>
    <cellStyle name="Normal 2 4 2 2 2 2 3 2 3 3" xfId="12367"/>
    <cellStyle name="Normal 2 4 2 2 2 2 3 2 4" xfId="5179"/>
    <cellStyle name="Normal 2 4 2 2 2 2 3 2 4 2" xfId="19923"/>
    <cellStyle name="Normal 2 4 2 2 2 2 3 2 5" xfId="16145"/>
    <cellStyle name="Normal 2 4 2 2 2 2 3 2 6" xfId="10662"/>
    <cellStyle name="Normal 2 4 2 2 2 2 3 3" xfId="2472"/>
    <cellStyle name="Normal 2 4 2 2 2 2 3 3 2" xfId="7955"/>
    <cellStyle name="Normal 2 4 2 2 2 2 3 3 2 2" xfId="22699"/>
    <cellStyle name="Normal 2 4 2 2 2 2 3 3 3" xfId="17216"/>
    <cellStyle name="Normal 2 4 2 2 2 2 3 3 4" xfId="13438"/>
    <cellStyle name="Normal 2 4 2 2 2 2 3 4" xfId="6250"/>
    <cellStyle name="Normal 2 4 2 2 2 2 3 4 2" xfId="20994"/>
    <cellStyle name="Normal 2 4 2 2 2 2 3 4 3" xfId="11733"/>
    <cellStyle name="Normal 2 4 2 2 2 2 3 5" xfId="4545"/>
    <cellStyle name="Normal 2 4 2 2 2 2 3 5 2" xfId="19289"/>
    <cellStyle name="Normal 2 4 2 2 2 2 3 6" xfId="15511"/>
    <cellStyle name="Normal 2 4 2 2 2 2 3 7" xfId="10028"/>
    <cellStyle name="Normal 2 4 2 2 2 2 4" xfId="1141"/>
    <cellStyle name="Normal 2 4 2 2 2 2 4 2" xfId="2846"/>
    <cellStyle name="Normal 2 4 2 2 2 2 4 2 2" xfId="8329"/>
    <cellStyle name="Normal 2 4 2 2 2 2 4 2 2 2" xfId="23073"/>
    <cellStyle name="Normal 2 4 2 2 2 2 4 2 3" xfId="17590"/>
    <cellStyle name="Normal 2 4 2 2 2 2 4 2 4" xfId="13812"/>
    <cellStyle name="Normal 2 4 2 2 2 2 4 3" xfId="6624"/>
    <cellStyle name="Normal 2 4 2 2 2 2 4 3 2" xfId="21368"/>
    <cellStyle name="Normal 2 4 2 2 2 2 4 3 3" xfId="12107"/>
    <cellStyle name="Normal 2 4 2 2 2 2 4 4" xfId="4919"/>
    <cellStyle name="Normal 2 4 2 2 2 2 4 4 2" xfId="19663"/>
    <cellStyle name="Normal 2 4 2 2 2 2 4 5" xfId="15885"/>
    <cellStyle name="Normal 2 4 2 2 2 2 4 6" xfId="10402"/>
    <cellStyle name="Normal 2 4 2 2 2 2 5" xfId="1775"/>
    <cellStyle name="Normal 2 4 2 2 2 2 5 2" xfId="3480"/>
    <cellStyle name="Normal 2 4 2 2 2 2 5 2 2" xfId="8963"/>
    <cellStyle name="Normal 2 4 2 2 2 2 5 2 2 2" xfId="23707"/>
    <cellStyle name="Normal 2 4 2 2 2 2 5 2 3" xfId="18224"/>
    <cellStyle name="Normal 2 4 2 2 2 2 5 2 4" xfId="14446"/>
    <cellStyle name="Normal 2 4 2 2 2 2 5 3" xfId="7258"/>
    <cellStyle name="Normal 2 4 2 2 2 2 5 3 2" xfId="22002"/>
    <cellStyle name="Normal 2 4 2 2 2 2 5 3 3" xfId="12741"/>
    <cellStyle name="Normal 2 4 2 2 2 2 5 4" xfId="5553"/>
    <cellStyle name="Normal 2 4 2 2 2 2 5 4 2" xfId="20297"/>
    <cellStyle name="Normal 2 4 2 2 2 2 5 5" xfId="16519"/>
    <cellStyle name="Normal 2 4 2 2 2 2 5 6" xfId="11036"/>
    <cellStyle name="Normal 2 4 2 2 2 2 6" xfId="2212"/>
    <cellStyle name="Normal 2 4 2 2 2 2 6 2" xfId="7695"/>
    <cellStyle name="Normal 2 4 2 2 2 2 6 2 2" xfId="22439"/>
    <cellStyle name="Normal 2 4 2 2 2 2 6 3" xfId="16956"/>
    <cellStyle name="Normal 2 4 2 2 2 2 6 4" xfId="13178"/>
    <cellStyle name="Normal 2 4 2 2 2 2 7" xfId="3848"/>
    <cellStyle name="Normal 2 4 2 2 2 2 7 2" xfId="9331"/>
    <cellStyle name="Normal 2 4 2 2 2 2 7 2 2" xfId="24075"/>
    <cellStyle name="Normal 2 4 2 2 2 2 7 3" xfId="18592"/>
    <cellStyle name="Normal 2 4 2 2 2 2 7 4" xfId="14814"/>
    <cellStyle name="Normal 2 4 2 2 2 2 8" xfId="5990"/>
    <cellStyle name="Normal 2 4 2 2 2 2 8 2" xfId="20734"/>
    <cellStyle name="Normal 2 4 2 2 2 2 8 3" xfId="11473"/>
    <cellStyle name="Normal 2 4 2 2 2 2 9" xfId="4285"/>
    <cellStyle name="Normal 2 4 2 2 2 2 9 2" xfId="19029"/>
    <cellStyle name="Normal 2 4 2 2 2 3" xfId="226"/>
    <cellStyle name="Normal 2 4 2 2 2 3 10" xfId="9844"/>
    <cellStyle name="Normal 2 4 2 2 2 3 11" xfId="581"/>
    <cellStyle name="Normal 2 4 2 2 2 3 2" xfId="841"/>
    <cellStyle name="Normal 2 4 2 2 2 3 2 2" xfId="1477"/>
    <cellStyle name="Normal 2 4 2 2 2 3 2 2 2" xfId="3182"/>
    <cellStyle name="Normal 2 4 2 2 2 3 2 2 2 2" xfId="8665"/>
    <cellStyle name="Normal 2 4 2 2 2 3 2 2 2 2 2" xfId="23409"/>
    <cellStyle name="Normal 2 4 2 2 2 3 2 2 2 3" xfId="17926"/>
    <cellStyle name="Normal 2 4 2 2 2 3 2 2 2 4" xfId="14148"/>
    <cellStyle name="Normal 2 4 2 2 2 3 2 2 3" xfId="6960"/>
    <cellStyle name="Normal 2 4 2 2 2 3 2 2 3 2" xfId="21704"/>
    <cellStyle name="Normal 2 4 2 2 2 3 2 2 3 3" xfId="12443"/>
    <cellStyle name="Normal 2 4 2 2 2 3 2 2 4" xfId="5255"/>
    <cellStyle name="Normal 2 4 2 2 2 3 2 2 4 2" xfId="19999"/>
    <cellStyle name="Normal 2 4 2 2 2 3 2 2 5" xfId="16221"/>
    <cellStyle name="Normal 2 4 2 2 2 3 2 2 6" xfId="10738"/>
    <cellStyle name="Normal 2 4 2 2 2 3 2 3" xfId="2548"/>
    <cellStyle name="Normal 2 4 2 2 2 3 2 3 2" xfId="8031"/>
    <cellStyle name="Normal 2 4 2 2 2 3 2 3 2 2" xfId="22775"/>
    <cellStyle name="Normal 2 4 2 2 2 3 2 3 3" xfId="17292"/>
    <cellStyle name="Normal 2 4 2 2 2 3 2 3 4" xfId="13514"/>
    <cellStyle name="Normal 2 4 2 2 2 3 2 4" xfId="6326"/>
    <cellStyle name="Normal 2 4 2 2 2 3 2 4 2" xfId="21070"/>
    <cellStyle name="Normal 2 4 2 2 2 3 2 4 3" xfId="11809"/>
    <cellStyle name="Normal 2 4 2 2 2 3 2 5" xfId="4621"/>
    <cellStyle name="Normal 2 4 2 2 2 3 2 5 2" xfId="19365"/>
    <cellStyle name="Normal 2 4 2 2 2 3 2 6" xfId="15587"/>
    <cellStyle name="Normal 2 4 2 2 2 3 2 7" xfId="10104"/>
    <cellStyle name="Normal 2 4 2 2 2 3 3" xfId="1217"/>
    <cellStyle name="Normal 2 4 2 2 2 3 3 2" xfId="2922"/>
    <cellStyle name="Normal 2 4 2 2 2 3 3 2 2" xfId="8405"/>
    <cellStyle name="Normal 2 4 2 2 2 3 3 2 2 2" xfId="23149"/>
    <cellStyle name="Normal 2 4 2 2 2 3 3 2 3" xfId="17666"/>
    <cellStyle name="Normal 2 4 2 2 2 3 3 2 4" xfId="13888"/>
    <cellStyle name="Normal 2 4 2 2 2 3 3 3" xfId="6700"/>
    <cellStyle name="Normal 2 4 2 2 2 3 3 3 2" xfId="21444"/>
    <cellStyle name="Normal 2 4 2 2 2 3 3 3 3" xfId="12183"/>
    <cellStyle name="Normal 2 4 2 2 2 3 3 4" xfId="4995"/>
    <cellStyle name="Normal 2 4 2 2 2 3 3 4 2" xfId="19739"/>
    <cellStyle name="Normal 2 4 2 2 2 3 3 5" xfId="15961"/>
    <cellStyle name="Normal 2 4 2 2 2 3 3 6" xfId="10478"/>
    <cellStyle name="Normal 2 4 2 2 2 3 4" xfId="1851"/>
    <cellStyle name="Normal 2 4 2 2 2 3 4 2" xfId="3556"/>
    <cellStyle name="Normal 2 4 2 2 2 3 4 2 2" xfId="9039"/>
    <cellStyle name="Normal 2 4 2 2 2 3 4 2 2 2" xfId="23783"/>
    <cellStyle name="Normal 2 4 2 2 2 3 4 2 3" xfId="18300"/>
    <cellStyle name="Normal 2 4 2 2 2 3 4 2 4" xfId="14522"/>
    <cellStyle name="Normal 2 4 2 2 2 3 4 3" xfId="7334"/>
    <cellStyle name="Normal 2 4 2 2 2 3 4 3 2" xfId="22078"/>
    <cellStyle name="Normal 2 4 2 2 2 3 4 3 3" xfId="12817"/>
    <cellStyle name="Normal 2 4 2 2 2 3 4 4" xfId="5629"/>
    <cellStyle name="Normal 2 4 2 2 2 3 4 4 2" xfId="20373"/>
    <cellStyle name="Normal 2 4 2 2 2 3 4 5" xfId="16595"/>
    <cellStyle name="Normal 2 4 2 2 2 3 4 6" xfId="11112"/>
    <cellStyle name="Normal 2 4 2 2 2 3 5" xfId="2288"/>
    <cellStyle name="Normal 2 4 2 2 2 3 5 2" xfId="7771"/>
    <cellStyle name="Normal 2 4 2 2 2 3 5 2 2" xfId="22515"/>
    <cellStyle name="Normal 2 4 2 2 2 3 5 3" xfId="17032"/>
    <cellStyle name="Normal 2 4 2 2 2 3 5 4" xfId="13254"/>
    <cellStyle name="Normal 2 4 2 2 2 3 6" xfId="3924"/>
    <cellStyle name="Normal 2 4 2 2 2 3 6 2" xfId="9407"/>
    <cellStyle name="Normal 2 4 2 2 2 3 6 2 2" xfId="24151"/>
    <cellStyle name="Normal 2 4 2 2 2 3 6 3" xfId="18668"/>
    <cellStyle name="Normal 2 4 2 2 2 3 6 4" xfId="14890"/>
    <cellStyle name="Normal 2 4 2 2 2 3 7" xfId="6066"/>
    <cellStyle name="Normal 2 4 2 2 2 3 7 2" xfId="20810"/>
    <cellStyle name="Normal 2 4 2 2 2 3 7 3" xfId="11549"/>
    <cellStyle name="Normal 2 4 2 2 2 3 8" xfId="4361"/>
    <cellStyle name="Normal 2 4 2 2 2 3 8 2" xfId="19105"/>
    <cellStyle name="Normal 2 4 2 2 2 3 9" xfId="15327"/>
    <cellStyle name="Normal 2 4 2 2 2 4" xfId="154"/>
    <cellStyle name="Normal 2 4 2 2 2 4 10" xfId="446"/>
    <cellStyle name="Normal 2 4 2 2 2 4 2" xfId="1087"/>
    <cellStyle name="Normal 2 4 2 2 2 4 2 2" xfId="2792"/>
    <cellStyle name="Normal 2 4 2 2 2 4 2 2 2" xfId="8275"/>
    <cellStyle name="Normal 2 4 2 2 2 4 2 2 2 2" xfId="23019"/>
    <cellStyle name="Normal 2 4 2 2 2 4 2 2 3" xfId="17536"/>
    <cellStyle name="Normal 2 4 2 2 2 4 2 2 4" xfId="13758"/>
    <cellStyle name="Normal 2 4 2 2 2 4 2 3" xfId="6570"/>
    <cellStyle name="Normal 2 4 2 2 2 4 2 3 2" xfId="21314"/>
    <cellStyle name="Normal 2 4 2 2 2 4 2 3 3" xfId="12053"/>
    <cellStyle name="Normal 2 4 2 2 2 4 2 4" xfId="4865"/>
    <cellStyle name="Normal 2 4 2 2 2 4 2 4 2" xfId="19609"/>
    <cellStyle name="Normal 2 4 2 2 2 4 2 5" xfId="15831"/>
    <cellStyle name="Normal 2 4 2 2 2 4 2 6" xfId="10348"/>
    <cellStyle name="Normal 2 4 2 2 2 4 3" xfId="1721"/>
    <cellStyle name="Normal 2 4 2 2 2 4 3 2" xfId="3426"/>
    <cellStyle name="Normal 2 4 2 2 2 4 3 2 2" xfId="8909"/>
    <cellStyle name="Normal 2 4 2 2 2 4 3 2 2 2" xfId="23653"/>
    <cellStyle name="Normal 2 4 2 2 2 4 3 2 3" xfId="18170"/>
    <cellStyle name="Normal 2 4 2 2 2 4 3 2 4" xfId="14392"/>
    <cellStyle name="Normal 2 4 2 2 2 4 3 3" xfId="7204"/>
    <cellStyle name="Normal 2 4 2 2 2 4 3 3 2" xfId="21948"/>
    <cellStyle name="Normal 2 4 2 2 2 4 3 3 3" xfId="12687"/>
    <cellStyle name="Normal 2 4 2 2 2 4 3 4" xfId="5499"/>
    <cellStyle name="Normal 2 4 2 2 2 4 3 4 2" xfId="20243"/>
    <cellStyle name="Normal 2 4 2 2 2 4 3 5" xfId="16465"/>
    <cellStyle name="Normal 2 4 2 2 2 4 3 6" xfId="10982"/>
    <cellStyle name="Normal 2 4 2 2 2 4 4" xfId="2158"/>
    <cellStyle name="Normal 2 4 2 2 2 4 4 2" xfId="7641"/>
    <cellStyle name="Normal 2 4 2 2 2 4 4 2 2" xfId="22385"/>
    <cellStyle name="Normal 2 4 2 2 2 4 4 3" xfId="16902"/>
    <cellStyle name="Normal 2 4 2 2 2 4 4 4" xfId="13124"/>
    <cellStyle name="Normal 2 4 2 2 2 4 5" xfId="3794"/>
    <cellStyle name="Normal 2 4 2 2 2 4 5 2" xfId="9277"/>
    <cellStyle name="Normal 2 4 2 2 2 4 5 2 2" xfId="24021"/>
    <cellStyle name="Normal 2 4 2 2 2 4 5 3" xfId="18538"/>
    <cellStyle name="Normal 2 4 2 2 2 4 5 4" xfId="14760"/>
    <cellStyle name="Normal 2 4 2 2 2 4 6" xfId="5936"/>
    <cellStyle name="Normal 2 4 2 2 2 4 6 2" xfId="20680"/>
    <cellStyle name="Normal 2 4 2 2 2 4 6 3" xfId="11419"/>
    <cellStyle name="Normal 2 4 2 2 2 4 7" xfId="4231"/>
    <cellStyle name="Normal 2 4 2 2 2 4 7 2" xfId="18975"/>
    <cellStyle name="Normal 2 4 2 2 2 4 8" xfId="15197"/>
    <cellStyle name="Normal 2 4 2 2 2 4 9" xfId="9714"/>
    <cellStyle name="Normal 2 4 2 2 2 5" xfId="711"/>
    <cellStyle name="Normal 2 4 2 2 2 5 2" xfId="1347"/>
    <cellStyle name="Normal 2 4 2 2 2 5 2 2" xfId="3052"/>
    <cellStyle name="Normal 2 4 2 2 2 5 2 2 2" xfId="8535"/>
    <cellStyle name="Normal 2 4 2 2 2 5 2 2 2 2" xfId="23279"/>
    <cellStyle name="Normal 2 4 2 2 2 5 2 2 3" xfId="17796"/>
    <cellStyle name="Normal 2 4 2 2 2 5 2 2 4" xfId="14018"/>
    <cellStyle name="Normal 2 4 2 2 2 5 2 3" xfId="6830"/>
    <cellStyle name="Normal 2 4 2 2 2 5 2 3 2" xfId="21574"/>
    <cellStyle name="Normal 2 4 2 2 2 5 2 3 3" xfId="12313"/>
    <cellStyle name="Normal 2 4 2 2 2 5 2 4" xfId="5125"/>
    <cellStyle name="Normal 2 4 2 2 2 5 2 4 2" xfId="19869"/>
    <cellStyle name="Normal 2 4 2 2 2 5 2 5" xfId="16091"/>
    <cellStyle name="Normal 2 4 2 2 2 5 2 6" xfId="10608"/>
    <cellStyle name="Normal 2 4 2 2 2 5 3" xfId="1981"/>
    <cellStyle name="Normal 2 4 2 2 2 5 3 2" xfId="3686"/>
    <cellStyle name="Normal 2 4 2 2 2 5 3 2 2" xfId="9169"/>
    <cellStyle name="Normal 2 4 2 2 2 5 3 2 2 2" xfId="23913"/>
    <cellStyle name="Normal 2 4 2 2 2 5 3 2 3" xfId="18430"/>
    <cellStyle name="Normal 2 4 2 2 2 5 3 2 4" xfId="14652"/>
    <cellStyle name="Normal 2 4 2 2 2 5 3 3" xfId="7464"/>
    <cellStyle name="Normal 2 4 2 2 2 5 3 3 2" xfId="22208"/>
    <cellStyle name="Normal 2 4 2 2 2 5 3 3 3" xfId="12947"/>
    <cellStyle name="Normal 2 4 2 2 2 5 3 4" xfId="5759"/>
    <cellStyle name="Normal 2 4 2 2 2 5 3 4 2" xfId="20503"/>
    <cellStyle name="Normal 2 4 2 2 2 5 3 5" xfId="16725"/>
    <cellStyle name="Normal 2 4 2 2 2 5 3 6" xfId="11242"/>
    <cellStyle name="Normal 2 4 2 2 2 5 4" xfId="2418"/>
    <cellStyle name="Normal 2 4 2 2 2 5 4 2" xfId="7901"/>
    <cellStyle name="Normal 2 4 2 2 2 5 4 2 2" xfId="22645"/>
    <cellStyle name="Normal 2 4 2 2 2 5 4 3" xfId="17162"/>
    <cellStyle name="Normal 2 4 2 2 2 5 4 4" xfId="13384"/>
    <cellStyle name="Normal 2 4 2 2 2 5 5" xfId="4054"/>
    <cellStyle name="Normal 2 4 2 2 2 5 5 2" xfId="9537"/>
    <cellStyle name="Normal 2 4 2 2 2 5 5 2 2" xfId="24281"/>
    <cellStyle name="Normal 2 4 2 2 2 5 5 3" xfId="18798"/>
    <cellStyle name="Normal 2 4 2 2 2 5 5 4" xfId="15020"/>
    <cellStyle name="Normal 2 4 2 2 2 5 6" xfId="6196"/>
    <cellStyle name="Normal 2 4 2 2 2 5 6 2" xfId="20940"/>
    <cellStyle name="Normal 2 4 2 2 2 5 6 3" xfId="11679"/>
    <cellStyle name="Normal 2 4 2 2 2 5 7" xfId="4491"/>
    <cellStyle name="Normal 2 4 2 2 2 5 7 2" xfId="19235"/>
    <cellStyle name="Normal 2 4 2 2 2 5 8" xfId="15457"/>
    <cellStyle name="Normal 2 4 2 2 2 5 9" xfId="9974"/>
    <cellStyle name="Normal 2 4 2 2 2 6" xfId="979"/>
    <cellStyle name="Normal 2 4 2 2 2 6 2" xfId="1613"/>
    <cellStyle name="Normal 2 4 2 2 2 6 2 2" xfId="3318"/>
    <cellStyle name="Normal 2 4 2 2 2 6 2 2 2" xfId="8801"/>
    <cellStyle name="Normal 2 4 2 2 2 6 2 2 2 2" xfId="23545"/>
    <cellStyle name="Normal 2 4 2 2 2 6 2 2 3" xfId="18062"/>
    <cellStyle name="Normal 2 4 2 2 2 6 2 2 4" xfId="14284"/>
    <cellStyle name="Normal 2 4 2 2 2 6 2 3" xfId="7096"/>
    <cellStyle name="Normal 2 4 2 2 2 6 2 3 2" xfId="21840"/>
    <cellStyle name="Normal 2 4 2 2 2 6 2 3 3" xfId="12579"/>
    <cellStyle name="Normal 2 4 2 2 2 6 2 4" xfId="5391"/>
    <cellStyle name="Normal 2 4 2 2 2 6 2 4 2" xfId="20135"/>
    <cellStyle name="Normal 2 4 2 2 2 6 2 5" xfId="16357"/>
    <cellStyle name="Normal 2 4 2 2 2 6 2 6" xfId="10874"/>
    <cellStyle name="Normal 2 4 2 2 2 6 3" xfId="2684"/>
    <cellStyle name="Normal 2 4 2 2 2 6 3 2" xfId="8167"/>
    <cellStyle name="Normal 2 4 2 2 2 6 3 2 2" xfId="22911"/>
    <cellStyle name="Normal 2 4 2 2 2 6 3 3" xfId="17428"/>
    <cellStyle name="Normal 2 4 2 2 2 6 3 4" xfId="13650"/>
    <cellStyle name="Normal 2 4 2 2 2 6 4" xfId="6462"/>
    <cellStyle name="Normal 2 4 2 2 2 6 4 2" xfId="21206"/>
    <cellStyle name="Normal 2 4 2 2 2 6 4 3" xfId="11945"/>
    <cellStyle name="Normal 2 4 2 2 2 6 5" xfId="4757"/>
    <cellStyle name="Normal 2 4 2 2 2 6 5 2" xfId="19501"/>
    <cellStyle name="Normal 2 4 2 2 2 6 6" xfId="15723"/>
    <cellStyle name="Normal 2 4 2 2 2 6 7" xfId="10240"/>
    <cellStyle name="Normal 2 4 2 2 2 7" xfId="1033"/>
    <cellStyle name="Normal 2 4 2 2 2 7 2" xfId="2738"/>
    <cellStyle name="Normal 2 4 2 2 2 7 2 2" xfId="8221"/>
    <cellStyle name="Normal 2 4 2 2 2 7 2 2 2" xfId="22965"/>
    <cellStyle name="Normal 2 4 2 2 2 7 2 3" xfId="17482"/>
    <cellStyle name="Normal 2 4 2 2 2 7 2 4" xfId="13704"/>
    <cellStyle name="Normal 2 4 2 2 2 7 3" xfId="6516"/>
    <cellStyle name="Normal 2 4 2 2 2 7 3 2" xfId="21260"/>
    <cellStyle name="Normal 2 4 2 2 2 7 3 3" xfId="11999"/>
    <cellStyle name="Normal 2 4 2 2 2 7 4" xfId="4811"/>
    <cellStyle name="Normal 2 4 2 2 2 7 4 2" xfId="19555"/>
    <cellStyle name="Normal 2 4 2 2 2 7 5" xfId="15777"/>
    <cellStyle name="Normal 2 4 2 2 2 7 6" xfId="10294"/>
    <cellStyle name="Normal 2 4 2 2 2 8" xfId="392"/>
    <cellStyle name="Normal 2 4 2 2 2 8 2" xfId="2104"/>
    <cellStyle name="Normal 2 4 2 2 2 8 2 2" xfId="7587"/>
    <cellStyle name="Normal 2 4 2 2 2 8 2 2 2" xfId="22331"/>
    <cellStyle name="Normal 2 4 2 2 2 8 2 3" xfId="16848"/>
    <cellStyle name="Normal 2 4 2 2 2 8 2 4" xfId="13070"/>
    <cellStyle name="Normal 2 4 2 2 2 8 3" xfId="5882"/>
    <cellStyle name="Normal 2 4 2 2 2 8 3 2" xfId="20626"/>
    <cellStyle name="Normal 2 4 2 2 2 8 3 3" xfId="11365"/>
    <cellStyle name="Normal 2 4 2 2 2 8 4" xfId="4177"/>
    <cellStyle name="Normal 2 4 2 2 2 8 4 2" xfId="18921"/>
    <cellStyle name="Normal 2 4 2 2 2 8 5" xfId="15143"/>
    <cellStyle name="Normal 2 4 2 2 2 8 6" xfId="9660"/>
    <cellStyle name="Normal 2 4 2 2 2 9" xfId="1667"/>
    <cellStyle name="Normal 2 4 2 2 2 9 2" xfId="3372"/>
    <cellStyle name="Normal 2 4 2 2 2 9 2 2" xfId="8855"/>
    <cellStyle name="Normal 2 4 2 2 2 9 2 2 2" xfId="23599"/>
    <cellStyle name="Normal 2 4 2 2 2 9 2 3" xfId="18116"/>
    <cellStyle name="Normal 2 4 2 2 2 9 2 4" xfId="14338"/>
    <cellStyle name="Normal 2 4 2 2 2 9 3" xfId="7150"/>
    <cellStyle name="Normal 2 4 2 2 2 9 3 2" xfId="21894"/>
    <cellStyle name="Normal 2 4 2 2 2 9 3 3" xfId="12633"/>
    <cellStyle name="Normal 2 4 2 2 2 9 4" xfId="5445"/>
    <cellStyle name="Normal 2 4 2 2 2 9 4 2" xfId="20189"/>
    <cellStyle name="Normal 2 4 2 2 2 9 5" xfId="16411"/>
    <cellStyle name="Normal 2 4 2 2 2 9 6" xfId="10928"/>
    <cellStyle name="Normal 2 4 2 2 3" xfId="227"/>
    <cellStyle name="Normal 2 4 2 2 3 10" xfId="15278"/>
    <cellStyle name="Normal 2 4 2 2 3 11" xfId="9795"/>
    <cellStyle name="Normal 2 4 2 2 3 12" xfId="530"/>
    <cellStyle name="Normal 2 4 2 2 3 2" xfId="662"/>
    <cellStyle name="Normal 2 4 2 2 3 2 10" xfId="9925"/>
    <cellStyle name="Normal 2 4 2 2 3 2 2" xfId="922"/>
    <cellStyle name="Normal 2 4 2 2 3 2 2 2" xfId="1558"/>
    <cellStyle name="Normal 2 4 2 2 3 2 2 2 2" xfId="3263"/>
    <cellStyle name="Normal 2 4 2 2 3 2 2 2 2 2" xfId="8746"/>
    <cellStyle name="Normal 2 4 2 2 3 2 2 2 2 2 2" xfId="23490"/>
    <cellStyle name="Normal 2 4 2 2 3 2 2 2 2 3" xfId="18007"/>
    <cellStyle name="Normal 2 4 2 2 3 2 2 2 2 4" xfId="14229"/>
    <cellStyle name="Normal 2 4 2 2 3 2 2 2 3" xfId="7041"/>
    <cellStyle name="Normal 2 4 2 2 3 2 2 2 3 2" xfId="21785"/>
    <cellStyle name="Normal 2 4 2 2 3 2 2 2 3 3" xfId="12524"/>
    <cellStyle name="Normal 2 4 2 2 3 2 2 2 4" xfId="5336"/>
    <cellStyle name="Normal 2 4 2 2 3 2 2 2 4 2" xfId="20080"/>
    <cellStyle name="Normal 2 4 2 2 3 2 2 2 5" xfId="16302"/>
    <cellStyle name="Normal 2 4 2 2 3 2 2 2 6" xfId="10819"/>
    <cellStyle name="Normal 2 4 2 2 3 2 2 3" xfId="2629"/>
    <cellStyle name="Normal 2 4 2 2 3 2 2 3 2" xfId="8112"/>
    <cellStyle name="Normal 2 4 2 2 3 2 2 3 2 2" xfId="22856"/>
    <cellStyle name="Normal 2 4 2 2 3 2 2 3 3" xfId="17373"/>
    <cellStyle name="Normal 2 4 2 2 3 2 2 3 4" xfId="13595"/>
    <cellStyle name="Normal 2 4 2 2 3 2 2 4" xfId="6407"/>
    <cellStyle name="Normal 2 4 2 2 3 2 2 4 2" xfId="21151"/>
    <cellStyle name="Normal 2 4 2 2 3 2 2 4 3" xfId="11890"/>
    <cellStyle name="Normal 2 4 2 2 3 2 2 5" xfId="4702"/>
    <cellStyle name="Normal 2 4 2 2 3 2 2 5 2" xfId="19446"/>
    <cellStyle name="Normal 2 4 2 2 3 2 2 6" xfId="15668"/>
    <cellStyle name="Normal 2 4 2 2 3 2 2 7" xfId="10185"/>
    <cellStyle name="Normal 2 4 2 2 3 2 3" xfId="1298"/>
    <cellStyle name="Normal 2 4 2 2 3 2 3 2" xfId="3003"/>
    <cellStyle name="Normal 2 4 2 2 3 2 3 2 2" xfId="8486"/>
    <cellStyle name="Normal 2 4 2 2 3 2 3 2 2 2" xfId="23230"/>
    <cellStyle name="Normal 2 4 2 2 3 2 3 2 3" xfId="17747"/>
    <cellStyle name="Normal 2 4 2 2 3 2 3 2 4" xfId="13969"/>
    <cellStyle name="Normal 2 4 2 2 3 2 3 3" xfId="6781"/>
    <cellStyle name="Normal 2 4 2 2 3 2 3 3 2" xfId="21525"/>
    <cellStyle name="Normal 2 4 2 2 3 2 3 3 3" xfId="12264"/>
    <cellStyle name="Normal 2 4 2 2 3 2 3 4" xfId="5076"/>
    <cellStyle name="Normal 2 4 2 2 3 2 3 4 2" xfId="19820"/>
    <cellStyle name="Normal 2 4 2 2 3 2 3 5" xfId="16042"/>
    <cellStyle name="Normal 2 4 2 2 3 2 3 6" xfId="10559"/>
    <cellStyle name="Normal 2 4 2 2 3 2 4" xfId="1932"/>
    <cellStyle name="Normal 2 4 2 2 3 2 4 2" xfId="3637"/>
    <cellStyle name="Normal 2 4 2 2 3 2 4 2 2" xfId="9120"/>
    <cellStyle name="Normal 2 4 2 2 3 2 4 2 2 2" xfId="23864"/>
    <cellStyle name="Normal 2 4 2 2 3 2 4 2 3" xfId="18381"/>
    <cellStyle name="Normal 2 4 2 2 3 2 4 2 4" xfId="14603"/>
    <cellStyle name="Normal 2 4 2 2 3 2 4 3" xfId="7415"/>
    <cellStyle name="Normal 2 4 2 2 3 2 4 3 2" xfId="22159"/>
    <cellStyle name="Normal 2 4 2 2 3 2 4 3 3" xfId="12898"/>
    <cellStyle name="Normal 2 4 2 2 3 2 4 4" xfId="5710"/>
    <cellStyle name="Normal 2 4 2 2 3 2 4 4 2" xfId="20454"/>
    <cellStyle name="Normal 2 4 2 2 3 2 4 5" xfId="16676"/>
    <cellStyle name="Normal 2 4 2 2 3 2 4 6" xfId="11193"/>
    <cellStyle name="Normal 2 4 2 2 3 2 5" xfId="2369"/>
    <cellStyle name="Normal 2 4 2 2 3 2 5 2" xfId="7852"/>
    <cellStyle name="Normal 2 4 2 2 3 2 5 2 2" xfId="22596"/>
    <cellStyle name="Normal 2 4 2 2 3 2 5 3" xfId="17113"/>
    <cellStyle name="Normal 2 4 2 2 3 2 5 4" xfId="13335"/>
    <cellStyle name="Normal 2 4 2 2 3 2 6" xfId="4005"/>
    <cellStyle name="Normal 2 4 2 2 3 2 6 2" xfId="9488"/>
    <cellStyle name="Normal 2 4 2 2 3 2 6 2 2" xfId="24232"/>
    <cellStyle name="Normal 2 4 2 2 3 2 6 3" xfId="18749"/>
    <cellStyle name="Normal 2 4 2 2 3 2 6 4" xfId="14971"/>
    <cellStyle name="Normal 2 4 2 2 3 2 7" xfId="6147"/>
    <cellStyle name="Normal 2 4 2 2 3 2 7 2" xfId="20891"/>
    <cellStyle name="Normal 2 4 2 2 3 2 7 3" xfId="11630"/>
    <cellStyle name="Normal 2 4 2 2 3 2 8" xfId="4442"/>
    <cellStyle name="Normal 2 4 2 2 3 2 8 2" xfId="19186"/>
    <cellStyle name="Normal 2 4 2 2 3 2 9" xfId="15408"/>
    <cellStyle name="Normal 2 4 2 2 3 3" xfId="792"/>
    <cellStyle name="Normal 2 4 2 2 3 3 2" xfId="1428"/>
    <cellStyle name="Normal 2 4 2 2 3 3 2 2" xfId="3133"/>
    <cellStyle name="Normal 2 4 2 2 3 3 2 2 2" xfId="8616"/>
    <cellStyle name="Normal 2 4 2 2 3 3 2 2 2 2" xfId="23360"/>
    <cellStyle name="Normal 2 4 2 2 3 3 2 2 3" xfId="17877"/>
    <cellStyle name="Normal 2 4 2 2 3 3 2 2 4" xfId="14099"/>
    <cellStyle name="Normal 2 4 2 2 3 3 2 3" xfId="6911"/>
    <cellStyle name="Normal 2 4 2 2 3 3 2 3 2" xfId="21655"/>
    <cellStyle name="Normal 2 4 2 2 3 3 2 3 3" xfId="12394"/>
    <cellStyle name="Normal 2 4 2 2 3 3 2 4" xfId="5206"/>
    <cellStyle name="Normal 2 4 2 2 3 3 2 4 2" xfId="19950"/>
    <cellStyle name="Normal 2 4 2 2 3 3 2 5" xfId="16172"/>
    <cellStyle name="Normal 2 4 2 2 3 3 2 6" xfId="10689"/>
    <cellStyle name="Normal 2 4 2 2 3 3 3" xfId="2499"/>
    <cellStyle name="Normal 2 4 2 2 3 3 3 2" xfId="7982"/>
    <cellStyle name="Normal 2 4 2 2 3 3 3 2 2" xfId="22726"/>
    <cellStyle name="Normal 2 4 2 2 3 3 3 3" xfId="17243"/>
    <cellStyle name="Normal 2 4 2 2 3 3 3 4" xfId="13465"/>
    <cellStyle name="Normal 2 4 2 2 3 3 4" xfId="6277"/>
    <cellStyle name="Normal 2 4 2 2 3 3 4 2" xfId="21021"/>
    <cellStyle name="Normal 2 4 2 2 3 3 4 3" xfId="11760"/>
    <cellStyle name="Normal 2 4 2 2 3 3 5" xfId="4572"/>
    <cellStyle name="Normal 2 4 2 2 3 3 5 2" xfId="19316"/>
    <cellStyle name="Normal 2 4 2 2 3 3 6" xfId="15538"/>
    <cellStyle name="Normal 2 4 2 2 3 3 7" xfId="10055"/>
    <cellStyle name="Normal 2 4 2 2 3 4" xfId="1168"/>
    <cellStyle name="Normal 2 4 2 2 3 4 2" xfId="2873"/>
    <cellStyle name="Normal 2 4 2 2 3 4 2 2" xfId="8356"/>
    <cellStyle name="Normal 2 4 2 2 3 4 2 2 2" xfId="23100"/>
    <cellStyle name="Normal 2 4 2 2 3 4 2 3" xfId="17617"/>
    <cellStyle name="Normal 2 4 2 2 3 4 2 4" xfId="13839"/>
    <cellStyle name="Normal 2 4 2 2 3 4 3" xfId="6651"/>
    <cellStyle name="Normal 2 4 2 2 3 4 3 2" xfId="21395"/>
    <cellStyle name="Normal 2 4 2 2 3 4 3 3" xfId="12134"/>
    <cellStyle name="Normal 2 4 2 2 3 4 4" xfId="4946"/>
    <cellStyle name="Normal 2 4 2 2 3 4 4 2" xfId="19690"/>
    <cellStyle name="Normal 2 4 2 2 3 4 5" xfId="15912"/>
    <cellStyle name="Normal 2 4 2 2 3 4 6" xfId="10429"/>
    <cellStyle name="Normal 2 4 2 2 3 5" xfId="1802"/>
    <cellStyle name="Normal 2 4 2 2 3 5 2" xfId="3507"/>
    <cellStyle name="Normal 2 4 2 2 3 5 2 2" xfId="8990"/>
    <cellStyle name="Normal 2 4 2 2 3 5 2 2 2" xfId="23734"/>
    <cellStyle name="Normal 2 4 2 2 3 5 2 3" xfId="18251"/>
    <cellStyle name="Normal 2 4 2 2 3 5 2 4" xfId="14473"/>
    <cellStyle name="Normal 2 4 2 2 3 5 3" xfId="7285"/>
    <cellStyle name="Normal 2 4 2 2 3 5 3 2" xfId="22029"/>
    <cellStyle name="Normal 2 4 2 2 3 5 3 3" xfId="12768"/>
    <cellStyle name="Normal 2 4 2 2 3 5 4" xfId="5580"/>
    <cellStyle name="Normal 2 4 2 2 3 5 4 2" xfId="20324"/>
    <cellStyle name="Normal 2 4 2 2 3 5 5" xfId="16546"/>
    <cellStyle name="Normal 2 4 2 2 3 5 6" xfId="11063"/>
    <cellStyle name="Normal 2 4 2 2 3 6" xfId="2239"/>
    <cellStyle name="Normal 2 4 2 2 3 6 2" xfId="7722"/>
    <cellStyle name="Normal 2 4 2 2 3 6 2 2" xfId="22466"/>
    <cellStyle name="Normal 2 4 2 2 3 6 3" xfId="16983"/>
    <cellStyle name="Normal 2 4 2 2 3 6 4" xfId="13205"/>
    <cellStyle name="Normal 2 4 2 2 3 7" xfId="3875"/>
    <cellStyle name="Normal 2 4 2 2 3 7 2" xfId="9358"/>
    <cellStyle name="Normal 2 4 2 2 3 7 2 2" xfId="24102"/>
    <cellStyle name="Normal 2 4 2 2 3 7 3" xfId="18619"/>
    <cellStyle name="Normal 2 4 2 2 3 7 4" xfId="14841"/>
    <cellStyle name="Normal 2 4 2 2 3 8" xfId="6017"/>
    <cellStyle name="Normal 2 4 2 2 3 8 2" xfId="20761"/>
    <cellStyle name="Normal 2 4 2 2 3 8 3" xfId="11500"/>
    <cellStyle name="Normal 2 4 2 2 3 9" xfId="4312"/>
    <cellStyle name="Normal 2 4 2 2 3 9 2" xfId="19056"/>
    <cellStyle name="Normal 2 4 2 2 4" xfId="228"/>
    <cellStyle name="Normal 2 4 2 2 4 10" xfId="15226"/>
    <cellStyle name="Normal 2 4 2 2 4 11" xfId="9743"/>
    <cellStyle name="Normal 2 4 2 2 4 12" xfId="475"/>
    <cellStyle name="Normal 2 4 2 2 4 2" xfId="610"/>
    <cellStyle name="Normal 2 4 2 2 4 2 10" xfId="9873"/>
    <cellStyle name="Normal 2 4 2 2 4 2 2" xfId="870"/>
    <cellStyle name="Normal 2 4 2 2 4 2 2 2" xfId="1506"/>
    <cellStyle name="Normal 2 4 2 2 4 2 2 2 2" xfId="3211"/>
    <cellStyle name="Normal 2 4 2 2 4 2 2 2 2 2" xfId="8694"/>
    <cellStyle name="Normal 2 4 2 2 4 2 2 2 2 2 2" xfId="23438"/>
    <cellStyle name="Normal 2 4 2 2 4 2 2 2 2 3" xfId="17955"/>
    <cellStyle name="Normal 2 4 2 2 4 2 2 2 2 4" xfId="14177"/>
    <cellStyle name="Normal 2 4 2 2 4 2 2 2 3" xfId="6989"/>
    <cellStyle name="Normal 2 4 2 2 4 2 2 2 3 2" xfId="21733"/>
    <cellStyle name="Normal 2 4 2 2 4 2 2 2 3 3" xfId="12472"/>
    <cellStyle name="Normal 2 4 2 2 4 2 2 2 4" xfId="5284"/>
    <cellStyle name="Normal 2 4 2 2 4 2 2 2 4 2" xfId="20028"/>
    <cellStyle name="Normal 2 4 2 2 4 2 2 2 5" xfId="16250"/>
    <cellStyle name="Normal 2 4 2 2 4 2 2 2 6" xfId="10767"/>
    <cellStyle name="Normal 2 4 2 2 4 2 2 3" xfId="2577"/>
    <cellStyle name="Normal 2 4 2 2 4 2 2 3 2" xfId="8060"/>
    <cellStyle name="Normal 2 4 2 2 4 2 2 3 2 2" xfId="22804"/>
    <cellStyle name="Normal 2 4 2 2 4 2 2 3 3" xfId="17321"/>
    <cellStyle name="Normal 2 4 2 2 4 2 2 3 4" xfId="13543"/>
    <cellStyle name="Normal 2 4 2 2 4 2 2 4" xfId="6355"/>
    <cellStyle name="Normal 2 4 2 2 4 2 2 4 2" xfId="21099"/>
    <cellStyle name="Normal 2 4 2 2 4 2 2 4 3" xfId="11838"/>
    <cellStyle name="Normal 2 4 2 2 4 2 2 5" xfId="4650"/>
    <cellStyle name="Normal 2 4 2 2 4 2 2 5 2" xfId="19394"/>
    <cellStyle name="Normal 2 4 2 2 4 2 2 6" xfId="15616"/>
    <cellStyle name="Normal 2 4 2 2 4 2 2 7" xfId="10133"/>
    <cellStyle name="Normal 2 4 2 2 4 2 3" xfId="1246"/>
    <cellStyle name="Normal 2 4 2 2 4 2 3 2" xfId="2951"/>
    <cellStyle name="Normal 2 4 2 2 4 2 3 2 2" xfId="8434"/>
    <cellStyle name="Normal 2 4 2 2 4 2 3 2 2 2" xfId="23178"/>
    <cellStyle name="Normal 2 4 2 2 4 2 3 2 3" xfId="17695"/>
    <cellStyle name="Normal 2 4 2 2 4 2 3 2 4" xfId="13917"/>
    <cellStyle name="Normal 2 4 2 2 4 2 3 3" xfId="6729"/>
    <cellStyle name="Normal 2 4 2 2 4 2 3 3 2" xfId="21473"/>
    <cellStyle name="Normal 2 4 2 2 4 2 3 3 3" xfId="12212"/>
    <cellStyle name="Normal 2 4 2 2 4 2 3 4" xfId="5024"/>
    <cellStyle name="Normal 2 4 2 2 4 2 3 4 2" xfId="19768"/>
    <cellStyle name="Normal 2 4 2 2 4 2 3 5" xfId="15990"/>
    <cellStyle name="Normal 2 4 2 2 4 2 3 6" xfId="10507"/>
    <cellStyle name="Normal 2 4 2 2 4 2 4" xfId="1880"/>
    <cellStyle name="Normal 2 4 2 2 4 2 4 2" xfId="3585"/>
    <cellStyle name="Normal 2 4 2 2 4 2 4 2 2" xfId="9068"/>
    <cellStyle name="Normal 2 4 2 2 4 2 4 2 2 2" xfId="23812"/>
    <cellStyle name="Normal 2 4 2 2 4 2 4 2 3" xfId="18329"/>
    <cellStyle name="Normal 2 4 2 2 4 2 4 2 4" xfId="14551"/>
    <cellStyle name="Normal 2 4 2 2 4 2 4 3" xfId="7363"/>
    <cellStyle name="Normal 2 4 2 2 4 2 4 3 2" xfId="22107"/>
    <cellStyle name="Normal 2 4 2 2 4 2 4 3 3" xfId="12846"/>
    <cellStyle name="Normal 2 4 2 2 4 2 4 4" xfId="5658"/>
    <cellStyle name="Normal 2 4 2 2 4 2 4 4 2" xfId="20402"/>
    <cellStyle name="Normal 2 4 2 2 4 2 4 5" xfId="16624"/>
    <cellStyle name="Normal 2 4 2 2 4 2 4 6" xfId="11141"/>
    <cellStyle name="Normal 2 4 2 2 4 2 5" xfId="2317"/>
    <cellStyle name="Normal 2 4 2 2 4 2 5 2" xfId="7800"/>
    <cellStyle name="Normal 2 4 2 2 4 2 5 2 2" xfId="22544"/>
    <cellStyle name="Normal 2 4 2 2 4 2 5 3" xfId="17061"/>
    <cellStyle name="Normal 2 4 2 2 4 2 5 4" xfId="13283"/>
    <cellStyle name="Normal 2 4 2 2 4 2 6" xfId="3953"/>
    <cellStyle name="Normal 2 4 2 2 4 2 6 2" xfId="9436"/>
    <cellStyle name="Normal 2 4 2 2 4 2 6 2 2" xfId="24180"/>
    <cellStyle name="Normal 2 4 2 2 4 2 6 3" xfId="18697"/>
    <cellStyle name="Normal 2 4 2 2 4 2 6 4" xfId="14919"/>
    <cellStyle name="Normal 2 4 2 2 4 2 7" xfId="6095"/>
    <cellStyle name="Normal 2 4 2 2 4 2 7 2" xfId="20839"/>
    <cellStyle name="Normal 2 4 2 2 4 2 7 3" xfId="11578"/>
    <cellStyle name="Normal 2 4 2 2 4 2 8" xfId="4390"/>
    <cellStyle name="Normal 2 4 2 2 4 2 8 2" xfId="19134"/>
    <cellStyle name="Normal 2 4 2 2 4 2 9" xfId="15356"/>
    <cellStyle name="Normal 2 4 2 2 4 3" xfId="740"/>
    <cellStyle name="Normal 2 4 2 2 4 3 2" xfId="1376"/>
    <cellStyle name="Normal 2 4 2 2 4 3 2 2" xfId="3081"/>
    <cellStyle name="Normal 2 4 2 2 4 3 2 2 2" xfId="8564"/>
    <cellStyle name="Normal 2 4 2 2 4 3 2 2 2 2" xfId="23308"/>
    <cellStyle name="Normal 2 4 2 2 4 3 2 2 3" xfId="17825"/>
    <cellStyle name="Normal 2 4 2 2 4 3 2 2 4" xfId="14047"/>
    <cellStyle name="Normal 2 4 2 2 4 3 2 3" xfId="6859"/>
    <cellStyle name="Normal 2 4 2 2 4 3 2 3 2" xfId="21603"/>
    <cellStyle name="Normal 2 4 2 2 4 3 2 3 3" xfId="12342"/>
    <cellStyle name="Normal 2 4 2 2 4 3 2 4" xfId="5154"/>
    <cellStyle name="Normal 2 4 2 2 4 3 2 4 2" xfId="19898"/>
    <cellStyle name="Normal 2 4 2 2 4 3 2 5" xfId="16120"/>
    <cellStyle name="Normal 2 4 2 2 4 3 2 6" xfId="10637"/>
    <cellStyle name="Normal 2 4 2 2 4 3 3" xfId="2447"/>
    <cellStyle name="Normal 2 4 2 2 4 3 3 2" xfId="7930"/>
    <cellStyle name="Normal 2 4 2 2 4 3 3 2 2" xfId="22674"/>
    <cellStyle name="Normal 2 4 2 2 4 3 3 3" xfId="17191"/>
    <cellStyle name="Normal 2 4 2 2 4 3 3 4" xfId="13413"/>
    <cellStyle name="Normal 2 4 2 2 4 3 4" xfId="6225"/>
    <cellStyle name="Normal 2 4 2 2 4 3 4 2" xfId="20969"/>
    <cellStyle name="Normal 2 4 2 2 4 3 4 3" xfId="11708"/>
    <cellStyle name="Normal 2 4 2 2 4 3 5" xfId="4520"/>
    <cellStyle name="Normal 2 4 2 2 4 3 5 2" xfId="19264"/>
    <cellStyle name="Normal 2 4 2 2 4 3 6" xfId="15486"/>
    <cellStyle name="Normal 2 4 2 2 4 3 7" xfId="10003"/>
    <cellStyle name="Normal 2 4 2 2 4 4" xfId="1116"/>
    <cellStyle name="Normal 2 4 2 2 4 4 2" xfId="2821"/>
    <cellStyle name="Normal 2 4 2 2 4 4 2 2" xfId="8304"/>
    <cellStyle name="Normal 2 4 2 2 4 4 2 2 2" xfId="23048"/>
    <cellStyle name="Normal 2 4 2 2 4 4 2 3" xfId="17565"/>
    <cellStyle name="Normal 2 4 2 2 4 4 2 4" xfId="13787"/>
    <cellStyle name="Normal 2 4 2 2 4 4 3" xfId="6599"/>
    <cellStyle name="Normal 2 4 2 2 4 4 3 2" xfId="21343"/>
    <cellStyle name="Normal 2 4 2 2 4 4 3 3" xfId="12082"/>
    <cellStyle name="Normal 2 4 2 2 4 4 4" xfId="4894"/>
    <cellStyle name="Normal 2 4 2 2 4 4 4 2" xfId="19638"/>
    <cellStyle name="Normal 2 4 2 2 4 4 5" xfId="15860"/>
    <cellStyle name="Normal 2 4 2 2 4 4 6" xfId="10377"/>
    <cellStyle name="Normal 2 4 2 2 4 5" xfId="1750"/>
    <cellStyle name="Normal 2 4 2 2 4 5 2" xfId="3455"/>
    <cellStyle name="Normal 2 4 2 2 4 5 2 2" xfId="8938"/>
    <cellStyle name="Normal 2 4 2 2 4 5 2 2 2" xfId="23682"/>
    <cellStyle name="Normal 2 4 2 2 4 5 2 3" xfId="18199"/>
    <cellStyle name="Normal 2 4 2 2 4 5 2 4" xfId="14421"/>
    <cellStyle name="Normal 2 4 2 2 4 5 3" xfId="7233"/>
    <cellStyle name="Normal 2 4 2 2 4 5 3 2" xfId="21977"/>
    <cellStyle name="Normal 2 4 2 2 4 5 3 3" xfId="12716"/>
    <cellStyle name="Normal 2 4 2 2 4 5 4" xfId="5528"/>
    <cellStyle name="Normal 2 4 2 2 4 5 4 2" xfId="20272"/>
    <cellStyle name="Normal 2 4 2 2 4 5 5" xfId="16494"/>
    <cellStyle name="Normal 2 4 2 2 4 5 6" xfId="11011"/>
    <cellStyle name="Normal 2 4 2 2 4 6" xfId="2187"/>
    <cellStyle name="Normal 2 4 2 2 4 6 2" xfId="7670"/>
    <cellStyle name="Normal 2 4 2 2 4 6 2 2" xfId="22414"/>
    <cellStyle name="Normal 2 4 2 2 4 6 3" xfId="16931"/>
    <cellStyle name="Normal 2 4 2 2 4 6 4" xfId="13153"/>
    <cellStyle name="Normal 2 4 2 2 4 7" xfId="3823"/>
    <cellStyle name="Normal 2 4 2 2 4 7 2" xfId="9306"/>
    <cellStyle name="Normal 2 4 2 2 4 7 2 2" xfId="24050"/>
    <cellStyle name="Normal 2 4 2 2 4 7 3" xfId="18567"/>
    <cellStyle name="Normal 2 4 2 2 4 7 4" xfId="14789"/>
    <cellStyle name="Normal 2 4 2 2 4 8" xfId="5965"/>
    <cellStyle name="Normal 2 4 2 2 4 8 2" xfId="20709"/>
    <cellStyle name="Normal 2 4 2 2 4 8 3" xfId="11448"/>
    <cellStyle name="Normal 2 4 2 2 4 9" xfId="4260"/>
    <cellStyle name="Normal 2 4 2 2 4 9 2" xfId="19004"/>
    <cellStyle name="Normal 2 4 2 2 5" xfId="129"/>
    <cellStyle name="Normal 2 4 2 2 5 10" xfId="9819"/>
    <cellStyle name="Normal 2 4 2 2 5 11" xfId="556"/>
    <cellStyle name="Normal 2 4 2 2 5 2" xfId="816"/>
    <cellStyle name="Normal 2 4 2 2 5 2 2" xfId="1452"/>
    <cellStyle name="Normal 2 4 2 2 5 2 2 2" xfId="3157"/>
    <cellStyle name="Normal 2 4 2 2 5 2 2 2 2" xfId="8640"/>
    <cellStyle name="Normal 2 4 2 2 5 2 2 2 2 2" xfId="23384"/>
    <cellStyle name="Normal 2 4 2 2 5 2 2 2 3" xfId="17901"/>
    <cellStyle name="Normal 2 4 2 2 5 2 2 2 4" xfId="14123"/>
    <cellStyle name="Normal 2 4 2 2 5 2 2 3" xfId="6935"/>
    <cellStyle name="Normal 2 4 2 2 5 2 2 3 2" xfId="21679"/>
    <cellStyle name="Normal 2 4 2 2 5 2 2 3 3" xfId="12418"/>
    <cellStyle name="Normal 2 4 2 2 5 2 2 4" xfId="5230"/>
    <cellStyle name="Normal 2 4 2 2 5 2 2 4 2" xfId="19974"/>
    <cellStyle name="Normal 2 4 2 2 5 2 2 5" xfId="16196"/>
    <cellStyle name="Normal 2 4 2 2 5 2 2 6" xfId="10713"/>
    <cellStyle name="Normal 2 4 2 2 5 2 3" xfId="2523"/>
    <cellStyle name="Normal 2 4 2 2 5 2 3 2" xfId="8006"/>
    <cellStyle name="Normal 2 4 2 2 5 2 3 2 2" xfId="22750"/>
    <cellStyle name="Normal 2 4 2 2 5 2 3 3" xfId="17267"/>
    <cellStyle name="Normal 2 4 2 2 5 2 3 4" xfId="13489"/>
    <cellStyle name="Normal 2 4 2 2 5 2 4" xfId="6301"/>
    <cellStyle name="Normal 2 4 2 2 5 2 4 2" xfId="21045"/>
    <cellStyle name="Normal 2 4 2 2 5 2 4 3" xfId="11784"/>
    <cellStyle name="Normal 2 4 2 2 5 2 5" xfId="4596"/>
    <cellStyle name="Normal 2 4 2 2 5 2 5 2" xfId="19340"/>
    <cellStyle name="Normal 2 4 2 2 5 2 6" xfId="15562"/>
    <cellStyle name="Normal 2 4 2 2 5 2 7" xfId="10079"/>
    <cellStyle name="Normal 2 4 2 2 5 3" xfId="1192"/>
    <cellStyle name="Normal 2 4 2 2 5 3 2" xfId="2897"/>
    <cellStyle name="Normal 2 4 2 2 5 3 2 2" xfId="8380"/>
    <cellStyle name="Normal 2 4 2 2 5 3 2 2 2" xfId="23124"/>
    <cellStyle name="Normal 2 4 2 2 5 3 2 3" xfId="17641"/>
    <cellStyle name="Normal 2 4 2 2 5 3 2 4" xfId="13863"/>
    <cellStyle name="Normal 2 4 2 2 5 3 3" xfId="6675"/>
    <cellStyle name="Normal 2 4 2 2 5 3 3 2" xfId="21419"/>
    <cellStyle name="Normal 2 4 2 2 5 3 3 3" xfId="12158"/>
    <cellStyle name="Normal 2 4 2 2 5 3 4" xfId="4970"/>
    <cellStyle name="Normal 2 4 2 2 5 3 4 2" xfId="19714"/>
    <cellStyle name="Normal 2 4 2 2 5 3 5" xfId="15936"/>
    <cellStyle name="Normal 2 4 2 2 5 3 6" xfId="10453"/>
    <cellStyle name="Normal 2 4 2 2 5 4" xfId="1826"/>
    <cellStyle name="Normal 2 4 2 2 5 4 2" xfId="3531"/>
    <cellStyle name="Normal 2 4 2 2 5 4 2 2" xfId="9014"/>
    <cellStyle name="Normal 2 4 2 2 5 4 2 2 2" xfId="23758"/>
    <cellStyle name="Normal 2 4 2 2 5 4 2 3" xfId="18275"/>
    <cellStyle name="Normal 2 4 2 2 5 4 2 4" xfId="14497"/>
    <cellStyle name="Normal 2 4 2 2 5 4 3" xfId="7309"/>
    <cellStyle name="Normal 2 4 2 2 5 4 3 2" xfId="22053"/>
    <cellStyle name="Normal 2 4 2 2 5 4 3 3" xfId="12792"/>
    <cellStyle name="Normal 2 4 2 2 5 4 4" xfId="5604"/>
    <cellStyle name="Normal 2 4 2 2 5 4 4 2" xfId="20348"/>
    <cellStyle name="Normal 2 4 2 2 5 4 5" xfId="16570"/>
    <cellStyle name="Normal 2 4 2 2 5 4 6" xfId="11087"/>
    <cellStyle name="Normal 2 4 2 2 5 5" xfId="2263"/>
    <cellStyle name="Normal 2 4 2 2 5 5 2" xfId="7746"/>
    <cellStyle name="Normal 2 4 2 2 5 5 2 2" xfId="22490"/>
    <cellStyle name="Normal 2 4 2 2 5 5 3" xfId="17007"/>
    <cellStyle name="Normal 2 4 2 2 5 5 4" xfId="13229"/>
    <cellStyle name="Normal 2 4 2 2 5 6" xfId="3899"/>
    <cellStyle name="Normal 2 4 2 2 5 6 2" xfId="9382"/>
    <cellStyle name="Normal 2 4 2 2 5 6 2 2" xfId="24126"/>
    <cellStyle name="Normal 2 4 2 2 5 6 3" xfId="18643"/>
    <cellStyle name="Normal 2 4 2 2 5 6 4" xfId="14865"/>
    <cellStyle name="Normal 2 4 2 2 5 7" xfId="6041"/>
    <cellStyle name="Normal 2 4 2 2 5 7 2" xfId="20785"/>
    <cellStyle name="Normal 2 4 2 2 5 7 3" xfId="11524"/>
    <cellStyle name="Normal 2 4 2 2 5 8" xfId="4336"/>
    <cellStyle name="Normal 2 4 2 2 5 8 2" xfId="19080"/>
    <cellStyle name="Normal 2 4 2 2 5 9" xfId="15302"/>
    <cellStyle name="Normal 2 4 2 2 6" xfId="421"/>
    <cellStyle name="Normal 2 4 2 2 6 2" xfId="1062"/>
    <cellStyle name="Normal 2 4 2 2 6 2 2" xfId="2767"/>
    <cellStyle name="Normal 2 4 2 2 6 2 2 2" xfId="8250"/>
    <cellStyle name="Normal 2 4 2 2 6 2 2 2 2" xfId="22994"/>
    <cellStyle name="Normal 2 4 2 2 6 2 2 3" xfId="17511"/>
    <cellStyle name="Normal 2 4 2 2 6 2 2 4" xfId="13733"/>
    <cellStyle name="Normal 2 4 2 2 6 2 3" xfId="6545"/>
    <cellStyle name="Normal 2 4 2 2 6 2 3 2" xfId="21289"/>
    <cellStyle name="Normal 2 4 2 2 6 2 3 3" xfId="12028"/>
    <cellStyle name="Normal 2 4 2 2 6 2 4" xfId="4840"/>
    <cellStyle name="Normal 2 4 2 2 6 2 4 2" xfId="19584"/>
    <cellStyle name="Normal 2 4 2 2 6 2 5" xfId="15806"/>
    <cellStyle name="Normal 2 4 2 2 6 2 6" xfId="10323"/>
    <cellStyle name="Normal 2 4 2 2 6 3" xfId="1696"/>
    <cellStyle name="Normal 2 4 2 2 6 3 2" xfId="3401"/>
    <cellStyle name="Normal 2 4 2 2 6 3 2 2" xfId="8884"/>
    <cellStyle name="Normal 2 4 2 2 6 3 2 2 2" xfId="23628"/>
    <cellStyle name="Normal 2 4 2 2 6 3 2 3" xfId="18145"/>
    <cellStyle name="Normal 2 4 2 2 6 3 2 4" xfId="14367"/>
    <cellStyle name="Normal 2 4 2 2 6 3 3" xfId="7179"/>
    <cellStyle name="Normal 2 4 2 2 6 3 3 2" xfId="21923"/>
    <cellStyle name="Normal 2 4 2 2 6 3 3 3" xfId="12662"/>
    <cellStyle name="Normal 2 4 2 2 6 3 4" xfId="5474"/>
    <cellStyle name="Normal 2 4 2 2 6 3 4 2" xfId="20218"/>
    <cellStyle name="Normal 2 4 2 2 6 3 5" xfId="16440"/>
    <cellStyle name="Normal 2 4 2 2 6 3 6" xfId="10957"/>
    <cellStyle name="Normal 2 4 2 2 6 4" xfId="2133"/>
    <cellStyle name="Normal 2 4 2 2 6 4 2" xfId="7616"/>
    <cellStyle name="Normal 2 4 2 2 6 4 2 2" xfId="22360"/>
    <cellStyle name="Normal 2 4 2 2 6 4 3" xfId="16877"/>
    <cellStyle name="Normal 2 4 2 2 6 4 4" xfId="13099"/>
    <cellStyle name="Normal 2 4 2 2 6 5" xfId="3769"/>
    <cellStyle name="Normal 2 4 2 2 6 5 2" xfId="9252"/>
    <cellStyle name="Normal 2 4 2 2 6 5 2 2" xfId="23996"/>
    <cellStyle name="Normal 2 4 2 2 6 5 3" xfId="18513"/>
    <cellStyle name="Normal 2 4 2 2 6 5 4" xfId="14735"/>
    <cellStyle name="Normal 2 4 2 2 6 6" xfId="5911"/>
    <cellStyle name="Normal 2 4 2 2 6 6 2" xfId="20655"/>
    <cellStyle name="Normal 2 4 2 2 6 6 3" xfId="11394"/>
    <cellStyle name="Normal 2 4 2 2 6 7" xfId="4206"/>
    <cellStyle name="Normal 2 4 2 2 6 7 2" xfId="18950"/>
    <cellStyle name="Normal 2 4 2 2 6 8" xfId="15172"/>
    <cellStyle name="Normal 2 4 2 2 6 9" xfId="9689"/>
    <cellStyle name="Normal 2 4 2 2 7" xfId="686"/>
    <cellStyle name="Normal 2 4 2 2 7 2" xfId="1322"/>
    <cellStyle name="Normal 2 4 2 2 7 2 2" xfId="3027"/>
    <cellStyle name="Normal 2 4 2 2 7 2 2 2" xfId="8510"/>
    <cellStyle name="Normal 2 4 2 2 7 2 2 2 2" xfId="23254"/>
    <cellStyle name="Normal 2 4 2 2 7 2 2 3" xfId="17771"/>
    <cellStyle name="Normal 2 4 2 2 7 2 2 4" xfId="13993"/>
    <cellStyle name="Normal 2 4 2 2 7 2 3" xfId="6805"/>
    <cellStyle name="Normal 2 4 2 2 7 2 3 2" xfId="21549"/>
    <cellStyle name="Normal 2 4 2 2 7 2 3 3" xfId="12288"/>
    <cellStyle name="Normal 2 4 2 2 7 2 4" xfId="5100"/>
    <cellStyle name="Normal 2 4 2 2 7 2 4 2" xfId="19844"/>
    <cellStyle name="Normal 2 4 2 2 7 2 5" xfId="16066"/>
    <cellStyle name="Normal 2 4 2 2 7 2 6" xfId="10583"/>
    <cellStyle name="Normal 2 4 2 2 7 3" xfId="1956"/>
    <cellStyle name="Normal 2 4 2 2 7 3 2" xfId="3661"/>
    <cellStyle name="Normal 2 4 2 2 7 3 2 2" xfId="9144"/>
    <cellStyle name="Normal 2 4 2 2 7 3 2 2 2" xfId="23888"/>
    <cellStyle name="Normal 2 4 2 2 7 3 2 3" xfId="18405"/>
    <cellStyle name="Normal 2 4 2 2 7 3 2 4" xfId="14627"/>
    <cellStyle name="Normal 2 4 2 2 7 3 3" xfId="7439"/>
    <cellStyle name="Normal 2 4 2 2 7 3 3 2" xfId="22183"/>
    <cellStyle name="Normal 2 4 2 2 7 3 3 3" xfId="12922"/>
    <cellStyle name="Normal 2 4 2 2 7 3 4" xfId="5734"/>
    <cellStyle name="Normal 2 4 2 2 7 3 4 2" xfId="20478"/>
    <cellStyle name="Normal 2 4 2 2 7 3 5" xfId="16700"/>
    <cellStyle name="Normal 2 4 2 2 7 3 6" xfId="11217"/>
    <cellStyle name="Normal 2 4 2 2 7 4" xfId="2393"/>
    <cellStyle name="Normal 2 4 2 2 7 4 2" xfId="7876"/>
    <cellStyle name="Normal 2 4 2 2 7 4 2 2" xfId="22620"/>
    <cellStyle name="Normal 2 4 2 2 7 4 3" xfId="17137"/>
    <cellStyle name="Normal 2 4 2 2 7 4 4" xfId="13359"/>
    <cellStyle name="Normal 2 4 2 2 7 5" xfId="4029"/>
    <cellStyle name="Normal 2 4 2 2 7 5 2" xfId="9512"/>
    <cellStyle name="Normal 2 4 2 2 7 5 2 2" xfId="24256"/>
    <cellStyle name="Normal 2 4 2 2 7 5 3" xfId="18773"/>
    <cellStyle name="Normal 2 4 2 2 7 5 4" xfId="14995"/>
    <cellStyle name="Normal 2 4 2 2 7 6" xfId="6171"/>
    <cellStyle name="Normal 2 4 2 2 7 6 2" xfId="20915"/>
    <cellStyle name="Normal 2 4 2 2 7 6 3" xfId="11654"/>
    <cellStyle name="Normal 2 4 2 2 7 7" xfId="4466"/>
    <cellStyle name="Normal 2 4 2 2 7 7 2" xfId="19210"/>
    <cellStyle name="Normal 2 4 2 2 7 8" xfId="15432"/>
    <cellStyle name="Normal 2 4 2 2 7 9" xfId="9949"/>
    <cellStyle name="Normal 2 4 2 2 8" xfId="954"/>
    <cellStyle name="Normal 2 4 2 2 8 2" xfId="1588"/>
    <cellStyle name="Normal 2 4 2 2 8 2 2" xfId="3293"/>
    <cellStyle name="Normal 2 4 2 2 8 2 2 2" xfId="8776"/>
    <cellStyle name="Normal 2 4 2 2 8 2 2 2 2" xfId="23520"/>
    <cellStyle name="Normal 2 4 2 2 8 2 2 3" xfId="18037"/>
    <cellStyle name="Normal 2 4 2 2 8 2 2 4" xfId="14259"/>
    <cellStyle name="Normal 2 4 2 2 8 2 3" xfId="7071"/>
    <cellStyle name="Normal 2 4 2 2 8 2 3 2" xfId="21815"/>
    <cellStyle name="Normal 2 4 2 2 8 2 3 3" xfId="12554"/>
    <cellStyle name="Normal 2 4 2 2 8 2 4" xfId="5366"/>
    <cellStyle name="Normal 2 4 2 2 8 2 4 2" xfId="20110"/>
    <cellStyle name="Normal 2 4 2 2 8 2 5" xfId="16332"/>
    <cellStyle name="Normal 2 4 2 2 8 2 6" xfId="10849"/>
    <cellStyle name="Normal 2 4 2 2 8 3" xfId="2659"/>
    <cellStyle name="Normal 2 4 2 2 8 3 2" xfId="8142"/>
    <cellStyle name="Normal 2 4 2 2 8 3 2 2" xfId="22886"/>
    <cellStyle name="Normal 2 4 2 2 8 3 3" xfId="17403"/>
    <cellStyle name="Normal 2 4 2 2 8 3 4" xfId="13625"/>
    <cellStyle name="Normal 2 4 2 2 8 4" xfId="6437"/>
    <cellStyle name="Normal 2 4 2 2 8 4 2" xfId="21181"/>
    <cellStyle name="Normal 2 4 2 2 8 4 3" xfId="11920"/>
    <cellStyle name="Normal 2 4 2 2 8 5" xfId="4732"/>
    <cellStyle name="Normal 2 4 2 2 8 5 2" xfId="19476"/>
    <cellStyle name="Normal 2 4 2 2 8 6" xfId="15698"/>
    <cellStyle name="Normal 2 4 2 2 8 7" xfId="10215"/>
    <cellStyle name="Normal 2 4 2 2 9" xfId="1008"/>
    <cellStyle name="Normal 2 4 2 2 9 2" xfId="2713"/>
    <cellStyle name="Normal 2 4 2 2 9 2 2" xfId="8196"/>
    <cellStyle name="Normal 2 4 2 2 9 2 2 2" xfId="22940"/>
    <cellStyle name="Normal 2 4 2 2 9 2 3" xfId="17457"/>
    <cellStyle name="Normal 2 4 2 2 9 2 4" xfId="13679"/>
    <cellStyle name="Normal 2 4 2 2 9 3" xfId="6491"/>
    <cellStyle name="Normal 2 4 2 2 9 3 2" xfId="21235"/>
    <cellStyle name="Normal 2 4 2 2 9 3 3" xfId="11974"/>
    <cellStyle name="Normal 2 4 2 2 9 4" xfId="4786"/>
    <cellStyle name="Normal 2 4 2 2 9 4 2" xfId="19530"/>
    <cellStyle name="Normal 2 4 2 2 9 5" xfId="15752"/>
    <cellStyle name="Normal 2 4 2 2 9 6" xfId="10269"/>
    <cellStyle name="Normal 2 4 2 3" xfId="69"/>
    <cellStyle name="Normal 2 4 2 3 10" xfId="2025"/>
    <cellStyle name="Normal 2 4 2 3 10 2" xfId="7508"/>
    <cellStyle name="Normal 2 4 2 3 10 2 2" xfId="22252"/>
    <cellStyle name="Normal 2 4 2 3 10 3" xfId="16769"/>
    <cellStyle name="Normal 2 4 2 3 10 4" xfId="12991"/>
    <cellStyle name="Normal 2 4 2 3 11" xfId="3730"/>
    <cellStyle name="Normal 2 4 2 3 11 2" xfId="9213"/>
    <cellStyle name="Normal 2 4 2 3 11 2 2" xfId="23957"/>
    <cellStyle name="Normal 2 4 2 3 11 3" xfId="18474"/>
    <cellStyle name="Normal 2 4 2 3 11 4" xfId="14696"/>
    <cellStyle name="Normal 2 4 2 3 12" xfId="5803"/>
    <cellStyle name="Normal 2 4 2 3 12 2" xfId="20547"/>
    <cellStyle name="Normal 2 4 2 3 12 3" xfId="11286"/>
    <cellStyle name="Normal 2 4 2 3 13" xfId="4098"/>
    <cellStyle name="Normal 2 4 2 3 13 2" xfId="18842"/>
    <cellStyle name="Normal 2 4 2 3 14" xfId="15064"/>
    <cellStyle name="Normal 2 4 2 3 15" xfId="9581"/>
    <cellStyle name="Normal 2 4 2 3 16" xfId="310"/>
    <cellStyle name="Normal 2 4 2 3 2" xfId="229"/>
    <cellStyle name="Normal 2 4 2 3 2 10" xfId="15241"/>
    <cellStyle name="Normal 2 4 2 3 2 11" xfId="9758"/>
    <cellStyle name="Normal 2 4 2 3 2 12" xfId="490"/>
    <cellStyle name="Normal 2 4 2 3 2 2" xfId="625"/>
    <cellStyle name="Normal 2 4 2 3 2 2 10" xfId="9888"/>
    <cellStyle name="Normal 2 4 2 3 2 2 2" xfId="885"/>
    <cellStyle name="Normal 2 4 2 3 2 2 2 2" xfId="1521"/>
    <cellStyle name="Normal 2 4 2 3 2 2 2 2 2" xfId="3226"/>
    <cellStyle name="Normal 2 4 2 3 2 2 2 2 2 2" xfId="8709"/>
    <cellStyle name="Normal 2 4 2 3 2 2 2 2 2 2 2" xfId="23453"/>
    <cellStyle name="Normal 2 4 2 3 2 2 2 2 2 3" xfId="17970"/>
    <cellStyle name="Normal 2 4 2 3 2 2 2 2 2 4" xfId="14192"/>
    <cellStyle name="Normal 2 4 2 3 2 2 2 2 3" xfId="7004"/>
    <cellStyle name="Normal 2 4 2 3 2 2 2 2 3 2" xfId="21748"/>
    <cellStyle name="Normal 2 4 2 3 2 2 2 2 3 3" xfId="12487"/>
    <cellStyle name="Normal 2 4 2 3 2 2 2 2 4" xfId="5299"/>
    <cellStyle name="Normal 2 4 2 3 2 2 2 2 4 2" xfId="20043"/>
    <cellStyle name="Normal 2 4 2 3 2 2 2 2 5" xfId="16265"/>
    <cellStyle name="Normal 2 4 2 3 2 2 2 2 6" xfId="10782"/>
    <cellStyle name="Normal 2 4 2 3 2 2 2 3" xfId="2592"/>
    <cellStyle name="Normal 2 4 2 3 2 2 2 3 2" xfId="8075"/>
    <cellStyle name="Normal 2 4 2 3 2 2 2 3 2 2" xfId="22819"/>
    <cellStyle name="Normal 2 4 2 3 2 2 2 3 3" xfId="17336"/>
    <cellStyle name="Normal 2 4 2 3 2 2 2 3 4" xfId="13558"/>
    <cellStyle name="Normal 2 4 2 3 2 2 2 4" xfId="6370"/>
    <cellStyle name="Normal 2 4 2 3 2 2 2 4 2" xfId="21114"/>
    <cellStyle name="Normal 2 4 2 3 2 2 2 4 3" xfId="11853"/>
    <cellStyle name="Normal 2 4 2 3 2 2 2 5" xfId="4665"/>
    <cellStyle name="Normal 2 4 2 3 2 2 2 5 2" xfId="19409"/>
    <cellStyle name="Normal 2 4 2 3 2 2 2 6" xfId="15631"/>
    <cellStyle name="Normal 2 4 2 3 2 2 2 7" xfId="10148"/>
    <cellStyle name="Normal 2 4 2 3 2 2 3" xfId="1261"/>
    <cellStyle name="Normal 2 4 2 3 2 2 3 2" xfId="2966"/>
    <cellStyle name="Normal 2 4 2 3 2 2 3 2 2" xfId="8449"/>
    <cellStyle name="Normal 2 4 2 3 2 2 3 2 2 2" xfId="23193"/>
    <cellStyle name="Normal 2 4 2 3 2 2 3 2 3" xfId="17710"/>
    <cellStyle name="Normal 2 4 2 3 2 2 3 2 4" xfId="13932"/>
    <cellStyle name="Normal 2 4 2 3 2 2 3 3" xfId="6744"/>
    <cellStyle name="Normal 2 4 2 3 2 2 3 3 2" xfId="21488"/>
    <cellStyle name="Normal 2 4 2 3 2 2 3 3 3" xfId="12227"/>
    <cellStyle name="Normal 2 4 2 3 2 2 3 4" xfId="5039"/>
    <cellStyle name="Normal 2 4 2 3 2 2 3 4 2" xfId="19783"/>
    <cellStyle name="Normal 2 4 2 3 2 2 3 5" xfId="16005"/>
    <cellStyle name="Normal 2 4 2 3 2 2 3 6" xfId="10522"/>
    <cellStyle name="Normal 2 4 2 3 2 2 4" xfId="1895"/>
    <cellStyle name="Normal 2 4 2 3 2 2 4 2" xfId="3600"/>
    <cellStyle name="Normal 2 4 2 3 2 2 4 2 2" xfId="9083"/>
    <cellStyle name="Normal 2 4 2 3 2 2 4 2 2 2" xfId="23827"/>
    <cellStyle name="Normal 2 4 2 3 2 2 4 2 3" xfId="18344"/>
    <cellStyle name="Normal 2 4 2 3 2 2 4 2 4" xfId="14566"/>
    <cellStyle name="Normal 2 4 2 3 2 2 4 3" xfId="7378"/>
    <cellStyle name="Normal 2 4 2 3 2 2 4 3 2" xfId="22122"/>
    <cellStyle name="Normal 2 4 2 3 2 2 4 3 3" xfId="12861"/>
    <cellStyle name="Normal 2 4 2 3 2 2 4 4" xfId="5673"/>
    <cellStyle name="Normal 2 4 2 3 2 2 4 4 2" xfId="20417"/>
    <cellStyle name="Normal 2 4 2 3 2 2 4 5" xfId="16639"/>
    <cellStyle name="Normal 2 4 2 3 2 2 4 6" xfId="11156"/>
    <cellStyle name="Normal 2 4 2 3 2 2 5" xfId="2332"/>
    <cellStyle name="Normal 2 4 2 3 2 2 5 2" xfId="7815"/>
    <cellStyle name="Normal 2 4 2 3 2 2 5 2 2" xfId="22559"/>
    <cellStyle name="Normal 2 4 2 3 2 2 5 3" xfId="17076"/>
    <cellStyle name="Normal 2 4 2 3 2 2 5 4" xfId="13298"/>
    <cellStyle name="Normal 2 4 2 3 2 2 6" xfId="3968"/>
    <cellStyle name="Normal 2 4 2 3 2 2 6 2" xfId="9451"/>
    <cellStyle name="Normal 2 4 2 3 2 2 6 2 2" xfId="24195"/>
    <cellStyle name="Normal 2 4 2 3 2 2 6 3" xfId="18712"/>
    <cellStyle name="Normal 2 4 2 3 2 2 6 4" xfId="14934"/>
    <cellStyle name="Normal 2 4 2 3 2 2 7" xfId="6110"/>
    <cellStyle name="Normal 2 4 2 3 2 2 7 2" xfId="20854"/>
    <cellStyle name="Normal 2 4 2 3 2 2 7 3" xfId="11593"/>
    <cellStyle name="Normal 2 4 2 3 2 2 8" xfId="4405"/>
    <cellStyle name="Normal 2 4 2 3 2 2 8 2" xfId="19149"/>
    <cellStyle name="Normal 2 4 2 3 2 2 9" xfId="15371"/>
    <cellStyle name="Normal 2 4 2 3 2 3" xfId="755"/>
    <cellStyle name="Normal 2 4 2 3 2 3 2" xfId="1391"/>
    <cellStyle name="Normal 2 4 2 3 2 3 2 2" xfId="3096"/>
    <cellStyle name="Normal 2 4 2 3 2 3 2 2 2" xfId="8579"/>
    <cellStyle name="Normal 2 4 2 3 2 3 2 2 2 2" xfId="23323"/>
    <cellStyle name="Normal 2 4 2 3 2 3 2 2 3" xfId="17840"/>
    <cellStyle name="Normal 2 4 2 3 2 3 2 2 4" xfId="14062"/>
    <cellStyle name="Normal 2 4 2 3 2 3 2 3" xfId="6874"/>
    <cellStyle name="Normal 2 4 2 3 2 3 2 3 2" xfId="21618"/>
    <cellStyle name="Normal 2 4 2 3 2 3 2 3 3" xfId="12357"/>
    <cellStyle name="Normal 2 4 2 3 2 3 2 4" xfId="5169"/>
    <cellStyle name="Normal 2 4 2 3 2 3 2 4 2" xfId="19913"/>
    <cellStyle name="Normal 2 4 2 3 2 3 2 5" xfId="16135"/>
    <cellStyle name="Normal 2 4 2 3 2 3 2 6" xfId="10652"/>
    <cellStyle name="Normal 2 4 2 3 2 3 3" xfId="2462"/>
    <cellStyle name="Normal 2 4 2 3 2 3 3 2" xfId="7945"/>
    <cellStyle name="Normal 2 4 2 3 2 3 3 2 2" xfId="22689"/>
    <cellStyle name="Normal 2 4 2 3 2 3 3 3" xfId="17206"/>
    <cellStyle name="Normal 2 4 2 3 2 3 3 4" xfId="13428"/>
    <cellStyle name="Normal 2 4 2 3 2 3 4" xfId="6240"/>
    <cellStyle name="Normal 2 4 2 3 2 3 4 2" xfId="20984"/>
    <cellStyle name="Normal 2 4 2 3 2 3 4 3" xfId="11723"/>
    <cellStyle name="Normal 2 4 2 3 2 3 5" xfId="4535"/>
    <cellStyle name="Normal 2 4 2 3 2 3 5 2" xfId="19279"/>
    <cellStyle name="Normal 2 4 2 3 2 3 6" xfId="15501"/>
    <cellStyle name="Normal 2 4 2 3 2 3 7" xfId="10018"/>
    <cellStyle name="Normal 2 4 2 3 2 4" xfId="1131"/>
    <cellStyle name="Normal 2 4 2 3 2 4 2" xfId="2836"/>
    <cellStyle name="Normal 2 4 2 3 2 4 2 2" xfId="8319"/>
    <cellStyle name="Normal 2 4 2 3 2 4 2 2 2" xfId="23063"/>
    <cellStyle name="Normal 2 4 2 3 2 4 2 3" xfId="17580"/>
    <cellStyle name="Normal 2 4 2 3 2 4 2 4" xfId="13802"/>
    <cellStyle name="Normal 2 4 2 3 2 4 3" xfId="6614"/>
    <cellStyle name="Normal 2 4 2 3 2 4 3 2" xfId="21358"/>
    <cellStyle name="Normal 2 4 2 3 2 4 3 3" xfId="12097"/>
    <cellStyle name="Normal 2 4 2 3 2 4 4" xfId="4909"/>
    <cellStyle name="Normal 2 4 2 3 2 4 4 2" xfId="19653"/>
    <cellStyle name="Normal 2 4 2 3 2 4 5" xfId="15875"/>
    <cellStyle name="Normal 2 4 2 3 2 4 6" xfId="10392"/>
    <cellStyle name="Normal 2 4 2 3 2 5" xfId="1765"/>
    <cellStyle name="Normal 2 4 2 3 2 5 2" xfId="3470"/>
    <cellStyle name="Normal 2 4 2 3 2 5 2 2" xfId="8953"/>
    <cellStyle name="Normal 2 4 2 3 2 5 2 2 2" xfId="23697"/>
    <cellStyle name="Normal 2 4 2 3 2 5 2 3" xfId="18214"/>
    <cellStyle name="Normal 2 4 2 3 2 5 2 4" xfId="14436"/>
    <cellStyle name="Normal 2 4 2 3 2 5 3" xfId="7248"/>
    <cellStyle name="Normal 2 4 2 3 2 5 3 2" xfId="21992"/>
    <cellStyle name="Normal 2 4 2 3 2 5 3 3" xfId="12731"/>
    <cellStyle name="Normal 2 4 2 3 2 5 4" xfId="5543"/>
    <cellStyle name="Normal 2 4 2 3 2 5 4 2" xfId="20287"/>
    <cellStyle name="Normal 2 4 2 3 2 5 5" xfId="16509"/>
    <cellStyle name="Normal 2 4 2 3 2 5 6" xfId="11026"/>
    <cellStyle name="Normal 2 4 2 3 2 6" xfId="2202"/>
    <cellStyle name="Normal 2 4 2 3 2 6 2" xfId="7685"/>
    <cellStyle name="Normal 2 4 2 3 2 6 2 2" xfId="22429"/>
    <cellStyle name="Normal 2 4 2 3 2 6 3" xfId="16946"/>
    <cellStyle name="Normal 2 4 2 3 2 6 4" xfId="13168"/>
    <cellStyle name="Normal 2 4 2 3 2 7" xfId="3838"/>
    <cellStyle name="Normal 2 4 2 3 2 7 2" xfId="9321"/>
    <cellStyle name="Normal 2 4 2 3 2 7 2 2" xfId="24065"/>
    <cellStyle name="Normal 2 4 2 3 2 7 3" xfId="18582"/>
    <cellStyle name="Normal 2 4 2 3 2 7 4" xfId="14804"/>
    <cellStyle name="Normal 2 4 2 3 2 8" xfId="5980"/>
    <cellStyle name="Normal 2 4 2 3 2 8 2" xfId="20724"/>
    <cellStyle name="Normal 2 4 2 3 2 8 3" xfId="11463"/>
    <cellStyle name="Normal 2 4 2 3 2 9" xfId="4275"/>
    <cellStyle name="Normal 2 4 2 3 2 9 2" xfId="19019"/>
    <cellStyle name="Normal 2 4 2 3 3" xfId="230"/>
    <cellStyle name="Normal 2 4 2 3 3 10" xfId="9834"/>
    <cellStyle name="Normal 2 4 2 3 3 11" xfId="571"/>
    <cellStyle name="Normal 2 4 2 3 3 2" xfId="831"/>
    <cellStyle name="Normal 2 4 2 3 3 2 2" xfId="1467"/>
    <cellStyle name="Normal 2 4 2 3 3 2 2 2" xfId="3172"/>
    <cellStyle name="Normal 2 4 2 3 3 2 2 2 2" xfId="8655"/>
    <cellStyle name="Normal 2 4 2 3 3 2 2 2 2 2" xfId="23399"/>
    <cellStyle name="Normal 2 4 2 3 3 2 2 2 3" xfId="17916"/>
    <cellStyle name="Normal 2 4 2 3 3 2 2 2 4" xfId="14138"/>
    <cellStyle name="Normal 2 4 2 3 3 2 2 3" xfId="6950"/>
    <cellStyle name="Normal 2 4 2 3 3 2 2 3 2" xfId="21694"/>
    <cellStyle name="Normal 2 4 2 3 3 2 2 3 3" xfId="12433"/>
    <cellStyle name="Normal 2 4 2 3 3 2 2 4" xfId="5245"/>
    <cellStyle name="Normal 2 4 2 3 3 2 2 4 2" xfId="19989"/>
    <cellStyle name="Normal 2 4 2 3 3 2 2 5" xfId="16211"/>
    <cellStyle name="Normal 2 4 2 3 3 2 2 6" xfId="10728"/>
    <cellStyle name="Normal 2 4 2 3 3 2 3" xfId="2538"/>
    <cellStyle name="Normal 2 4 2 3 3 2 3 2" xfId="8021"/>
    <cellStyle name="Normal 2 4 2 3 3 2 3 2 2" xfId="22765"/>
    <cellStyle name="Normal 2 4 2 3 3 2 3 3" xfId="17282"/>
    <cellStyle name="Normal 2 4 2 3 3 2 3 4" xfId="13504"/>
    <cellStyle name="Normal 2 4 2 3 3 2 4" xfId="6316"/>
    <cellStyle name="Normal 2 4 2 3 3 2 4 2" xfId="21060"/>
    <cellStyle name="Normal 2 4 2 3 3 2 4 3" xfId="11799"/>
    <cellStyle name="Normal 2 4 2 3 3 2 5" xfId="4611"/>
    <cellStyle name="Normal 2 4 2 3 3 2 5 2" xfId="19355"/>
    <cellStyle name="Normal 2 4 2 3 3 2 6" xfId="15577"/>
    <cellStyle name="Normal 2 4 2 3 3 2 7" xfId="10094"/>
    <cellStyle name="Normal 2 4 2 3 3 3" xfId="1207"/>
    <cellStyle name="Normal 2 4 2 3 3 3 2" xfId="2912"/>
    <cellStyle name="Normal 2 4 2 3 3 3 2 2" xfId="8395"/>
    <cellStyle name="Normal 2 4 2 3 3 3 2 2 2" xfId="23139"/>
    <cellStyle name="Normal 2 4 2 3 3 3 2 3" xfId="17656"/>
    <cellStyle name="Normal 2 4 2 3 3 3 2 4" xfId="13878"/>
    <cellStyle name="Normal 2 4 2 3 3 3 3" xfId="6690"/>
    <cellStyle name="Normal 2 4 2 3 3 3 3 2" xfId="21434"/>
    <cellStyle name="Normal 2 4 2 3 3 3 3 3" xfId="12173"/>
    <cellStyle name="Normal 2 4 2 3 3 3 4" xfId="4985"/>
    <cellStyle name="Normal 2 4 2 3 3 3 4 2" xfId="19729"/>
    <cellStyle name="Normal 2 4 2 3 3 3 5" xfId="15951"/>
    <cellStyle name="Normal 2 4 2 3 3 3 6" xfId="10468"/>
    <cellStyle name="Normal 2 4 2 3 3 4" xfId="1841"/>
    <cellStyle name="Normal 2 4 2 3 3 4 2" xfId="3546"/>
    <cellStyle name="Normal 2 4 2 3 3 4 2 2" xfId="9029"/>
    <cellStyle name="Normal 2 4 2 3 3 4 2 2 2" xfId="23773"/>
    <cellStyle name="Normal 2 4 2 3 3 4 2 3" xfId="18290"/>
    <cellStyle name="Normal 2 4 2 3 3 4 2 4" xfId="14512"/>
    <cellStyle name="Normal 2 4 2 3 3 4 3" xfId="7324"/>
    <cellStyle name="Normal 2 4 2 3 3 4 3 2" xfId="22068"/>
    <cellStyle name="Normal 2 4 2 3 3 4 3 3" xfId="12807"/>
    <cellStyle name="Normal 2 4 2 3 3 4 4" xfId="5619"/>
    <cellStyle name="Normal 2 4 2 3 3 4 4 2" xfId="20363"/>
    <cellStyle name="Normal 2 4 2 3 3 4 5" xfId="16585"/>
    <cellStyle name="Normal 2 4 2 3 3 4 6" xfId="11102"/>
    <cellStyle name="Normal 2 4 2 3 3 5" xfId="2278"/>
    <cellStyle name="Normal 2 4 2 3 3 5 2" xfId="7761"/>
    <cellStyle name="Normal 2 4 2 3 3 5 2 2" xfId="22505"/>
    <cellStyle name="Normal 2 4 2 3 3 5 3" xfId="17022"/>
    <cellStyle name="Normal 2 4 2 3 3 5 4" xfId="13244"/>
    <cellStyle name="Normal 2 4 2 3 3 6" xfId="3914"/>
    <cellStyle name="Normal 2 4 2 3 3 6 2" xfId="9397"/>
    <cellStyle name="Normal 2 4 2 3 3 6 2 2" xfId="24141"/>
    <cellStyle name="Normal 2 4 2 3 3 6 3" xfId="18658"/>
    <cellStyle name="Normal 2 4 2 3 3 6 4" xfId="14880"/>
    <cellStyle name="Normal 2 4 2 3 3 7" xfId="6056"/>
    <cellStyle name="Normal 2 4 2 3 3 7 2" xfId="20800"/>
    <cellStyle name="Normal 2 4 2 3 3 7 3" xfId="11539"/>
    <cellStyle name="Normal 2 4 2 3 3 8" xfId="4351"/>
    <cellStyle name="Normal 2 4 2 3 3 8 2" xfId="19095"/>
    <cellStyle name="Normal 2 4 2 3 3 9" xfId="15317"/>
    <cellStyle name="Normal 2 4 2 3 4" xfId="144"/>
    <cellStyle name="Normal 2 4 2 3 4 10" xfId="436"/>
    <cellStyle name="Normal 2 4 2 3 4 2" xfId="1077"/>
    <cellStyle name="Normal 2 4 2 3 4 2 2" xfId="2782"/>
    <cellStyle name="Normal 2 4 2 3 4 2 2 2" xfId="8265"/>
    <cellStyle name="Normal 2 4 2 3 4 2 2 2 2" xfId="23009"/>
    <cellStyle name="Normal 2 4 2 3 4 2 2 3" xfId="17526"/>
    <cellStyle name="Normal 2 4 2 3 4 2 2 4" xfId="13748"/>
    <cellStyle name="Normal 2 4 2 3 4 2 3" xfId="6560"/>
    <cellStyle name="Normal 2 4 2 3 4 2 3 2" xfId="21304"/>
    <cellStyle name="Normal 2 4 2 3 4 2 3 3" xfId="12043"/>
    <cellStyle name="Normal 2 4 2 3 4 2 4" xfId="4855"/>
    <cellStyle name="Normal 2 4 2 3 4 2 4 2" xfId="19599"/>
    <cellStyle name="Normal 2 4 2 3 4 2 5" xfId="15821"/>
    <cellStyle name="Normal 2 4 2 3 4 2 6" xfId="10338"/>
    <cellStyle name="Normal 2 4 2 3 4 3" xfId="1711"/>
    <cellStyle name="Normal 2 4 2 3 4 3 2" xfId="3416"/>
    <cellStyle name="Normal 2 4 2 3 4 3 2 2" xfId="8899"/>
    <cellStyle name="Normal 2 4 2 3 4 3 2 2 2" xfId="23643"/>
    <cellStyle name="Normal 2 4 2 3 4 3 2 3" xfId="18160"/>
    <cellStyle name="Normal 2 4 2 3 4 3 2 4" xfId="14382"/>
    <cellStyle name="Normal 2 4 2 3 4 3 3" xfId="7194"/>
    <cellStyle name="Normal 2 4 2 3 4 3 3 2" xfId="21938"/>
    <cellStyle name="Normal 2 4 2 3 4 3 3 3" xfId="12677"/>
    <cellStyle name="Normal 2 4 2 3 4 3 4" xfId="5489"/>
    <cellStyle name="Normal 2 4 2 3 4 3 4 2" xfId="20233"/>
    <cellStyle name="Normal 2 4 2 3 4 3 5" xfId="16455"/>
    <cellStyle name="Normal 2 4 2 3 4 3 6" xfId="10972"/>
    <cellStyle name="Normal 2 4 2 3 4 4" xfId="2148"/>
    <cellStyle name="Normal 2 4 2 3 4 4 2" xfId="7631"/>
    <cellStyle name="Normal 2 4 2 3 4 4 2 2" xfId="22375"/>
    <cellStyle name="Normal 2 4 2 3 4 4 3" xfId="16892"/>
    <cellStyle name="Normal 2 4 2 3 4 4 4" xfId="13114"/>
    <cellStyle name="Normal 2 4 2 3 4 5" xfId="3784"/>
    <cellStyle name="Normal 2 4 2 3 4 5 2" xfId="9267"/>
    <cellStyle name="Normal 2 4 2 3 4 5 2 2" xfId="24011"/>
    <cellStyle name="Normal 2 4 2 3 4 5 3" xfId="18528"/>
    <cellStyle name="Normal 2 4 2 3 4 5 4" xfId="14750"/>
    <cellStyle name="Normal 2 4 2 3 4 6" xfId="5926"/>
    <cellStyle name="Normal 2 4 2 3 4 6 2" xfId="20670"/>
    <cellStyle name="Normal 2 4 2 3 4 6 3" xfId="11409"/>
    <cellStyle name="Normal 2 4 2 3 4 7" xfId="4221"/>
    <cellStyle name="Normal 2 4 2 3 4 7 2" xfId="18965"/>
    <cellStyle name="Normal 2 4 2 3 4 8" xfId="15187"/>
    <cellStyle name="Normal 2 4 2 3 4 9" xfId="9704"/>
    <cellStyle name="Normal 2 4 2 3 5" xfId="701"/>
    <cellStyle name="Normal 2 4 2 3 5 2" xfId="1337"/>
    <cellStyle name="Normal 2 4 2 3 5 2 2" xfId="3042"/>
    <cellStyle name="Normal 2 4 2 3 5 2 2 2" xfId="8525"/>
    <cellStyle name="Normal 2 4 2 3 5 2 2 2 2" xfId="23269"/>
    <cellStyle name="Normal 2 4 2 3 5 2 2 3" xfId="17786"/>
    <cellStyle name="Normal 2 4 2 3 5 2 2 4" xfId="14008"/>
    <cellStyle name="Normal 2 4 2 3 5 2 3" xfId="6820"/>
    <cellStyle name="Normal 2 4 2 3 5 2 3 2" xfId="21564"/>
    <cellStyle name="Normal 2 4 2 3 5 2 3 3" xfId="12303"/>
    <cellStyle name="Normal 2 4 2 3 5 2 4" xfId="5115"/>
    <cellStyle name="Normal 2 4 2 3 5 2 4 2" xfId="19859"/>
    <cellStyle name="Normal 2 4 2 3 5 2 5" xfId="16081"/>
    <cellStyle name="Normal 2 4 2 3 5 2 6" xfId="10598"/>
    <cellStyle name="Normal 2 4 2 3 5 3" xfId="1971"/>
    <cellStyle name="Normal 2 4 2 3 5 3 2" xfId="3676"/>
    <cellStyle name="Normal 2 4 2 3 5 3 2 2" xfId="9159"/>
    <cellStyle name="Normal 2 4 2 3 5 3 2 2 2" xfId="23903"/>
    <cellStyle name="Normal 2 4 2 3 5 3 2 3" xfId="18420"/>
    <cellStyle name="Normal 2 4 2 3 5 3 2 4" xfId="14642"/>
    <cellStyle name="Normal 2 4 2 3 5 3 3" xfId="7454"/>
    <cellStyle name="Normal 2 4 2 3 5 3 3 2" xfId="22198"/>
    <cellStyle name="Normal 2 4 2 3 5 3 3 3" xfId="12937"/>
    <cellStyle name="Normal 2 4 2 3 5 3 4" xfId="5749"/>
    <cellStyle name="Normal 2 4 2 3 5 3 4 2" xfId="20493"/>
    <cellStyle name="Normal 2 4 2 3 5 3 5" xfId="16715"/>
    <cellStyle name="Normal 2 4 2 3 5 3 6" xfId="11232"/>
    <cellStyle name="Normal 2 4 2 3 5 4" xfId="2408"/>
    <cellStyle name="Normal 2 4 2 3 5 4 2" xfId="7891"/>
    <cellStyle name="Normal 2 4 2 3 5 4 2 2" xfId="22635"/>
    <cellStyle name="Normal 2 4 2 3 5 4 3" xfId="17152"/>
    <cellStyle name="Normal 2 4 2 3 5 4 4" xfId="13374"/>
    <cellStyle name="Normal 2 4 2 3 5 5" xfId="4044"/>
    <cellStyle name="Normal 2 4 2 3 5 5 2" xfId="9527"/>
    <cellStyle name="Normal 2 4 2 3 5 5 2 2" xfId="24271"/>
    <cellStyle name="Normal 2 4 2 3 5 5 3" xfId="18788"/>
    <cellStyle name="Normal 2 4 2 3 5 5 4" xfId="15010"/>
    <cellStyle name="Normal 2 4 2 3 5 6" xfId="6186"/>
    <cellStyle name="Normal 2 4 2 3 5 6 2" xfId="20930"/>
    <cellStyle name="Normal 2 4 2 3 5 6 3" xfId="11669"/>
    <cellStyle name="Normal 2 4 2 3 5 7" xfId="4481"/>
    <cellStyle name="Normal 2 4 2 3 5 7 2" xfId="19225"/>
    <cellStyle name="Normal 2 4 2 3 5 8" xfId="15447"/>
    <cellStyle name="Normal 2 4 2 3 5 9" xfId="9964"/>
    <cellStyle name="Normal 2 4 2 3 6" xfId="969"/>
    <cellStyle name="Normal 2 4 2 3 6 2" xfId="1603"/>
    <cellStyle name="Normal 2 4 2 3 6 2 2" xfId="3308"/>
    <cellStyle name="Normal 2 4 2 3 6 2 2 2" xfId="8791"/>
    <cellStyle name="Normal 2 4 2 3 6 2 2 2 2" xfId="23535"/>
    <cellStyle name="Normal 2 4 2 3 6 2 2 3" xfId="18052"/>
    <cellStyle name="Normal 2 4 2 3 6 2 2 4" xfId="14274"/>
    <cellStyle name="Normal 2 4 2 3 6 2 3" xfId="7086"/>
    <cellStyle name="Normal 2 4 2 3 6 2 3 2" xfId="21830"/>
    <cellStyle name="Normal 2 4 2 3 6 2 3 3" xfId="12569"/>
    <cellStyle name="Normal 2 4 2 3 6 2 4" xfId="5381"/>
    <cellStyle name="Normal 2 4 2 3 6 2 4 2" xfId="20125"/>
    <cellStyle name="Normal 2 4 2 3 6 2 5" xfId="16347"/>
    <cellStyle name="Normal 2 4 2 3 6 2 6" xfId="10864"/>
    <cellStyle name="Normal 2 4 2 3 6 3" xfId="2674"/>
    <cellStyle name="Normal 2 4 2 3 6 3 2" xfId="8157"/>
    <cellStyle name="Normal 2 4 2 3 6 3 2 2" xfId="22901"/>
    <cellStyle name="Normal 2 4 2 3 6 3 3" xfId="17418"/>
    <cellStyle name="Normal 2 4 2 3 6 3 4" xfId="13640"/>
    <cellStyle name="Normal 2 4 2 3 6 4" xfId="6452"/>
    <cellStyle name="Normal 2 4 2 3 6 4 2" xfId="21196"/>
    <cellStyle name="Normal 2 4 2 3 6 4 3" xfId="11935"/>
    <cellStyle name="Normal 2 4 2 3 6 5" xfId="4747"/>
    <cellStyle name="Normal 2 4 2 3 6 5 2" xfId="19491"/>
    <cellStyle name="Normal 2 4 2 3 6 6" xfId="15713"/>
    <cellStyle name="Normal 2 4 2 3 6 7" xfId="10230"/>
    <cellStyle name="Normal 2 4 2 3 7" xfId="1023"/>
    <cellStyle name="Normal 2 4 2 3 7 2" xfId="2728"/>
    <cellStyle name="Normal 2 4 2 3 7 2 2" xfId="8211"/>
    <cellStyle name="Normal 2 4 2 3 7 2 2 2" xfId="22955"/>
    <cellStyle name="Normal 2 4 2 3 7 2 3" xfId="17472"/>
    <cellStyle name="Normal 2 4 2 3 7 2 4" xfId="13694"/>
    <cellStyle name="Normal 2 4 2 3 7 3" xfId="6506"/>
    <cellStyle name="Normal 2 4 2 3 7 3 2" xfId="21250"/>
    <cellStyle name="Normal 2 4 2 3 7 3 3" xfId="11989"/>
    <cellStyle name="Normal 2 4 2 3 7 4" xfId="4801"/>
    <cellStyle name="Normal 2 4 2 3 7 4 2" xfId="19545"/>
    <cellStyle name="Normal 2 4 2 3 7 5" xfId="15767"/>
    <cellStyle name="Normal 2 4 2 3 7 6" xfId="10284"/>
    <cellStyle name="Normal 2 4 2 3 8" xfId="382"/>
    <cellStyle name="Normal 2 4 2 3 8 2" xfId="2094"/>
    <cellStyle name="Normal 2 4 2 3 8 2 2" xfId="7577"/>
    <cellStyle name="Normal 2 4 2 3 8 2 2 2" xfId="22321"/>
    <cellStyle name="Normal 2 4 2 3 8 2 3" xfId="16838"/>
    <cellStyle name="Normal 2 4 2 3 8 2 4" xfId="13060"/>
    <cellStyle name="Normal 2 4 2 3 8 3" xfId="5872"/>
    <cellStyle name="Normal 2 4 2 3 8 3 2" xfId="20616"/>
    <cellStyle name="Normal 2 4 2 3 8 3 3" xfId="11355"/>
    <cellStyle name="Normal 2 4 2 3 8 4" xfId="4167"/>
    <cellStyle name="Normal 2 4 2 3 8 4 2" xfId="18911"/>
    <cellStyle name="Normal 2 4 2 3 8 5" xfId="15133"/>
    <cellStyle name="Normal 2 4 2 3 8 6" xfId="9650"/>
    <cellStyle name="Normal 2 4 2 3 9" xfId="1657"/>
    <cellStyle name="Normal 2 4 2 3 9 2" xfId="3362"/>
    <cellStyle name="Normal 2 4 2 3 9 2 2" xfId="8845"/>
    <cellStyle name="Normal 2 4 2 3 9 2 2 2" xfId="23589"/>
    <cellStyle name="Normal 2 4 2 3 9 2 3" xfId="18106"/>
    <cellStyle name="Normal 2 4 2 3 9 2 4" xfId="14328"/>
    <cellStyle name="Normal 2 4 2 3 9 3" xfId="7140"/>
    <cellStyle name="Normal 2 4 2 3 9 3 2" xfId="21884"/>
    <cellStyle name="Normal 2 4 2 3 9 3 3" xfId="12623"/>
    <cellStyle name="Normal 2 4 2 3 9 4" xfId="5435"/>
    <cellStyle name="Normal 2 4 2 3 9 4 2" xfId="20179"/>
    <cellStyle name="Normal 2 4 2 3 9 5" xfId="16401"/>
    <cellStyle name="Normal 2 4 2 3 9 6" xfId="10918"/>
    <cellStyle name="Normal 2 4 2 4" xfId="101"/>
    <cellStyle name="Normal 2 4 2 4 10" xfId="4127"/>
    <cellStyle name="Normal 2 4 2 4 10 2" xfId="18871"/>
    <cellStyle name="Normal 2 4 2 4 11" xfId="15093"/>
    <cellStyle name="Normal 2 4 2 4 12" xfId="9610"/>
    <cellStyle name="Normal 2 4 2 4 13" xfId="339"/>
    <cellStyle name="Normal 2 4 2 4 2" xfId="173"/>
    <cellStyle name="Normal 2 4 2 4 2 10" xfId="9915"/>
    <cellStyle name="Normal 2 4 2 4 2 11" xfId="652"/>
    <cellStyle name="Normal 2 4 2 4 2 2" xfId="912"/>
    <cellStyle name="Normal 2 4 2 4 2 2 2" xfId="1548"/>
    <cellStyle name="Normal 2 4 2 4 2 2 2 2" xfId="3253"/>
    <cellStyle name="Normal 2 4 2 4 2 2 2 2 2" xfId="8736"/>
    <cellStyle name="Normal 2 4 2 4 2 2 2 2 2 2" xfId="23480"/>
    <cellStyle name="Normal 2 4 2 4 2 2 2 2 3" xfId="17997"/>
    <cellStyle name="Normal 2 4 2 4 2 2 2 2 4" xfId="14219"/>
    <cellStyle name="Normal 2 4 2 4 2 2 2 3" xfId="7031"/>
    <cellStyle name="Normal 2 4 2 4 2 2 2 3 2" xfId="21775"/>
    <cellStyle name="Normal 2 4 2 4 2 2 2 3 3" xfId="12514"/>
    <cellStyle name="Normal 2 4 2 4 2 2 2 4" xfId="5326"/>
    <cellStyle name="Normal 2 4 2 4 2 2 2 4 2" xfId="20070"/>
    <cellStyle name="Normal 2 4 2 4 2 2 2 5" xfId="16292"/>
    <cellStyle name="Normal 2 4 2 4 2 2 2 6" xfId="10809"/>
    <cellStyle name="Normal 2 4 2 4 2 2 3" xfId="2619"/>
    <cellStyle name="Normal 2 4 2 4 2 2 3 2" xfId="8102"/>
    <cellStyle name="Normal 2 4 2 4 2 2 3 2 2" xfId="22846"/>
    <cellStyle name="Normal 2 4 2 4 2 2 3 3" xfId="17363"/>
    <cellStyle name="Normal 2 4 2 4 2 2 3 4" xfId="13585"/>
    <cellStyle name="Normal 2 4 2 4 2 2 4" xfId="6397"/>
    <cellStyle name="Normal 2 4 2 4 2 2 4 2" xfId="21141"/>
    <cellStyle name="Normal 2 4 2 4 2 2 4 3" xfId="11880"/>
    <cellStyle name="Normal 2 4 2 4 2 2 5" xfId="4692"/>
    <cellStyle name="Normal 2 4 2 4 2 2 5 2" xfId="19436"/>
    <cellStyle name="Normal 2 4 2 4 2 2 6" xfId="15658"/>
    <cellStyle name="Normal 2 4 2 4 2 2 7" xfId="10175"/>
    <cellStyle name="Normal 2 4 2 4 2 3" xfId="1288"/>
    <cellStyle name="Normal 2 4 2 4 2 3 2" xfId="2993"/>
    <cellStyle name="Normal 2 4 2 4 2 3 2 2" xfId="8476"/>
    <cellStyle name="Normal 2 4 2 4 2 3 2 2 2" xfId="23220"/>
    <cellStyle name="Normal 2 4 2 4 2 3 2 3" xfId="17737"/>
    <cellStyle name="Normal 2 4 2 4 2 3 2 4" xfId="13959"/>
    <cellStyle name="Normal 2 4 2 4 2 3 3" xfId="6771"/>
    <cellStyle name="Normal 2 4 2 4 2 3 3 2" xfId="21515"/>
    <cellStyle name="Normal 2 4 2 4 2 3 3 3" xfId="12254"/>
    <cellStyle name="Normal 2 4 2 4 2 3 4" xfId="5066"/>
    <cellStyle name="Normal 2 4 2 4 2 3 4 2" xfId="19810"/>
    <cellStyle name="Normal 2 4 2 4 2 3 5" xfId="16032"/>
    <cellStyle name="Normal 2 4 2 4 2 3 6" xfId="10549"/>
    <cellStyle name="Normal 2 4 2 4 2 4" xfId="1922"/>
    <cellStyle name="Normal 2 4 2 4 2 4 2" xfId="3627"/>
    <cellStyle name="Normal 2 4 2 4 2 4 2 2" xfId="9110"/>
    <cellStyle name="Normal 2 4 2 4 2 4 2 2 2" xfId="23854"/>
    <cellStyle name="Normal 2 4 2 4 2 4 2 3" xfId="18371"/>
    <cellStyle name="Normal 2 4 2 4 2 4 2 4" xfId="14593"/>
    <cellStyle name="Normal 2 4 2 4 2 4 3" xfId="7405"/>
    <cellStyle name="Normal 2 4 2 4 2 4 3 2" xfId="22149"/>
    <cellStyle name="Normal 2 4 2 4 2 4 3 3" xfId="12888"/>
    <cellStyle name="Normal 2 4 2 4 2 4 4" xfId="5700"/>
    <cellStyle name="Normal 2 4 2 4 2 4 4 2" xfId="20444"/>
    <cellStyle name="Normal 2 4 2 4 2 4 5" xfId="16666"/>
    <cellStyle name="Normal 2 4 2 4 2 4 6" xfId="11183"/>
    <cellStyle name="Normal 2 4 2 4 2 5" xfId="2359"/>
    <cellStyle name="Normal 2 4 2 4 2 5 2" xfId="7842"/>
    <cellStyle name="Normal 2 4 2 4 2 5 2 2" xfId="22586"/>
    <cellStyle name="Normal 2 4 2 4 2 5 3" xfId="17103"/>
    <cellStyle name="Normal 2 4 2 4 2 5 4" xfId="13325"/>
    <cellStyle name="Normal 2 4 2 4 2 6" xfId="3995"/>
    <cellStyle name="Normal 2 4 2 4 2 6 2" xfId="9478"/>
    <cellStyle name="Normal 2 4 2 4 2 6 2 2" xfId="24222"/>
    <cellStyle name="Normal 2 4 2 4 2 6 3" xfId="18739"/>
    <cellStyle name="Normal 2 4 2 4 2 6 4" xfId="14961"/>
    <cellStyle name="Normal 2 4 2 4 2 7" xfId="6137"/>
    <cellStyle name="Normal 2 4 2 4 2 7 2" xfId="20881"/>
    <cellStyle name="Normal 2 4 2 4 2 7 3" xfId="11620"/>
    <cellStyle name="Normal 2 4 2 4 2 8" xfId="4432"/>
    <cellStyle name="Normal 2 4 2 4 2 8 2" xfId="19176"/>
    <cellStyle name="Normal 2 4 2 4 2 9" xfId="15398"/>
    <cellStyle name="Normal 2 4 2 4 3" xfId="782"/>
    <cellStyle name="Normal 2 4 2 4 3 2" xfId="1418"/>
    <cellStyle name="Normal 2 4 2 4 3 2 2" xfId="3123"/>
    <cellStyle name="Normal 2 4 2 4 3 2 2 2" xfId="8606"/>
    <cellStyle name="Normal 2 4 2 4 3 2 2 2 2" xfId="23350"/>
    <cellStyle name="Normal 2 4 2 4 3 2 2 3" xfId="17867"/>
    <cellStyle name="Normal 2 4 2 4 3 2 2 4" xfId="14089"/>
    <cellStyle name="Normal 2 4 2 4 3 2 3" xfId="6901"/>
    <cellStyle name="Normal 2 4 2 4 3 2 3 2" xfId="21645"/>
    <cellStyle name="Normal 2 4 2 4 3 2 3 3" xfId="12384"/>
    <cellStyle name="Normal 2 4 2 4 3 2 4" xfId="5196"/>
    <cellStyle name="Normal 2 4 2 4 3 2 4 2" xfId="19940"/>
    <cellStyle name="Normal 2 4 2 4 3 2 5" xfId="16162"/>
    <cellStyle name="Normal 2 4 2 4 3 2 6" xfId="10679"/>
    <cellStyle name="Normal 2 4 2 4 3 3" xfId="2489"/>
    <cellStyle name="Normal 2 4 2 4 3 3 2" xfId="7972"/>
    <cellStyle name="Normal 2 4 2 4 3 3 2 2" xfId="22716"/>
    <cellStyle name="Normal 2 4 2 4 3 3 3" xfId="17233"/>
    <cellStyle name="Normal 2 4 2 4 3 3 4" xfId="13455"/>
    <cellStyle name="Normal 2 4 2 4 3 4" xfId="6267"/>
    <cellStyle name="Normal 2 4 2 4 3 4 2" xfId="21011"/>
    <cellStyle name="Normal 2 4 2 4 3 4 3" xfId="11750"/>
    <cellStyle name="Normal 2 4 2 4 3 5" xfId="4562"/>
    <cellStyle name="Normal 2 4 2 4 3 5 2" xfId="19306"/>
    <cellStyle name="Normal 2 4 2 4 3 6" xfId="15528"/>
    <cellStyle name="Normal 2 4 2 4 3 7" xfId="10045"/>
    <cellStyle name="Normal 2 4 2 4 4" xfId="1158"/>
    <cellStyle name="Normal 2 4 2 4 4 2" xfId="2863"/>
    <cellStyle name="Normal 2 4 2 4 4 2 2" xfId="8346"/>
    <cellStyle name="Normal 2 4 2 4 4 2 2 2" xfId="23090"/>
    <cellStyle name="Normal 2 4 2 4 4 2 3" xfId="17607"/>
    <cellStyle name="Normal 2 4 2 4 4 2 4" xfId="13829"/>
    <cellStyle name="Normal 2 4 2 4 4 3" xfId="6641"/>
    <cellStyle name="Normal 2 4 2 4 4 3 2" xfId="21385"/>
    <cellStyle name="Normal 2 4 2 4 4 3 3" xfId="12124"/>
    <cellStyle name="Normal 2 4 2 4 4 4" xfId="4936"/>
    <cellStyle name="Normal 2 4 2 4 4 4 2" xfId="19680"/>
    <cellStyle name="Normal 2 4 2 4 4 5" xfId="15902"/>
    <cellStyle name="Normal 2 4 2 4 4 6" xfId="10419"/>
    <cellStyle name="Normal 2 4 2 4 5" xfId="517"/>
    <cellStyle name="Normal 2 4 2 4 5 2" xfId="2229"/>
    <cellStyle name="Normal 2 4 2 4 5 2 2" xfId="7712"/>
    <cellStyle name="Normal 2 4 2 4 5 2 2 2" xfId="22456"/>
    <cellStyle name="Normal 2 4 2 4 5 2 3" xfId="16973"/>
    <cellStyle name="Normal 2 4 2 4 5 2 4" xfId="13195"/>
    <cellStyle name="Normal 2 4 2 4 5 3" xfId="6007"/>
    <cellStyle name="Normal 2 4 2 4 5 3 2" xfId="20751"/>
    <cellStyle name="Normal 2 4 2 4 5 3 3" xfId="11490"/>
    <cellStyle name="Normal 2 4 2 4 5 4" xfId="4302"/>
    <cellStyle name="Normal 2 4 2 4 5 4 2" xfId="19046"/>
    <cellStyle name="Normal 2 4 2 4 5 5" xfId="15268"/>
    <cellStyle name="Normal 2 4 2 4 5 6" xfId="9785"/>
    <cellStyle name="Normal 2 4 2 4 6" xfId="1792"/>
    <cellStyle name="Normal 2 4 2 4 6 2" xfId="3497"/>
    <cellStyle name="Normal 2 4 2 4 6 2 2" xfId="8980"/>
    <cellStyle name="Normal 2 4 2 4 6 2 2 2" xfId="23724"/>
    <cellStyle name="Normal 2 4 2 4 6 2 3" xfId="18241"/>
    <cellStyle name="Normal 2 4 2 4 6 2 4" xfId="14463"/>
    <cellStyle name="Normal 2 4 2 4 6 3" xfId="7275"/>
    <cellStyle name="Normal 2 4 2 4 6 3 2" xfId="22019"/>
    <cellStyle name="Normal 2 4 2 4 6 3 3" xfId="12758"/>
    <cellStyle name="Normal 2 4 2 4 6 4" xfId="5570"/>
    <cellStyle name="Normal 2 4 2 4 6 4 2" xfId="20314"/>
    <cellStyle name="Normal 2 4 2 4 6 5" xfId="16536"/>
    <cellStyle name="Normal 2 4 2 4 6 6" xfId="11053"/>
    <cellStyle name="Normal 2 4 2 4 7" xfId="2054"/>
    <cellStyle name="Normal 2 4 2 4 7 2" xfId="7537"/>
    <cellStyle name="Normal 2 4 2 4 7 2 2" xfId="22281"/>
    <cellStyle name="Normal 2 4 2 4 7 3" xfId="16798"/>
    <cellStyle name="Normal 2 4 2 4 7 4" xfId="13020"/>
    <cellStyle name="Normal 2 4 2 4 8" xfId="3865"/>
    <cellStyle name="Normal 2 4 2 4 8 2" xfId="9348"/>
    <cellStyle name="Normal 2 4 2 4 8 2 2" xfId="24092"/>
    <cellStyle name="Normal 2 4 2 4 8 3" xfId="18609"/>
    <cellStyle name="Normal 2 4 2 4 8 4" xfId="14831"/>
    <cellStyle name="Normal 2 4 2 4 9" xfId="5832"/>
    <cellStyle name="Normal 2 4 2 4 9 2" xfId="20576"/>
    <cellStyle name="Normal 2 4 2 4 9 3" xfId="11315"/>
    <cellStyle name="Normal 2 4 2 5" xfId="231"/>
    <cellStyle name="Normal 2 4 2 5 10" xfId="15214"/>
    <cellStyle name="Normal 2 4 2 5 11" xfId="9731"/>
    <cellStyle name="Normal 2 4 2 5 12" xfId="463"/>
    <cellStyle name="Normal 2 4 2 5 2" xfId="598"/>
    <cellStyle name="Normal 2 4 2 5 2 10" xfId="9861"/>
    <cellStyle name="Normal 2 4 2 5 2 2" xfId="858"/>
    <cellStyle name="Normal 2 4 2 5 2 2 2" xfId="1494"/>
    <cellStyle name="Normal 2 4 2 5 2 2 2 2" xfId="3199"/>
    <cellStyle name="Normal 2 4 2 5 2 2 2 2 2" xfId="8682"/>
    <cellStyle name="Normal 2 4 2 5 2 2 2 2 2 2" xfId="23426"/>
    <cellStyle name="Normal 2 4 2 5 2 2 2 2 3" xfId="17943"/>
    <cellStyle name="Normal 2 4 2 5 2 2 2 2 4" xfId="14165"/>
    <cellStyle name="Normal 2 4 2 5 2 2 2 3" xfId="6977"/>
    <cellStyle name="Normal 2 4 2 5 2 2 2 3 2" xfId="21721"/>
    <cellStyle name="Normal 2 4 2 5 2 2 2 3 3" xfId="12460"/>
    <cellStyle name="Normal 2 4 2 5 2 2 2 4" xfId="5272"/>
    <cellStyle name="Normal 2 4 2 5 2 2 2 4 2" xfId="20016"/>
    <cellStyle name="Normal 2 4 2 5 2 2 2 5" xfId="16238"/>
    <cellStyle name="Normal 2 4 2 5 2 2 2 6" xfId="10755"/>
    <cellStyle name="Normal 2 4 2 5 2 2 3" xfId="2565"/>
    <cellStyle name="Normal 2 4 2 5 2 2 3 2" xfId="8048"/>
    <cellStyle name="Normal 2 4 2 5 2 2 3 2 2" xfId="22792"/>
    <cellStyle name="Normal 2 4 2 5 2 2 3 3" xfId="17309"/>
    <cellStyle name="Normal 2 4 2 5 2 2 3 4" xfId="13531"/>
    <cellStyle name="Normal 2 4 2 5 2 2 4" xfId="6343"/>
    <cellStyle name="Normal 2 4 2 5 2 2 4 2" xfId="21087"/>
    <cellStyle name="Normal 2 4 2 5 2 2 4 3" xfId="11826"/>
    <cellStyle name="Normal 2 4 2 5 2 2 5" xfId="4638"/>
    <cellStyle name="Normal 2 4 2 5 2 2 5 2" xfId="19382"/>
    <cellStyle name="Normal 2 4 2 5 2 2 6" xfId="15604"/>
    <cellStyle name="Normal 2 4 2 5 2 2 7" xfId="10121"/>
    <cellStyle name="Normal 2 4 2 5 2 3" xfId="1234"/>
    <cellStyle name="Normal 2 4 2 5 2 3 2" xfId="2939"/>
    <cellStyle name="Normal 2 4 2 5 2 3 2 2" xfId="8422"/>
    <cellStyle name="Normal 2 4 2 5 2 3 2 2 2" xfId="23166"/>
    <cellStyle name="Normal 2 4 2 5 2 3 2 3" xfId="17683"/>
    <cellStyle name="Normal 2 4 2 5 2 3 2 4" xfId="13905"/>
    <cellStyle name="Normal 2 4 2 5 2 3 3" xfId="6717"/>
    <cellStyle name="Normal 2 4 2 5 2 3 3 2" xfId="21461"/>
    <cellStyle name="Normal 2 4 2 5 2 3 3 3" xfId="12200"/>
    <cellStyle name="Normal 2 4 2 5 2 3 4" xfId="5012"/>
    <cellStyle name="Normal 2 4 2 5 2 3 4 2" xfId="19756"/>
    <cellStyle name="Normal 2 4 2 5 2 3 5" xfId="15978"/>
    <cellStyle name="Normal 2 4 2 5 2 3 6" xfId="10495"/>
    <cellStyle name="Normal 2 4 2 5 2 4" xfId="1868"/>
    <cellStyle name="Normal 2 4 2 5 2 4 2" xfId="3573"/>
    <cellStyle name="Normal 2 4 2 5 2 4 2 2" xfId="9056"/>
    <cellStyle name="Normal 2 4 2 5 2 4 2 2 2" xfId="23800"/>
    <cellStyle name="Normal 2 4 2 5 2 4 2 3" xfId="18317"/>
    <cellStyle name="Normal 2 4 2 5 2 4 2 4" xfId="14539"/>
    <cellStyle name="Normal 2 4 2 5 2 4 3" xfId="7351"/>
    <cellStyle name="Normal 2 4 2 5 2 4 3 2" xfId="22095"/>
    <cellStyle name="Normal 2 4 2 5 2 4 3 3" xfId="12834"/>
    <cellStyle name="Normal 2 4 2 5 2 4 4" xfId="5646"/>
    <cellStyle name="Normal 2 4 2 5 2 4 4 2" xfId="20390"/>
    <cellStyle name="Normal 2 4 2 5 2 4 5" xfId="16612"/>
    <cellStyle name="Normal 2 4 2 5 2 4 6" xfId="11129"/>
    <cellStyle name="Normal 2 4 2 5 2 5" xfId="2305"/>
    <cellStyle name="Normal 2 4 2 5 2 5 2" xfId="7788"/>
    <cellStyle name="Normal 2 4 2 5 2 5 2 2" xfId="22532"/>
    <cellStyle name="Normal 2 4 2 5 2 5 3" xfId="17049"/>
    <cellStyle name="Normal 2 4 2 5 2 5 4" xfId="13271"/>
    <cellStyle name="Normal 2 4 2 5 2 6" xfId="3941"/>
    <cellStyle name="Normal 2 4 2 5 2 6 2" xfId="9424"/>
    <cellStyle name="Normal 2 4 2 5 2 6 2 2" xfId="24168"/>
    <cellStyle name="Normal 2 4 2 5 2 6 3" xfId="18685"/>
    <cellStyle name="Normal 2 4 2 5 2 6 4" xfId="14907"/>
    <cellStyle name="Normal 2 4 2 5 2 7" xfId="6083"/>
    <cellStyle name="Normal 2 4 2 5 2 7 2" xfId="20827"/>
    <cellStyle name="Normal 2 4 2 5 2 7 3" xfId="11566"/>
    <cellStyle name="Normal 2 4 2 5 2 8" xfId="4378"/>
    <cellStyle name="Normal 2 4 2 5 2 8 2" xfId="19122"/>
    <cellStyle name="Normal 2 4 2 5 2 9" xfId="15344"/>
    <cellStyle name="Normal 2 4 2 5 3" xfId="728"/>
    <cellStyle name="Normal 2 4 2 5 3 2" xfId="1364"/>
    <cellStyle name="Normal 2 4 2 5 3 2 2" xfId="3069"/>
    <cellStyle name="Normal 2 4 2 5 3 2 2 2" xfId="8552"/>
    <cellStyle name="Normal 2 4 2 5 3 2 2 2 2" xfId="23296"/>
    <cellStyle name="Normal 2 4 2 5 3 2 2 3" xfId="17813"/>
    <cellStyle name="Normal 2 4 2 5 3 2 2 4" xfId="14035"/>
    <cellStyle name="Normal 2 4 2 5 3 2 3" xfId="6847"/>
    <cellStyle name="Normal 2 4 2 5 3 2 3 2" xfId="21591"/>
    <cellStyle name="Normal 2 4 2 5 3 2 3 3" xfId="12330"/>
    <cellStyle name="Normal 2 4 2 5 3 2 4" xfId="5142"/>
    <cellStyle name="Normal 2 4 2 5 3 2 4 2" xfId="19886"/>
    <cellStyle name="Normal 2 4 2 5 3 2 5" xfId="16108"/>
    <cellStyle name="Normal 2 4 2 5 3 2 6" xfId="10625"/>
    <cellStyle name="Normal 2 4 2 5 3 3" xfId="2435"/>
    <cellStyle name="Normal 2 4 2 5 3 3 2" xfId="7918"/>
    <cellStyle name="Normal 2 4 2 5 3 3 2 2" xfId="22662"/>
    <cellStyle name="Normal 2 4 2 5 3 3 3" xfId="17179"/>
    <cellStyle name="Normal 2 4 2 5 3 3 4" xfId="13401"/>
    <cellStyle name="Normal 2 4 2 5 3 4" xfId="6213"/>
    <cellStyle name="Normal 2 4 2 5 3 4 2" xfId="20957"/>
    <cellStyle name="Normal 2 4 2 5 3 4 3" xfId="11696"/>
    <cellStyle name="Normal 2 4 2 5 3 5" xfId="4508"/>
    <cellStyle name="Normal 2 4 2 5 3 5 2" xfId="19252"/>
    <cellStyle name="Normal 2 4 2 5 3 6" xfId="15474"/>
    <cellStyle name="Normal 2 4 2 5 3 7" xfId="9991"/>
    <cellStyle name="Normal 2 4 2 5 4" xfId="1104"/>
    <cellStyle name="Normal 2 4 2 5 4 2" xfId="2809"/>
    <cellStyle name="Normal 2 4 2 5 4 2 2" xfId="8292"/>
    <cellStyle name="Normal 2 4 2 5 4 2 2 2" xfId="23036"/>
    <cellStyle name="Normal 2 4 2 5 4 2 3" xfId="17553"/>
    <cellStyle name="Normal 2 4 2 5 4 2 4" xfId="13775"/>
    <cellStyle name="Normal 2 4 2 5 4 3" xfId="6587"/>
    <cellStyle name="Normal 2 4 2 5 4 3 2" xfId="21331"/>
    <cellStyle name="Normal 2 4 2 5 4 3 3" xfId="12070"/>
    <cellStyle name="Normal 2 4 2 5 4 4" xfId="4882"/>
    <cellStyle name="Normal 2 4 2 5 4 4 2" xfId="19626"/>
    <cellStyle name="Normal 2 4 2 5 4 5" xfId="15848"/>
    <cellStyle name="Normal 2 4 2 5 4 6" xfId="10365"/>
    <cellStyle name="Normal 2 4 2 5 5" xfId="1738"/>
    <cellStyle name="Normal 2 4 2 5 5 2" xfId="3443"/>
    <cellStyle name="Normal 2 4 2 5 5 2 2" xfId="8926"/>
    <cellStyle name="Normal 2 4 2 5 5 2 2 2" xfId="23670"/>
    <cellStyle name="Normal 2 4 2 5 5 2 3" xfId="18187"/>
    <cellStyle name="Normal 2 4 2 5 5 2 4" xfId="14409"/>
    <cellStyle name="Normal 2 4 2 5 5 3" xfId="7221"/>
    <cellStyle name="Normal 2 4 2 5 5 3 2" xfId="21965"/>
    <cellStyle name="Normal 2 4 2 5 5 3 3" xfId="12704"/>
    <cellStyle name="Normal 2 4 2 5 5 4" xfId="5516"/>
    <cellStyle name="Normal 2 4 2 5 5 4 2" xfId="20260"/>
    <cellStyle name="Normal 2 4 2 5 5 5" xfId="16482"/>
    <cellStyle name="Normal 2 4 2 5 5 6" xfId="10999"/>
    <cellStyle name="Normal 2 4 2 5 6" xfId="2175"/>
    <cellStyle name="Normal 2 4 2 5 6 2" xfId="7658"/>
    <cellStyle name="Normal 2 4 2 5 6 2 2" xfId="22402"/>
    <cellStyle name="Normal 2 4 2 5 6 3" xfId="16919"/>
    <cellStyle name="Normal 2 4 2 5 6 4" xfId="13141"/>
    <cellStyle name="Normal 2 4 2 5 7" xfId="3811"/>
    <cellStyle name="Normal 2 4 2 5 7 2" xfId="9294"/>
    <cellStyle name="Normal 2 4 2 5 7 2 2" xfId="24038"/>
    <cellStyle name="Normal 2 4 2 5 7 3" xfId="18555"/>
    <cellStyle name="Normal 2 4 2 5 7 4" xfId="14777"/>
    <cellStyle name="Normal 2 4 2 5 8" xfId="5953"/>
    <cellStyle name="Normal 2 4 2 5 8 2" xfId="20697"/>
    <cellStyle name="Normal 2 4 2 5 8 3" xfId="11436"/>
    <cellStyle name="Normal 2 4 2 5 9" xfId="4248"/>
    <cellStyle name="Normal 2 4 2 5 9 2" xfId="18992"/>
    <cellStyle name="Normal 2 4 2 6" xfId="117"/>
    <cellStyle name="Normal 2 4 2 6 10" xfId="9807"/>
    <cellStyle name="Normal 2 4 2 6 11" xfId="544"/>
    <cellStyle name="Normal 2 4 2 6 2" xfId="804"/>
    <cellStyle name="Normal 2 4 2 6 2 2" xfId="1440"/>
    <cellStyle name="Normal 2 4 2 6 2 2 2" xfId="3145"/>
    <cellStyle name="Normal 2 4 2 6 2 2 2 2" xfId="8628"/>
    <cellStyle name="Normal 2 4 2 6 2 2 2 2 2" xfId="23372"/>
    <cellStyle name="Normal 2 4 2 6 2 2 2 3" xfId="17889"/>
    <cellStyle name="Normal 2 4 2 6 2 2 2 4" xfId="14111"/>
    <cellStyle name="Normal 2 4 2 6 2 2 3" xfId="6923"/>
    <cellStyle name="Normal 2 4 2 6 2 2 3 2" xfId="21667"/>
    <cellStyle name="Normal 2 4 2 6 2 2 3 3" xfId="12406"/>
    <cellStyle name="Normal 2 4 2 6 2 2 4" xfId="5218"/>
    <cellStyle name="Normal 2 4 2 6 2 2 4 2" xfId="19962"/>
    <cellStyle name="Normal 2 4 2 6 2 2 5" xfId="16184"/>
    <cellStyle name="Normal 2 4 2 6 2 2 6" xfId="10701"/>
    <cellStyle name="Normal 2 4 2 6 2 3" xfId="2511"/>
    <cellStyle name="Normal 2 4 2 6 2 3 2" xfId="7994"/>
    <cellStyle name="Normal 2 4 2 6 2 3 2 2" xfId="22738"/>
    <cellStyle name="Normal 2 4 2 6 2 3 3" xfId="17255"/>
    <cellStyle name="Normal 2 4 2 6 2 3 4" xfId="13477"/>
    <cellStyle name="Normal 2 4 2 6 2 4" xfId="6289"/>
    <cellStyle name="Normal 2 4 2 6 2 4 2" xfId="21033"/>
    <cellStyle name="Normal 2 4 2 6 2 4 3" xfId="11772"/>
    <cellStyle name="Normal 2 4 2 6 2 5" xfId="4584"/>
    <cellStyle name="Normal 2 4 2 6 2 5 2" xfId="19328"/>
    <cellStyle name="Normal 2 4 2 6 2 6" xfId="15550"/>
    <cellStyle name="Normal 2 4 2 6 2 7" xfId="10067"/>
    <cellStyle name="Normal 2 4 2 6 3" xfId="1180"/>
    <cellStyle name="Normal 2 4 2 6 3 2" xfId="2885"/>
    <cellStyle name="Normal 2 4 2 6 3 2 2" xfId="8368"/>
    <cellStyle name="Normal 2 4 2 6 3 2 2 2" xfId="23112"/>
    <cellStyle name="Normal 2 4 2 6 3 2 3" xfId="17629"/>
    <cellStyle name="Normal 2 4 2 6 3 2 4" xfId="13851"/>
    <cellStyle name="Normal 2 4 2 6 3 3" xfId="6663"/>
    <cellStyle name="Normal 2 4 2 6 3 3 2" xfId="21407"/>
    <cellStyle name="Normal 2 4 2 6 3 3 3" xfId="12146"/>
    <cellStyle name="Normal 2 4 2 6 3 4" xfId="4958"/>
    <cellStyle name="Normal 2 4 2 6 3 4 2" xfId="19702"/>
    <cellStyle name="Normal 2 4 2 6 3 5" xfId="15924"/>
    <cellStyle name="Normal 2 4 2 6 3 6" xfId="10441"/>
    <cellStyle name="Normal 2 4 2 6 4" xfId="1814"/>
    <cellStyle name="Normal 2 4 2 6 4 2" xfId="3519"/>
    <cellStyle name="Normal 2 4 2 6 4 2 2" xfId="9002"/>
    <cellStyle name="Normal 2 4 2 6 4 2 2 2" xfId="23746"/>
    <cellStyle name="Normal 2 4 2 6 4 2 3" xfId="18263"/>
    <cellStyle name="Normal 2 4 2 6 4 2 4" xfId="14485"/>
    <cellStyle name="Normal 2 4 2 6 4 3" xfId="7297"/>
    <cellStyle name="Normal 2 4 2 6 4 3 2" xfId="22041"/>
    <cellStyle name="Normal 2 4 2 6 4 3 3" xfId="12780"/>
    <cellStyle name="Normal 2 4 2 6 4 4" xfId="5592"/>
    <cellStyle name="Normal 2 4 2 6 4 4 2" xfId="20336"/>
    <cellStyle name="Normal 2 4 2 6 4 5" xfId="16558"/>
    <cellStyle name="Normal 2 4 2 6 4 6" xfId="11075"/>
    <cellStyle name="Normal 2 4 2 6 5" xfId="2251"/>
    <cellStyle name="Normal 2 4 2 6 5 2" xfId="7734"/>
    <cellStyle name="Normal 2 4 2 6 5 2 2" xfId="22478"/>
    <cellStyle name="Normal 2 4 2 6 5 3" xfId="16995"/>
    <cellStyle name="Normal 2 4 2 6 5 4" xfId="13217"/>
    <cellStyle name="Normal 2 4 2 6 6" xfId="3887"/>
    <cellStyle name="Normal 2 4 2 6 6 2" xfId="9370"/>
    <cellStyle name="Normal 2 4 2 6 6 2 2" xfId="24114"/>
    <cellStyle name="Normal 2 4 2 6 6 3" xfId="18631"/>
    <cellStyle name="Normal 2 4 2 6 6 4" xfId="14853"/>
    <cellStyle name="Normal 2 4 2 6 7" xfId="6029"/>
    <cellStyle name="Normal 2 4 2 6 7 2" xfId="20773"/>
    <cellStyle name="Normal 2 4 2 6 7 3" xfId="11512"/>
    <cellStyle name="Normal 2 4 2 6 8" xfId="4324"/>
    <cellStyle name="Normal 2 4 2 6 8 2" xfId="19068"/>
    <cellStyle name="Normal 2 4 2 6 9" xfId="15290"/>
    <cellStyle name="Normal 2 4 2 7" xfId="409"/>
    <cellStyle name="Normal 2 4 2 7 2" xfId="1050"/>
    <cellStyle name="Normal 2 4 2 7 2 2" xfId="2755"/>
    <cellStyle name="Normal 2 4 2 7 2 2 2" xfId="8238"/>
    <cellStyle name="Normal 2 4 2 7 2 2 2 2" xfId="22982"/>
    <cellStyle name="Normal 2 4 2 7 2 2 3" xfId="17499"/>
    <cellStyle name="Normal 2 4 2 7 2 2 4" xfId="13721"/>
    <cellStyle name="Normal 2 4 2 7 2 3" xfId="6533"/>
    <cellStyle name="Normal 2 4 2 7 2 3 2" xfId="21277"/>
    <cellStyle name="Normal 2 4 2 7 2 3 3" xfId="12016"/>
    <cellStyle name="Normal 2 4 2 7 2 4" xfId="4828"/>
    <cellStyle name="Normal 2 4 2 7 2 4 2" xfId="19572"/>
    <cellStyle name="Normal 2 4 2 7 2 5" xfId="15794"/>
    <cellStyle name="Normal 2 4 2 7 2 6" xfId="10311"/>
    <cellStyle name="Normal 2 4 2 7 3" xfId="1684"/>
    <cellStyle name="Normal 2 4 2 7 3 2" xfId="3389"/>
    <cellStyle name="Normal 2 4 2 7 3 2 2" xfId="8872"/>
    <cellStyle name="Normal 2 4 2 7 3 2 2 2" xfId="23616"/>
    <cellStyle name="Normal 2 4 2 7 3 2 3" xfId="18133"/>
    <cellStyle name="Normal 2 4 2 7 3 2 4" xfId="14355"/>
    <cellStyle name="Normal 2 4 2 7 3 3" xfId="7167"/>
    <cellStyle name="Normal 2 4 2 7 3 3 2" xfId="21911"/>
    <cellStyle name="Normal 2 4 2 7 3 3 3" xfId="12650"/>
    <cellStyle name="Normal 2 4 2 7 3 4" xfId="5462"/>
    <cellStyle name="Normal 2 4 2 7 3 4 2" xfId="20206"/>
    <cellStyle name="Normal 2 4 2 7 3 5" xfId="16428"/>
    <cellStyle name="Normal 2 4 2 7 3 6" xfId="10945"/>
    <cellStyle name="Normal 2 4 2 7 4" xfId="2121"/>
    <cellStyle name="Normal 2 4 2 7 4 2" xfId="7604"/>
    <cellStyle name="Normal 2 4 2 7 4 2 2" xfId="22348"/>
    <cellStyle name="Normal 2 4 2 7 4 3" xfId="16865"/>
    <cellStyle name="Normal 2 4 2 7 4 4" xfId="13087"/>
    <cellStyle name="Normal 2 4 2 7 5" xfId="3757"/>
    <cellStyle name="Normal 2 4 2 7 5 2" xfId="9240"/>
    <cellStyle name="Normal 2 4 2 7 5 2 2" xfId="23984"/>
    <cellStyle name="Normal 2 4 2 7 5 3" xfId="18501"/>
    <cellStyle name="Normal 2 4 2 7 5 4" xfId="14723"/>
    <cellStyle name="Normal 2 4 2 7 6" xfId="5899"/>
    <cellStyle name="Normal 2 4 2 7 6 2" xfId="20643"/>
    <cellStyle name="Normal 2 4 2 7 6 3" xfId="11382"/>
    <cellStyle name="Normal 2 4 2 7 7" xfId="4194"/>
    <cellStyle name="Normal 2 4 2 7 7 2" xfId="18938"/>
    <cellStyle name="Normal 2 4 2 7 8" xfId="15160"/>
    <cellStyle name="Normal 2 4 2 7 9" xfId="9677"/>
    <cellStyle name="Normal 2 4 2 8" xfId="674"/>
    <cellStyle name="Normal 2 4 2 8 2" xfId="1310"/>
    <cellStyle name="Normal 2 4 2 8 2 2" xfId="3015"/>
    <cellStyle name="Normal 2 4 2 8 2 2 2" xfId="8498"/>
    <cellStyle name="Normal 2 4 2 8 2 2 2 2" xfId="23242"/>
    <cellStyle name="Normal 2 4 2 8 2 2 3" xfId="17759"/>
    <cellStyle name="Normal 2 4 2 8 2 2 4" xfId="13981"/>
    <cellStyle name="Normal 2 4 2 8 2 3" xfId="6793"/>
    <cellStyle name="Normal 2 4 2 8 2 3 2" xfId="21537"/>
    <cellStyle name="Normal 2 4 2 8 2 3 3" xfId="12276"/>
    <cellStyle name="Normal 2 4 2 8 2 4" xfId="5088"/>
    <cellStyle name="Normal 2 4 2 8 2 4 2" xfId="19832"/>
    <cellStyle name="Normal 2 4 2 8 2 5" xfId="16054"/>
    <cellStyle name="Normal 2 4 2 8 2 6" xfId="10571"/>
    <cellStyle name="Normal 2 4 2 8 3" xfId="1944"/>
    <cellStyle name="Normal 2 4 2 8 3 2" xfId="3649"/>
    <cellStyle name="Normal 2 4 2 8 3 2 2" xfId="9132"/>
    <cellStyle name="Normal 2 4 2 8 3 2 2 2" xfId="23876"/>
    <cellStyle name="Normal 2 4 2 8 3 2 3" xfId="18393"/>
    <cellStyle name="Normal 2 4 2 8 3 2 4" xfId="14615"/>
    <cellStyle name="Normal 2 4 2 8 3 3" xfId="7427"/>
    <cellStyle name="Normal 2 4 2 8 3 3 2" xfId="22171"/>
    <cellStyle name="Normal 2 4 2 8 3 3 3" xfId="12910"/>
    <cellStyle name="Normal 2 4 2 8 3 4" xfId="5722"/>
    <cellStyle name="Normal 2 4 2 8 3 4 2" xfId="20466"/>
    <cellStyle name="Normal 2 4 2 8 3 5" xfId="16688"/>
    <cellStyle name="Normal 2 4 2 8 3 6" xfId="11205"/>
    <cellStyle name="Normal 2 4 2 8 4" xfId="2381"/>
    <cellStyle name="Normal 2 4 2 8 4 2" xfId="7864"/>
    <cellStyle name="Normal 2 4 2 8 4 2 2" xfId="22608"/>
    <cellStyle name="Normal 2 4 2 8 4 3" xfId="17125"/>
    <cellStyle name="Normal 2 4 2 8 4 4" xfId="13347"/>
    <cellStyle name="Normal 2 4 2 8 5" xfId="4017"/>
    <cellStyle name="Normal 2 4 2 8 5 2" xfId="9500"/>
    <cellStyle name="Normal 2 4 2 8 5 2 2" xfId="24244"/>
    <cellStyle name="Normal 2 4 2 8 5 3" xfId="18761"/>
    <cellStyle name="Normal 2 4 2 8 5 4" xfId="14983"/>
    <cellStyle name="Normal 2 4 2 8 6" xfId="6159"/>
    <cellStyle name="Normal 2 4 2 8 6 2" xfId="20903"/>
    <cellStyle name="Normal 2 4 2 8 6 3" xfId="11642"/>
    <cellStyle name="Normal 2 4 2 8 7" xfId="4454"/>
    <cellStyle name="Normal 2 4 2 8 7 2" xfId="19198"/>
    <cellStyle name="Normal 2 4 2 8 8" xfId="15420"/>
    <cellStyle name="Normal 2 4 2 8 9" xfId="9937"/>
    <cellStyle name="Normal 2 4 2 9" xfId="941"/>
    <cellStyle name="Normal 2 4 2 9 2" xfId="1576"/>
    <cellStyle name="Normal 2 4 2 9 2 2" xfId="3281"/>
    <cellStyle name="Normal 2 4 2 9 2 2 2" xfId="8764"/>
    <cellStyle name="Normal 2 4 2 9 2 2 2 2" xfId="23508"/>
    <cellStyle name="Normal 2 4 2 9 2 2 3" xfId="18025"/>
    <cellStyle name="Normal 2 4 2 9 2 2 4" xfId="14247"/>
    <cellStyle name="Normal 2 4 2 9 2 3" xfId="7059"/>
    <cellStyle name="Normal 2 4 2 9 2 3 2" xfId="21803"/>
    <cellStyle name="Normal 2 4 2 9 2 3 3" xfId="12542"/>
    <cellStyle name="Normal 2 4 2 9 2 4" xfId="5354"/>
    <cellStyle name="Normal 2 4 2 9 2 4 2" xfId="20098"/>
    <cellStyle name="Normal 2 4 2 9 2 5" xfId="16320"/>
    <cellStyle name="Normal 2 4 2 9 2 6" xfId="10837"/>
    <cellStyle name="Normal 2 4 2 9 3" xfId="2647"/>
    <cellStyle name="Normal 2 4 2 9 3 2" xfId="8130"/>
    <cellStyle name="Normal 2 4 2 9 3 2 2" xfId="22874"/>
    <cellStyle name="Normal 2 4 2 9 3 3" xfId="17391"/>
    <cellStyle name="Normal 2 4 2 9 3 4" xfId="13613"/>
    <cellStyle name="Normal 2 4 2 9 4" xfId="6425"/>
    <cellStyle name="Normal 2 4 2 9 4 2" xfId="21169"/>
    <cellStyle name="Normal 2 4 2 9 4 3" xfId="11908"/>
    <cellStyle name="Normal 2 4 2 9 5" xfId="4720"/>
    <cellStyle name="Normal 2 4 2 9 5 2" xfId="19464"/>
    <cellStyle name="Normal 2 4 2 9 6" xfId="15686"/>
    <cellStyle name="Normal 2 4 2 9 7" xfId="10203"/>
    <cellStyle name="Normal 2 4 20" xfId="282"/>
    <cellStyle name="Normal 2 4 3" xfId="49"/>
    <cellStyle name="Normal 2 4 3 10" xfId="366"/>
    <cellStyle name="Normal 2 4 3 10 2" xfId="2078"/>
    <cellStyle name="Normal 2 4 3 10 2 2" xfId="7561"/>
    <cellStyle name="Normal 2 4 3 10 2 2 2" xfId="22305"/>
    <cellStyle name="Normal 2 4 3 10 2 3" xfId="16822"/>
    <cellStyle name="Normal 2 4 3 10 2 4" xfId="13044"/>
    <cellStyle name="Normal 2 4 3 10 3" xfId="5856"/>
    <cellStyle name="Normal 2 4 3 10 3 2" xfId="20600"/>
    <cellStyle name="Normal 2 4 3 10 3 3" xfId="11339"/>
    <cellStyle name="Normal 2 4 3 10 4" xfId="4151"/>
    <cellStyle name="Normal 2 4 3 10 4 2" xfId="18895"/>
    <cellStyle name="Normal 2 4 3 10 5" xfId="15117"/>
    <cellStyle name="Normal 2 4 3 10 6" xfId="9634"/>
    <cellStyle name="Normal 2 4 3 11" xfId="1641"/>
    <cellStyle name="Normal 2 4 3 11 2" xfId="3346"/>
    <cellStyle name="Normal 2 4 3 11 2 2" xfId="8829"/>
    <cellStyle name="Normal 2 4 3 11 2 2 2" xfId="23573"/>
    <cellStyle name="Normal 2 4 3 11 2 3" xfId="18090"/>
    <cellStyle name="Normal 2 4 3 11 2 4" xfId="14312"/>
    <cellStyle name="Normal 2 4 3 11 3" xfId="7124"/>
    <cellStyle name="Normal 2 4 3 11 3 2" xfId="21868"/>
    <cellStyle name="Normal 2 4 3 11 3 3" xfId="12607"/>
    <cellStyle name="Normal 2 4 3 11 4" xfId="5419"/>
    <cellStyle name="Normal 2 4 3 11 4 2" xfId="20163"/>
    <cellStyle name="Normal 2 4 3 11 5" xfId="16385"/>
    <cellStyle name="Normal 2 4 3 11 6" xfId="10902"/>
    <cellStyle name="Normal 2 4 3 12" xfId="2009"/>
    <cellStyle name="Normal 2 4 3 12 2" xfId="7492"/>
    <cellStyle name="Normal 2 4 3 12 2 2" xfId="22236"/>
    <cellStyle name="Normal 2 4 3 12 3" xfId="16753"/>
    <cellStyle name="Normal 2 4 3 12 4" xfId="12975"/>
    <cellStyle name="Normal 2 4 3 13" xfId="3714"/>
    <cellStyle name="Normal 2 4 3 13 2" xfId="9197"/>
    <cellStyle name="Normal 2 4 3 13 2 2" xfId="23941"/>
    <cellStyle name="Normal 2 4 3 13 3" xfId="18458"/>
    <cellStyle name="Normal 2 4 3 13 4" xfId="14680"/>
    <cellStyle name="Normal 2 4 3 14" xfId="5787"/>
    <cellStyle name="Normal 2 4 3 14 2" xfId="20531"/>
    <cellStyle name="Normal 2 4 3 14 3" xfId="11270"/>
    <cellStyle name="Normal 2 4 3 15" xfId="4082"/>
    <cellStyle name="Normal 2 4 3 15 2" xfId="18826"/>
    <cellStyle name="Normal 2 4 3 16" xfId="15048"/>
    <cellStyle name="Normal 2 4 3 17" xfId="9565"/>
    <cellStyle name="Normal 2 4 3 18" xfId="294"/>
    <cellStyle name="Normal 2 4 3 2" xfId="80"/>
    <cellStyle name="Normal 2 4 3 2 10" xfId="2036"/>
    <cellStyle name="Normal 2 4 3 2 10 2" xfId="7519"/>
    <cellStyle name="Normal 2 4 3 2 10 2 2" xfId="22263"/>
    <cellStyle name="Normal 2 4 3 2 10 3" xfId="16780"/>
    <cellStyle name="Normal 2 4 3 2 10 4" xfId="13002"/>
    <cellStyle name="Normal 2 4 3 2 11" xfId="3741"/>
    <cellStyle name="Normal 2 4 3 2 11 2" xfId="9224"/>
    <cellStyle name="Normal 2 4 3 2 11 2 2" xfId="23968"/>
    <cellStyle name="Normal 2 4 3 2 11 3" xfId="18485"/>
    <cellStyle name="Normal 2 4 3 2 11 4" xfId="14707"/>
    <cellStyle name="Normal 2 4 3 2 12" xfId="5814"/>
    <cellStyle name="Normal 2 4 3 2 12 2" xfId="20558"/>
    <cellStyle name="Normal 2 4 3 2 12 3" xfId="11297"/>
    <cellStyle name="Normal 2 4 3 2 13" xfId="4109"/>
    <cellStyle name="Normal 2 4 3 2 13 2" xfId="18853"/>
    <cellStyle name="Normal 2 4 3 2 14" xfId="15075"/>
    <cellStyle name="Normal 2 4 3 2 15" xfId="9592"/>
    <cellStyle name="Normal 2 4 3 2 16" xfId="321"/>
    <cellStyle name="Normal 2 4 3 2 2" xfId="232"/>
    <cellStyle name="Normal 2 4 3 2 2 10" xfId="15252"/>
    <cellStyle name="Normal 2 4 3 2 2 11" xfId="9769"/>
    <cellStyle name="Normal 2 4 3 2 2 12" xfId="501"/>
    <cellStyle name="Normal 2 4 3 2 2 2" xfId="636"/>
    <cellStyle name="Normal 2 4 3 2 2 2 10" xfId="9899"/>
    <cellStyle name="Normal 2 4 3 2 2 2 2" xfId="896"/>
    <cellStyle name="Normal 2 4 3 2 2 2 2 2" xfId="1532"/>
    <cellStyle name="Normal 2 4 3 2 2 2 2 2 2" xfId="3237"/>
    <cellStyle name="Normal 2 4 3 2 2 2 2 2 2 2" xfId="8720"/>
    <cellStyle name="Normal 2 4 3 2 2 2 2 2 2 2 2" xfId="23464"/>
    <cellStyle name="Normal 2 4 3 2 2 2 2 2 2 3" xfId="17981"/>
    <cellStyle name="Normal 2 4 3 2 2 2 2 2 2 4" xfId="14203"/>
    <cellStyle name="Normal 2 4 3 2 2 2 2 2 3" xfId="7015"/>
    <cellStyle name="Normal 2 4 3 2 2 2 2 2 3 2" xfId="21759"/>
    <cellStyle name="Normal 2 4 3 2 2 2 2 2 3 3" xfId="12498"/>
    <cellStyle name="Normal 2 4 3 2 2 2 2 2 4" xfId="5310"/>
    <cellStyle name="Normal 2 4 3 2 2 2 2 2 4 2" xfId="20054"/>
    <cellStyle name="Normal 2 4 3 2 2 2 2 2 5" xfId="16276"/>
    <cellStyle name="Normal 2 4 3 2 2 2 2 2 6" xfId="10793"/>
    <cellStyle name="Normal 2 4 3 2 2 2 2 3" xfId="2603"/>
    <cellStyle name="Normal 2 4 3 2 2 2 2 3 2" xfId="8086"/>
    <cellStyle name="Normal 2 4 3 2 2 2 2 3 2 2" xfId="22830"/>
    <cellStyle name="Normal 2 4 3 2 2 2 2 3 3" xfId="17347"/>
    <cellStyle name="Normal 2 4 3 2 2 2 2 3 4" xfId="13569"/>
    <cellStyle name="Normal 2 4 3 2 2 2 2 4" xfId="6381"/>
    <cellStyle name="Normal 2 4 3 2 2 2 2 4 2" xfId="21125"/>
    <cellStyle name="Normal 2 4 3 2 2 2 2 4 3" xfId="11864"/>
    <cellStyle name="Normal 2 4 3 2 2 2 2 5" xfId="4676"/>
    <cellStyle name="Normal 2 4 3 2 2 2 2 5 2" xfId="19420"/>
    <cellStyle name="Normal 2 4 3 2 2 2 2 6" xfId="15642"/>
    <cellStyle name="Normal 2 4 3 2 2 2 2 7" xfId="10159"/>
    <cellStyle name="Normal 2 4 3 2 2 2 3" xfId="1272"/>
    <cellStyle name="Normal 2 4 3 2 2 2 3 2" xfId="2977"/>
    <cellStyle name="Normal 2 4 3 2 2 2 3 2 2" xfId="8460"/>
    <cellStyle name="Normal 2 4 3 2 2 2 3 2 2 2" xfId="23204"/>
    <cellStyle name="Normal 2 4 3 2 2 2 3 2 3" xfId="17721"/>
    <cellStyle name="Normal 2 4 3 2 2 2 3 2 4" xfId="13943"/>
    <cellStyle name="Normal 2 4 3 2 2 2 3 3" xfId="6755"/>
    <cellStyle name="Normal 2 4 3 2 2 2 3 3 2" xfId="21499"/>
    <cellStyle name="Normal 2 4 3 2 2 2 3 3 3" xfId="12238"/>
    <cellStyle name="Normal 2 4 3 2 2 2 3 4" xfId="5050"/>
    <cellStyle name="Normal 2 4 3 2 2 2 3 4 2" xfId="19794"/>
    <cellStyle name="Normal 2 4 3 2 2 2 3 5" xfId="16016"/>
    <cellStyle name="Normal 2 4 3 2 2 2 3 6" xfId="10533"/>
    <cellStyle name="Normal 2 4 3 2 2 2 4" xfId="1906"/>
    <cellStyle name="Normal 2 4 3 2 2 2 4 2" xfId="3611"/>
    <cellStyle name="Normal 2 4 3 2 2 2 4 2 2" xfId="9094"/>
    <cellStyle name="Normal 2 4 3 2 2 2 4 2 2 2" xfId="23838"/>
    <cellStyle name="Normal 2 4 3 2 2 2 4 2 3" xfId="18355"/>
    <cellStyle name="Normal 2 4 3 2 2 2 4 2 4" xfId="14577"/>
    <cellStyle name="Normal 2 4 3 2 2 2 4 3" xfId="7389"/>
    <cellStyle name="Normal 2 4 3 2 2 2 4 3 2" xfId="22133"/>
    <cellStyle name="Normal 2 4 3 2 2 2 4 3 3" xfId="12872"/>
    <cellStyle name="Normal 2 4 3 2 2 2 4 4" xfId="5684"/>
    <cellStyle name="Normal 2 4 3 2 2 2 4 4 2" xfId="20428"/>
    <cellStyle name="Normal 2 4 3 2 2 2 4 5" xfId="16650"/>
    <cellStyle name="Normal 2 4 3 2 2 2 4 6" xfId="11167"/>
    <cellStyle name="Normal 2 4 3 2 2 2 5" xfId="2343"/>
    <cellStyle name="Normal 2 4 3 2 2 2 5 2" xfId="7826"/>
    <cellStyle name="Normal 2 4 3 2 2 2 5 2 2" xfId="22570"/>
    <cellStyle name="Normal 2 4 3 2 2 2 5 3" xfId="17087"/>
    <cellStyle name="Normal 2 4 3 2 2 2 5 4" xfId="13309"/>
    <cellStyle name="Normal 2 4 3 2 2 2 6" xfId="3979"/>
    <cellStyle name="Normal 2 4 3 2 2 2 6 2" xfId="9462"/>
    <cellStyle name="Normal 2 4 3 2 2 2 6 2 2" xfId="24206"/>
    <cellStyle name="Normal 2 4 3 2 2 2 6 3" xfId="18723"/>
    <cellStyle name="Normal 2 4 3 2 2 2 6 4" xfId="14945"/>
    <cellStyle name="Normal 2 4 3 2 2 2 7" xfId="6121"/>
    <cellStyle name="Normal 2 4 3 2 2 2 7 2" xfId="20865"/>
    <cellStyle name="Normal 2 4 3 2 2 2 7 3" xfId="11604"/>
    <cellStyle name="Normal 2 4 3 2 2 2 8" xfId="4416"/>
    <cellStyle name="Normal 2 4 3 2 2 2 8 2" xfId="19160"/>
    <cellStyle name="Normal 2 4 3 2 2 2 9" xfId="15382"/>
    <cellStyle name="Normal 2 4 3 2 2 3" xfId="766"/>
    <cellStyle name="Normal 2 4 3 2 2 3 2" xfId="1402"/>
    <cellStyle name="Normal 2 4 3 2 2 3 2 2" xfId="3107"/>
    <cellStyle name="Normal 2 4 3 2 2 3 2 2 2" xfId="8590"/>
    <cellStyle name="Normal 2 4 3 2 2 3 2 2 2 2" xfId="23334"/>
    <cellStyle name="Normal 2 4 3 2 2 3 2 2 3" xfId="17851"/>
    <cellStyle name="Normal 2 4 3 2 2 3 2 2 4" xfId="14073"/>
    <cellStyle name="Normal 2 4 3 2 2 3 2 3" xfId="6885"/>
    <cellStyle name="Normal 2 4 3 2 2 3 2 3 2" xfId="21629"/>
    <cellStyle name="Normal 2 4 3 2 2 3 2 3 3" xfId="12368"/>
    <cellStyle name="Normal 2 4 3 2 2 3 2 4" xfId="5180"/>
    <cellStyle name="Normal 2 4 3 2 2 3 2 4 2" xfId="19924"/>
    <cellStyle name="Normal 2 4 3 2 2 3 2 5" xfId="16146"/>
    <cellStyle name="Normal 2 4 3 2 2 3 2 6" xfId="10663"/>
    <cellStyle name="Normal 2 4 3 2 2 3 3" xfId="2473"/>
    <cellStyle name="Normal 2 4 3 2 2 3 3 2" xfId="7956"/>
    <cellStyle name="Normal 2 4 3 2 2 3 3 2 2" xfId="22700"/>
    <cellStyle name="Normal 2 4 3 2 2 3 3 3" xfId="17217"/>
    <cellStyle name="Normal 2 4 3 2 2 3 3 4" xfId="13439"/>
    <cellStyle name="Normal 2 4 3 2 2 3 4" xfId="6251"/>
    <cellStyle name="Normal 2 4 3 2 2 3 4 2" xfId="20995"/>
    <cellStyle name="Normal 2 4 3 2 2 3 4 3" xfId="11734"/>
    <cellStyle name="Normal 2 4 3 2 2 3 5" xfId="4546"/>
    <cellStyle name="Normal 2 4 3 2 2 3 5 2" xfId="19290"/>
    <cellStyle name="Normal 2 4 3 2 2 3 6" xfId="15512"/>
    <cellStyle name="Normal 2 4 3 2 2 3 7" xfId="10029"/>
    <cellStyle name="Normal 2 4 3 2 2 4" xfId="1142"/>
    <cellStyle name="Normal 2 4 3 2 2 4 2" xfId="2847"/>
    <cellStyle name="Normal 2 4 3 2 2 4 2 2" xfId="8330"/>
    <cellStyle name="Normal 2 4 3 2 2 4 2 2 2" xfId="23074"/>
    <cellStyle name="Normal 2 4 3 2 2 4 2 3" xfId="17591"/>
    <cellStyle name="Normal 2 4 3 2 2 4 2 4" xfId="13813"/>
    <cellStyle name="Normal 2 4 3 2 2 4 3" xfId="6625"/>
    <cellStyle name="Normal 2 4 3 2 2 4 3 2" xfId="21369"/>
    <cellStyle name="Normal 2 4 3 2 2 4 3 3" xfId="12108"/>
    <cellStyle name="Normal 2 4 3 2 2 4 4" xfId="4920"/>
    <cellStyle name="Normal 2 4 3 2 2 4 4 2" xfId="19664"/>
    <cellStyle name="Normal 2 4 3 2 2 4 5" xfId="15886"/>
    <cellStyle name="Normal 2 4 3 2 2 4 6" xfId="10403"/>
    <cellStyle name="Normal 2 4 3 2 2 5" xfId="1776"/>
    <cellStyle name="Normal 2 4 3 2 2 5 2" xfId="3481"/>
    <cellStyle name="Normal 2 4 3 2 2 5 2 2" xfId="8964"/>
    <cellStyle name="Normal 2 4 3 2 2 5 2 2 2" xfId="23708"/>
    <cellStyle name="Normal 2 4 3 2 2 5 2 3" xfId="18225"/>
    <cellStyle name="Normal 2 4 3 2 2 5 2 4" xfId="14447"/>
    <cellStyle name="Normal 2 4 3 2 2 5 3" xfId="7259"/>
    <cellStyle name="Normal 2 4 3 2 2 5 3 2" xfId="22003"/>
    <cellStyle name="Normal 2 4 3 2 2 5 3 3" xfId="12742"/>
    <cellStyle name="Normal 2 4 3 2 2 5 4" xfId="5554"/>
    <cellStyle name="Normal 2 4 3 2 2 5 4 2" xfId="20298"/>
    <cellStyle name="Normal 2 4 3 2 2 5 5" xfId="16520"/>
    <cellStyle name="Normal 2 4 3 2 2 5 6" xfId="11037"/>
    <cellStyle name="Normal 2 4 3 2 2 6" xfId="2213"/>
    <cellStyle name="Normal 2 4 3 2 2 6 2" xfId="7696"/>
    <cellStyle name="Normal 2 4 3 2 2 6 2 2" xfId="22440"/>
    <cellStyle name="Normal 2 4 3 2 2 6 3" xfId="16957"/>
    <cellStyle name="Normal 2 4 3 2 2 6 4" xfId="13179"/>
    <cellStyle name="Normal 2 4 3 2 2 7" xfId="3849"/>
    <cellStyle name="Normal 2 4 3 2 2 7 2" xfId="9332"/>
    <cellStyle name="Normal 2 4 3 2 2 7 2 2" xfId="24076"/>
    <cellStyle name="Normal 2 4 3 2 2 7 3" xfId="18593"/>
    <cellStyle name="Normal 2 4 3 2 2 7 4" xfId="14815"/>
    <cellStyle name="Normal 2 4 3 2 2 8" xfId="5991"/>
    <cellStyle name="Normal 2 4 3 2 2 8 2" xfId="20735"/>
    <cellStyle name="Normal 2 4 3 2 2 8 3" xfId="11474"/>
    <cellStyle name="Normal 2 4 3 2 2 9" xfId="4286"/>
    <cellStyle name="Normal 2 4 3 2 2 9 2" xfId="19030"/>
    <cellStyle name="Normal 2 4 3 2 3" xfId="233"/>
    <cellStyle name="Normal 2 4 3 2 3 10" xfId="9845"/>
    <cellStyle name="Normal 2 4 3 2 3 11" xfId="582"/>
    <cellStyle name="Normal 2 4 3 2 3 2" xfId="842"/>
    <cellStyle name="Normal 2 4 3 2 3 2 2" xfId="1478"/>
    <cellStyle name="Normal 2 4 3 2 3 2 2 2" xfId="3183"/>
    <cellStyle name="Normal 2 4 3 2 3 2 2 2 2" xfId="8666"/>
    <cellStyle name="Normal 2 4 3 2 3 2 2 2 2 2" xfId="23410"/>
    <cellStyle name="Normal 2 4 3 2 3 2 2 2 3" xfId="17927"/>
    <cellStyle name="Normal 2 4 3 2 3 2 2 2 4" xfId="14149"/>
    <cellStyle name="Normal 2 4 3 2 3 2 2 3" xfId="6961"/>
    <cellStyle name="Normal 2 4 3 2 3 2 2 3 2" xfId="21705"/>
    <cellStyle name="Normal 2 4 3 2 3 2 2 3 3" xfId="12444"/>
    <cellStyle name="Normal 2 4 3 2 3 2 2 4" xfId="5256"/>
    <cellStyle name="Normal 2 4 3 2 3 2 2 4 2" xfId="20000"/>
    <cellStyle name="Normal 2 4 3 2 3 2 2 5" xfId="16222"/>
    <cellStyle name="Normal 2 4 3 2 3 2 2 6" xfId="10739"/>
    <cellStyle name="Normal 2 4 3 2 3 2 3" xfId="2549"/>
    <cellStyle name="Normal 2 4 3 2 3 2 3 2" xfId="8032"/>
    <cellStyle name="Normal 2 4 3 2 3 2 3 2 2" xfId="22776"/>
    <cellStyle name="Normal 2 4 3 2 3 2 3 3" xfId="17293"/>
    <cellStyle name="Normal 2 4 3 2 3 2 3 4" xfId="13515"/>
    <cellStyle name="Normal 2 4 3 2 3 2 4" xfId="6327"/>
    <cellStyle name="Normal 2 4 3 2 3 2 4 2" xfId="21071"/>
    <cellStyle name="Normal 2 4 3 2 3 2 4 3" xfId="11810"/>
    <cellStyle name="Normal 2 4 3 2 3 2 5" xfId="4622"/>
    <cellStyle name="Normal 2 4 3 2 3 2 5 2" xfId="19366"/>
    <cellStyle name="Normal 2 4 3 2 3 2 6" xfId="15588"/>
    <cellStyle name="Normal 2 4 3 2 3 2 7" xfId="10105"/>
    <cellStyle name="Normal 2 4 3 2 3 3" xfId="1218"/>
    <cellStyle name="Normal 2 4 3 2 3 3 2" xfId="2923"/>
    <cellStyle name="Normal 2 4 3 2 3 3 2 2" xfId="8406"/>
    <cellStyle name="Normal 2 4 3 2 3 3 2 2 2" xfId="23150"/>
    <cellStyle name="Normal 2 4 3 2 3 3 2 3" xfId="17667"/>
    <cellStyle name="Normal 2 4 3 2 3 3 2 4" xfId="13889"/>
    <cellStyle name="Normal 2 4 3 2 3 3 3" xfId="6701"/>
    <cellStyle name="Normal 2 4 3 2 3 3 3 2" xfId="21445"/>
    <cellStyle name="Normal 2 4 3 2 3 3 3 3" xfId="12184"/>
    <cellStyle name="Normal 2 4 3 2 3 3 4" xfId="4996"/>
    <cellStyle name="Normal 2 4 3 2 3 3 4 2" xfId="19740"/>
    <cellStyle name="Normal 2 4 3 2 3 3 5" xfId="15962"/>
    <cellStyle name="Normal 2 4 3 2 3 3 6" xfId="10479"/>
    <cellStyle name="Normal 2 4 3 2 3 4" xfId="1852"/>
    <cellStyle name="Normal 2 4 3 2 3 4 2" xfId="3557"/>
    <cellStyle name="Normal 2 4 3 2 3 4 2 2" xfId="9040"/>
    <cellStyle name="Normal 2 4 3 2 3 4 2 2 2" xfId="23784"/>
    <cellStyle name="Normal 2 4 3 2 3 4 2 3" xfId="18301"/>
    <cellStyle name="Normal 2 4 3 2 3 4 2 4" xfId="14523"/>
    <cellStyle name="Normal 2 4 3 2 3 4 3" xfId="7335"/>
    <cellStyle name="Normal 2 4 3 2 3 4 3 2" xfId="22079"/>
    <cellStyle name="Normal 2 4 3 2 3 4 3 3" xfId="12818"/>
    <cellStyle name="Normal 2 4 3 2 3 4 4" xfId="5630"/>
    <cellStyle name="Normal 2 4 3 2 3 4 4 2" xfId="20374"/>
    <cellStyle name="Normal 2 4 3 2 3 4 5" xfId="16596"/>
    <cellStyle name="Normal 2 4 3 2 3 4 6" xfId="11113"/>
    <cellStyle name="Normal 2 4 3 2 3 5" xfId="2289"/>
    <cellStyle name="Normal 2 4 3 2 3 5 2" xfId="7772"/>
    <cellStyle name="Normal 2 4 3 2 3 5 2 2" xfId="22516"/>
    <cellStyle name="Normal 2 4 3 2 3 5 3" xfId="17033"/>
    <cellStyle name="Normal 2 4 3 2 3 5 4" xfId="13255"/>
    <cellStyle name="Normal 2 4 3 2 3 6" xfId="3925"/>
    <cellStyle name="Normal 2 4 3 2 3 6 2" xfId="9408"/>
    <cellStyle name="Normal 2 4 3 2 3 6 2 2" xfId="24152"/>
    <cellStyle name="Normal 2 4 3 2 3 6 3" xfId="18669"/>
    <cellStyle name="Normal 2 4 3 2 3 6 4" xfId="14891"/>
    <cellStyle name="Normal 2 4 3 2 3 7" xfId="6067"/>
    <cellStyle name="Normal 2 4 3 2 3 7 2" xfId="20811"/>
    <cellStyle name="Normal 2 4 3 2 3 7 3" xfId="11550"/>
    <cellStyle name="Normal 2 4 3 2 3 8" xfId="4362"/>
    <cellStyle name="Normal 2 4 3 2 3 8 2" xfId="19106"/>
    <cellStyle name="Normal 2 4 3 2 3 9" xfId="15328"/>
    <cellStyle name="Normal 2 4 3 2 4" xfId="155"/>
    <cellStyle name="Normal 2 4 3 2 4 10" xfId="447"/>
    <cellStyle name="Normal 2 4 3 2 4 2" xfId="1088"/>
    <cellStyle name="Normal 2 4 3 2 4 2 2" xfId="2793"/>
    <cellStyle name="Normal 2 4 3 2 4 2 2 2" xfId="8276"/>
    <cellStyle name="Normal 2 4 3 2 4 2 2 2 2" xfId="23020"/>
    <cellStyle name="Normal 2 4 3 2 4 2 2 3" xfId="17537"/>
    <cellStyle name="Normal 2 4 3 2 4 2 2 4" xfId="13759"/>
    <cellStyle name="Normal 2 4 3 2 4 2 3" xfId="6571"/>
    <cellStyle name="Normal 2 4 3 2 4 2 3 2" xfId="21315"/>
    <cellStyle name="Normal 2 4 3 2 4 2 3 3" xfId="12054"/>
    <cellStyle name="Normal 2 4 3 2 4 2 4" xfId="4866"/>
    <cellStyle name="Normal 2 4 3 2 4 2 4 2" xfId="19610"/>
    <cellStyle name="Normal 2 4 3 2 4 2 5" xfId="15832"/>
    <cellStyle name="Normal 2 4 3 2 4 2 6" xfId="10349"/>
    <cellStyle name="Normal 2 4 3 2 4 3" xfId="1722"/>
    <cellStyle name="Normal 2 4 3 2 4 3 2" xfId="3427"/>
    <cellStyle name="Normal 2 4 3 2 4 3 2 2" xfId="8910"/>
    <cellStyle name="Normal 2 4 3 2 4 3 2 2 2" xfId="23654"/>
    <cellStyle name="Normal 2 4 3 2 4 3 2 3" xfId="18171"/>
    <cellStyle name="Normal 2 4 3 2 4 3 2 4" xfId="14393"/>
    <cellStyle name="Normal 2 4 3 2 4 3 3" xfId="7205"/>
    <cellStyle name="Normal 2 4 3 2 4 3 3 2" xfId="21949"/>
    <cellStyle name="Normal 2 4 3 2 4 3 3 3" xfId="12688"/>
    <cellStyle name="Normal 2 4 3 2 4 3 4" xfId="5500"/>
    <cellStyle name="Normal 2 4 3 2 4 3 4 2" xfId="20244"/>
    <cellStyle name="Normal 2 4 3 2 4 3 5" xfId="16466"/>
    <cellStyle name="Normal 2 4 3 2 4 3 6" xfId="10983"/>
    <cellStyle name="Normal 2 4 3 2 4 4" xfId="2159"/>
    <cellStyle name="Normal 2 4 3 2 4 4 2" xfId="7642"/>
    <cellStyle name="Normal 2 4 3 2 4 4 2 2" xfId="22386"/>
    <cellStyle name="Normal 2 4 3 2 4 4 3" xfId="16903"/>
    <cellStyle name="Normal 2 4 3 2 4 4 4" xfId="13125"/>
    <cellStyle name="Normal 2 4 3 2 4 5" xfId="3795"/>
    <cellStyle name="Normal 2 4 3 2 4 5 2" xfId="9278"/>
    <cellStyle name="Normal 2 4 3 2 4 5 2 2" xfId="24022"/>
    <cellStyle name="Normal 2 4 3 2 4 5 3" xfId="18539"/>
    <cellStyle name="Normal 2 4 3 2 4 5 4" xfId="14761"/>
    <cellStyle name="Normal 2 4 3 2 4 6" xfId="5937"/>
    <cellStyle name="Normal 2 4 3 2 4 6 2" xfId="20681"/>
    <cellStyle name="Normal 2 4 3 2 4 6 3" xfId="11420"/>
    <cellStyle name="Normal 2 4 3 2 4 7" xfId="4232"/>
    <cellStyle name="Normal 2 4 3 2 4 7 2" xfId="18976"/>
    <cellStyle name="Normal 2 4 3 2 4 8" xfId="15198"/>
    <cellStyle name="Normal 2 4 3 2 4 9" xfId="9715"/>
    <cellStyle name="Normal 2 4 3 2 5" xfId="712"/>
    <cellStyle name="Normal 2 4 3 2 5 2" xfId="1348"/>
    <cellStyle name="Normal 2 4 3 2 5 2 2" xfId="3053"/>
    <cellStyle name="Normal 2 4 3 2 5 2 2 2" xfId="8536"/>
    <cellStyle name="Normal 2 4 3 2 5 2 2 2 2" xfId="23280"/>
    <cellStyle name="Normal 2 4 3 2 5 2 2 3" xfId="17797"/>
    <cellStyle name="Normal 2 4 3 2 5 2 2 4" xfId="14019"/>
    <cellStyle name="Normal 2 4 3 2 5 2 3" xfId="6831"/>
    <cellStyle name="Normal 2 4 3 2 5 2 3 2" xfId="21575"/>
    <cellStyle name="Normal 2 4 3 2 5 2 3 3" xfId="12314"/>
    <cellStyle name="Normal 2 4 3 2 5 2 4" xfId="5126"/>
    <cellStyle name="Normal 2 4 3 2 5 2 4 2" xfId="19870"/>
    <cellStyle name="Normal 2 4 3 2 5 2 5" xfId="16092"/>
    <cellStyle name="Normal 2 4 3 2 5 2 6" xfId="10609"/>
    <cellStyle name="Normal 2 4 3 2 5 3" xfId="1982"/>
    <cellStyle name="Normal 2 4 3 2 5 3 2" xfId="3687"/>
    <cellStyle name="Normal 2 4 3 2 5 3 2 2" xfId="9170"/>
    <cellStyle name="Normal 2 4 3 2 5 3 2 2 2" xfId="23914"/>
    <cellStyle name="Normal 2 4 3 2 5 3 2 3" xfId="18431"/>
    <cellStyle name="Normal 2 4 3 2 5 3 2 4" xfId="14653"/>
    <cellStyle name="Normal 2 4 3 2 5 3 3" xfId="7465"/>
    <cellStyle name="Normal 2 4 3 2 5 3 3 2" xfId="22209"/>
    <cellStyle name="Normal 2 4 3 2 5 3 3 3" xfId="12948"/>
    <cellStyle name="Normal 2 4 3 2 5 3 4" xfId="5760"/>
    <cellStyle name="Normal 2 4 3 2 5 3 4 2" xfId="20504"/>
    <cellStyle name="Normal 2 4 3 2 5 3 5" xfId="16726"/>
    <cellStyle name="Normal 2 4 3 2 5 3 6" xfId="11243"/>
    <cellStyle name="Normal 2 4 3 2 5 4" xfId="2419"/>
    <cellStyle name="Normal 2 4 3 2 5 4 2" xfId="7902"/>
    <cellStyle name="Normal 2 4 3 2 5 4 2 2" xfId="22646"/>
    <cellStyle name="Normal 2 4 3 2 5 4 3" xfId="17163"/>
    <cellStyle name="Normal 2 4 3 2 5 4 4" xfId="13385"/>
    <cellStyle name="Normal 2 4 3 2 5 5" xfId="4055"/>
    <cellStyle name="Normal 2 4 3 2 5 5 2" xfId="9538"/>
    <cellStyle name="Normal 2 4 3 2 5 5 2 2" xfId="24282"/>
    <cellStyle name="Normal 2 4 3 2 5 5 3" xfId="18799"/>
    <cellStyle name="Normal 2 4 3 2 5 5 4" xfId="15021"/>
    <cellStyle name="Normal 2 4 3 2 5 6" xfId="6197"/>
    <cellStyle name="Normal 2 4 3 2 5 6 2" xfId="20941"/>
    <cellStyle name="Normal 2 4 3 2 5 6 3" xfId="11680"/>
    <cellStyle name="Normal 2 4 3 2 5 7" xfId="4492"/>
    <cellStyle name="Normal 2 4 3 2 5 7 2" xfId="19236"/>
    <cellStyle name="Normal 2 4 3 2 5 8" xfId="15458"/>
    <cellStyle name="Normal 2 4 3 2 5 9" xfId="9975"/>
    <cellStyle name="Normal 2 4 3 2 6" xfId="980"/>
    <cellStyle name="Normal 2 4 3 2 6 2" xfId="1614"/>
    <cellStyle name="Normal 2 4 3 2 6 2 2" xfId="3319"/>
    <cellStyle name="Normal 2 4 3 2 6 2 2 2" xfId="8802"/>
    <cellStyle name="Normal 2 4 3 2 6 2 2 2 2" xfId="23546"/>
    <cellStyle name="Normal 2 4 3 2 6 2 2 3" xfId="18063"/>
    <cellStyle name="Normal 2 4 3 2 6 2 2 4" xfId="14285"/>
    <cellStyle name="Normal 2 4 3 2 6 2 3" xfId="7097"/>
    <cellStyle name="Normal 2 4 3 2 6 2 3 2" xfId="21841"/>
    <cellStyle name="Normal 2 4 3 2 6 2 3 3" xfId="12580"/>
    <cellStyle name="Normal 2 4 3 2 6 2 4" xfId="5392"/>
    <cellStyle name="Normal 2 4 3 2 6 2 4 2" xfId="20136"/>
    <cellStyle name="Normal 2 4 3 2 6 2 5" xfId="16358"/>
    <cellStyle name="Normal 2 4 3 2 6 2 6" xfId="10875"/>
    <cellStyle name="Normal 2 4 3 2 6 3" xfId="2685"/>
    <cellStyle name="Normal 2 4 3 2 6 3 2" xfId="8168"/>
    <cellStyle name="Normal 2 4 3 2 6 3 2 2" xfId="22912"/>
    <cellStyle name="Normal 2 4 3 2 6 3 3" xfId="17429"/>
    <cellStyle name="Normal 2 4 3 2 6 3 4" xfId="13651"/>
    <cellStyle name="Normal 2 4 3 2 6 4" xfId="6463"/>
    <cellStyle name="Normal 2 4 3 2 6 4 2" xfId="21207"/>
    <cellStyle name="Normal 2 4 3 2 6 4 3" xfId="11946"/>
    <cellStyle name="Normal 2 4 3 2 6 5" xfId="4758"/>
    <cellStyle name="Normal 2 4 3 2 6 5 2" xfId="19502"/>
    <cellStyle name="Normal 2 4 3 2 6 6" xfId="15724"/>
    <cellStyle name="Normal 2 4 3 2 6 7" xfId="10241"/>
    <cellStyle name="Normal 2 4 3 2 7" xfId="1034"/>
    <cellStyle name="Normal 2 4 3 2 7 2" xfId="2739"/>
    <cellStyle name="Normal 2 4 3 2 7 2 2" xfId="8222"/>
    <cellStyle name="Normal 2 4 3 2 7 2 2 2" xfId="22966"/>
    <cellStyle name="Normal 2 4 3 2 7 2 3" xfId="17483"/>
    <cellStyle name="Normal 2 4 3 2 7 2 4" xfId="13705"/>
    <cellStyle name="Normal 2 4 3 2 7 3" xfId="6517"/>
    <cellStyle name="Normal 2 4 3 2 7 3 2" xfId="21261"/>
    <cellStyle name="Normal 2 4 3 2 7 3 3" xfId="12000"/>
    <cellStyle name="Normal 2 4 3 2 7 4" xfId="4812"/>
    <cellStyle name="Normal 2 4 3 2 7 4 2" xfId="19556"/>
    <cellStyle name="Normal 2 4 3 2 7 5" xfId="15778"/>
    <cellStyle name="Normal 2 4 3 2 7 6" xfId="10295"/>
    <cellStyle name="Normal 2 4 3 2 8" xfId="393"/>
    <cellStyle name="Normal 2 4 3 2 8 2" xfId="2105"/>
    <cellStyle name="Normal 2 4 3 2 8 2 2" xfId="7588"/>
    <cellStyle name="Normal 2 4 3 2 8 2 2 2" xfId="22332"/>
    <cellStyle name="Normal 2 4 3 2 8 2 3" xfId="16849"/>
    <cellStyle name="Normal 2 4 3 2 8 2 4" xfId="13071"/>
    <cellStyle name="Normal 2 4 3 2 8 3" xfId="5883"/>
    <cellStyle name="Normal 2 4 3 2 8 3 2" xfId="20627"/>
    <cellStyle name="Normal 2 4 3 2 8 3 3" xfId="11366"/>
    <cellStyle name="Normal 2 4 3 2 8 4" xfId="4178"/>
    <cellStyle name="Normal 2 4 3 2 8 4 2" xfId="18922"/>
    <cellStyle name="Normal 2 4 3 2 8 5" xfId="15144"/>
    <cellStyle name="Normal 2 4 3 2 8 6" xfId="9661"/>
    <cellStyle name="Normal 2 4 3 2 9" xfId="1668"/>
    <cellStyle name="Normal 2 4 3 2 9 2" xfId="3373"/>
    <cellStyle name="Normal 2 4 3 2 9 2 2" xfId="8856"/>
    <cellStyle name="Normal 2 4 3 2 9 2 2 2" xfId="23600"/>
    <cellStyle name="Normal 2 4 3 2 9 2 3" xfId="18117"/>
    <cellStyle name="Normal 2 4 3 2 9 2 4" xfId="14339"/>
    <cellStyle name="Normal 2 4 3 2 9 3" xfId="7151"/>
    <cellStyle name="Normal 2 4 3 2 9 3 2" xfId="21895"/>
    <cellStyle name="Normal 2 4 3 2 9 3 3" xfId="12634"/>
    <cellStyle name="Normal 2 4 3 2 9 4" xfId="5446"/>
    <cellStyle name="Normal 2 4 3 2 9 4 2" xfId="20190"/>
    <cellStyle name="Normal 2 4 3 2 9 5" xfId="16412"/>
    <cellStyle name="Normal 2 4 3 2 9 6" xfId="10929"/>
    <cellStyle name="Normal 2 4 3 3" xfId="234"/>
    <cellStyle name="Normal 2 4 3 3 10" xfId="15277"/>
    <cellStyle name="Normal 2 4 3 3 11" xfId="9794"/>
    <cellStyle name="Normal 2 4 3 3 12" xfId="529"/>
    <cellStyle name="Normal 2 4 3 3 2" xfId="661"/>
    <cellStyle name="Normal 2 4 3 3 2 10" xfId="9924"/>
    <cellStyle name="Normal 2 4 3 3 2 2" xfId="921"/>
    <cellStyle name="Normal 2 4 3 3 2 2 2" xfId="1557"/>
    <cellStyle name="Normal 2 4 3 3 2 2 2 2" xfId="3262"/>
    <cellStyle name="Normal 2 4 3 3 2 2 2 2 2" xfId="8745"/>
    <cellStyle name="Normal 2 4 3 3 2 2 2 2 2 2" xfId="23489"/>
    <cellStyle name="Normal 2 4 3 3 2 2 2 2 3" xfId="18006"/>
    <cellStyle name="Normal 2 4 3 3 2 2 2 2 4" xfId="14228"/>
    <cellStyle name="Normal 2 4 3 3 2 2 2 3" xfId="7040"/>
    <cellStyle name="Normal 2 4 3 3 2 2 2 3 2" xfId="21784"/>
    <cellStyle name="Normal 2 4 3 3 2 2 2 3 3" xfId="12523"/>
    <cellStyle name="Normal 2 4 3 3 2 2 2 4" xfId="5335"/>
    <cellStyle name="Normal 2 4 3 3 2 2 2 4 2" xfId="20079"/>
    <cellStyle name="Normal 2 4 3 3 2 2 2 5" xfId="16301"/>
    <cellStyle name="Normal 2 4 3 3 2 2 2 6" xfId="10818"/>
    <cellStyle name="Normal 2 4 3 3 2 2 3" xfId="2628"/>
    <cellStyle name="Normal 2 4 3 3 2 2 3 2" xfId="8111"/>
    <cellStyle name="Normal 2 4 3 3 2 2 3 2 2" xfId="22855"/>
    <cellStyle name="Normal 2 4 3 3 2 2 3 3" xfId="17372"/>
    <cellStyle name="Normal 2 4 3 3 2 2 3 4" xfId="13594"/>
    <cellStyle name="Normal 2 4 3 3 2 2 4" xfId="6406"/>
    <cellStyle name="Normal 2 4 3 3 2 2 4 2" xfId="21150"/>
    <cellStyle name="Normal 2 4 3 3 2 2 4 3" xfId="11889"/>
    <cellStyle name="Normal 2 4 3 3 2 2 5" xfId="4701"/>
    <cellStyle name="Normal 2 4 3 3 2 2 5 2" xfId="19445"/>
    <cellStyle name="Normal 2 4 3 3 2 2 6" xfId="15667"/>
    <cellStyle name="Normal 2 4 3 3 2 2 7" xfId="10184"/>
    <cellStyle name="Normal 2 4 3 3 2 3" xfId="1297"/>
    <cellStyle name="Normal 2 4 3 3 2 3 2" xfId="3002"/>
    <cellStyle name="Normal 2 4 3 3 2 3 2 2" xfId="8485"/>
    <cellStyle name="Normal 2 4 3 3 2 3 2 2 2" xfId="23229"/>
    <cellStyle name="Normal 2 4 3 3 2 3 2 3" xfId="17746"/>
    <cellStyle name="Normal 2 4 3 3 2 3 2 4" xfId="13968"/>
    <cellStyle name="Normal 2 4 3 3 2 3 3" xfId="6780"/>
    <cellStyle name="Normal 2 4 3 3 2 3 3 2" xfId="21524"/>
    <cellStyle name="Normal 2 4 3 3 2 3 3 3" xfId="12263"/>
    <cellStyle name="Normal 2 4 3 3 2 3 4" xfId="5075"/>
    <cellStyle name="Normal 2 4 3 3 2 3 4 2" xfId="19819"/>
    <cellStyle name="Normal 2 4 3 3 2 3 5" xfId="16041"/>
    <cellStyle name="Normal 2 4 3 3 2 3 6" xfId="10558"/>
    <cellStyle name="Normal 2 4 3 3 2 4" xfId="1931"/>
    <cellStyle name="Normal 2 4 3 3 2 4 2" xfId="3636"/>
    <cellStyle name="Normal 2 4 3 3 2 4 2 2" xfId="9119"/>
    <cellStyle name="Normal 2 4 3 3 2 4 2 2 2" xfId="23863"/>
    <cellStyle name="Normal 2 4 3 3 2 4 2 3" xfId="18380"/>
    <cellStyle name="Normal 2 4 3 3 2 4 2 4" xfId="14602"/>
    <cellStyle name="Normal 2 4 3 3 2 4 3" xfId="7414"/>
    <cellStyle name="Normal 2 4 3 3 2 4 3 2" xfId="22158"/>
    <cellStyle name="Normal 2 4 3 3 2 4 3 3" xfId="12897"/>
    <cellStyle name="Normal 2 4 3 3 2 4 4" xfId="5709"/>
    <cellStyle name="Normal 2 4 3 3 2 4 4 2" xfId="20453"/>
    <cellStyle name="Normal 2 4 3 3 2 4 5" xfId="16675"/>
    <cellStyle name="Normal 2 4 3 3 2 4 6" xfId="11192"/>
    <cellStyle name="Normal 2 4 3 3 2 5" xfId="2368"/>
    <cellStyle name="Normal 2 4 3 3 2 5 2" xfId="7851"/>
    <cellStyle name="Normal 2 4 3 3 2 5 2 2" xfId="22595"/>
    <cellStyle name="Normal 2 4 3 3 2 5 3" xfId="17112"/>
    <cellStyle name="Normal 2 4 3 3 2 5 4" xfId="13334"/>
    <cellStyle name="Normal 2 4 3 3 2 6" xfId="4004"/>
    <cellStyle name="Normal 2 4 3 3 2 6 2" xfId="9487"/>
    <cellStyle name="Normal 2 4 3 3 2 6 2 2" xfId="24231"/>
    <cellStyle name="Normal 2 4 3 3 2 6 3" xfId="18748"/>
    <cellStyle name="Normal 2 4 3 3 2 6 4" xfId="14970"/>
    <cellStyle name="Normal 2 4 3 3 2 7" xfId="6146"/>
    <cellStyle name="Normal 2 4 3 3 2 7 2" xfId="20890"/>
    <cellStyle name="Normal 2 4 3 3 2 7 3" xfId="11629"/>
    <cellStyle name="Normal 2 4 3 3 2 8" xfId="4441"/>
    <cellStyle name="Normal 2 4 3 3 2 8 2" xfId="19185"/>
    <cellStyle name="Normal 2 4 3 3 2 9" xfId="15407"/>
    <cellStyle name="Normal 2 4 3 3 3" xfId="791"/>
    <cellStyle name="Normal 2 4 3 3 3 2" xfId="1427"/>
    <cellStyle name="Normal 2 4 3 3 3 2 2" xfId="3132"/>
    <cellStyle name="Normal 2 4 3 3 3 2 2 2" xfId="8615"/>
    <cellStyle name="Normal 2 4 3 3 3 2 2 2 2" xfId="23359"/>
    <cellStyle name="Normal 2 4 3 3 3 2 2 3" xfId="17876"/>
    <cellStyle name="Normal 2 4 3 3 3 2 2 4" xfId="14098"/>
    <cellStyle name="Normal 2 4 3 3 3 2 3" xfId="6910"/>
    <cellStyle name="Normal 2 4 3 3 3 2 3 2" xfId="21654"/>
    <cellStyle name="Normal 2 4 3 3 3 2 3 3" xfId="12393"/>
    <cellStyle name="Normal 2 4 3 3 3 2 4" xfId="5205"/>
    <cellStyle name="Normal 2 4 3 3 3 2 4 2" xfId="19949"/>
    <cellStyle name="Normal 2 4 3 3 3 2 5" xfId="16171"/>
    <cellStyle name="Normal 2 4 3 3 3 2 6" xfId="10688"/>
    <cellStyle name="Normal 2 4 3 3 3 3" xfId="2498"/>
    <cellStyle name="Normal 2 4 3 3 3 3 2" xfId="7981"/>
    <cellStyle name="Normal 2 4 3 3 3 3 2 2" xfId="22725"/>
    <cellStyle name="Normal 2 4 3 3 3 3 3" xfId="17242"/>
    <cellStyle name="Normal 2 4 3 3 3 3 4" xfId="13464"/>
    <cellStyle name="Normal 2 4 3 3 3 4" xfId="6276"/>
    <cellStyle name="Normal 2 4 3 3 3 4 2" xfId="21020"/>
    <cellStyle name="Normal 2 4 3 3 3 4 3" xfId="11759"/>
    <cellStyle name="Normal 2 4 3 3 3 5" xfId="4571"/>
    <cellStyle name="Normal 2 4 3 3 3 5 2" xfId="19315"/>
    <cellStyle name="Normal 2 4 3 3 3 6" xfId="15537"/>
    <cellStyle name="Normal 2 4 3 3 3 7" xfId="10054"/>
    <cellStyle name="Normal 2 4 3 3 4" xfId="1167"/>
    <cellStyle name="Normal 2 4 3 3 4 2" xfId="2872"/>
    <cellStyle name="Normal 2 4 3 3 4 2 2" xfId="8355"/>
    <cellStyle name="Normal 2 4 3 3 4 2 2 2" xfId="23099"/>
    <cellStyle name="Normal 2 4 3 3 4 2 3" xfId="17616"/>
    <cellStyle name="Normal 2 4 3 3 4 2 4" xfId="13838"/>
    <cellStyle name="Normal 2 4 3 3 4 3" xfId="6650"/>
    <cellStyle name="Normal 2 4 3 3 4 3 2" xfId="21394"/>
    <cellStyle name="Normal 2 4 3 3 4 3 3" xfId="12133"/>
    <cellStyle name="Normal 2 4 3 3 4 4" xfId="4945"/>
    <cellStyle name="Normal 2 4 3 3 4 4 2" xfId="19689"/>
    <cellStyle name="Normal 2 4 3 3 4 5" xfId="15911"/>
    <cellStyle name="Normal 2 4 3 3 4 6" xfId="10428"/>
    <cellStyle name="Normal 2 4 3 3 5" xfId="1801"/>
    <cellStyle name="Normal 2 4 3 3 5 2" xfId="3506"/>
    <cellStyle name="Normal 2 4 3 3 5 2 2" xfId="8989"/>
    <cellStyle name="Normal 2 4 3 3 5 2 2 2" xfId="23733"/>
    <cellStyle name="Normal 2 4 3 3 5 2 3" xfId="18250"/>
    <cellStyle name="Normal 2 4 3 3 5 2 4" xfId="14472"/>
    <cellStyle name="Normal 2 4 3 3 5 3" xfId="7284"/>
    <cellStyle name="Normal 2 4 3 3 5 3 2" xfId="22028"/>
    <cellStyle name="Normal 2 4 3 3 5 3 3" xfId="12767"/>
    <cellStyle name="Normal 2 4 3 3 5 4" xfId="5579"/>
    <cellStyle name="Normal 2 4 3 3 5 4 2" xfId="20323"/>
    <cellStyle name="Normal 2 4 3 3 5 5" xfId="16545"/>
    <cellStyle name="Normal 2 4 3 3 5 6" xfId="11062"/>
    <cellStyle name="Normal 2 4 3 3 6" xfId="2238"/>
    <cellStyle name="Normal 2 4 3 3 6 2" xfId="7721"/>
    <cellStyle name="Normal 2 4 3 3 6 2 2" xfId="22465"/>
    <cellStyle name="Normal 2 4 3 3 6 3" xfId="16982"/>
    <cellStyle name="Normal 2 4 3 3 6 4" xfId="13204"/>
    <cellStyle name="Normal 2 4 3 3 7" xfId="3874"/>
    <cellStyle name="Normal 2 4 3 3 7 2" xfId="9357"/>
    <cellStyle name="Normal 2 4 3 3 7 2 2" xfId="24101"/>
    <cellStyle name="Normal 2 4 3 3 7 3" xfId="18618"/>
    <cellStyle name="Normal 2 4 3 3 7 4" xfId="14840"/>
    <cellStyle name="Normal 2 4 3 3 8" xfId="6016"/>
    <cellStyle name="Normal 2 4 3 3 8 2" xfId="20760"/>
    <cellStyle name="Normal 2 4 3 3 8 3" xfId="11499"/>
    <cellStyle name="Normal 2 4 3 3 9" xfId="4311"/>
    <cellStyle name="Normal 2 4 3 3 9 2" xfId="19055"/>
    <cellStyle name="Normal 2 4 3 4" xfId="235"/>
    <cellStyle name="Normal 2 4 3 4 10" xfId="15225"/>
    <cellStyle name="Normal 2 4 3 4 11" xfId="9742"/>
    <cellStyle name="Normal 2 4 3 4 12" xfId="474"/>
    <cellStyle name="Normal 2 4 3 4 2" xfId="609"/>
    <cellStyle name="Normal 2 4 3 4 2 10" xfId="9872"/>
    <cellStyle name="Normal 2 4 3 4 2 2" xfId="869"/>
    <cellStyle name="Normal 2 4 3 4 2 2 2" xfId="1505"/>
    <cellStyle name="Normal 2 4 3 4 2 2 2 2" xfId="3210"/>
    <cellStyle name="Normal 2 4 3 4 2 2 2 2 2" xfId="8693"/>
    <cellStyle name="Normal 2 4 3 4 2 2 2 2 2 2" xfId="23437"/>
    <cellStyle name="Normal 2 4 3 4 2 2 2 2 3" xfId="17954"/>
    <cellStyle name="Normal 2 4 3 4 2 2 2 2 4" xfId="14176"/>
    <cellStyle name="Normal 2 4 3 4 2 2 2 3" xfId="6988"/>
    <cellStyle name="Normal 2 4 3 4 2 2 2 3 2" xfId="21732"/>
    <cellStyle name="Normal 2 4 3 4 2 2 2 3 3" xfId="12471"/>
    <cellStyle name="Normal 2 4 3 4 2 2 2 4" xfId="5283"/>
    <cellStyle name="Normal 2 4 3 4 2 2 2 4 2" xfId="20027"/>
    <cellStyle name="Normal 2 4 3 4 2 2 2 5" xfId="16249"/>
    <cellStyle name="Normal 2 4 3 4 2 2 2 6" xfId="10766"/>
    <cellStyle name="Normal 2 4 3 4 2 2 3" xfId="2576"/>
    <cellStyle name="Normal 2 4 3 4 2 2 3 2" xfId="8059"/>
    <cellStyle name="Normal 2 4 3 4 2 2 3 2 2" xfId="22803"/>
    <cellStyle name="Normal 2 4 3 4 2 2 3 3" xfId="17320"/>
    <cellStyle name="Normal 2 4 3 4 2 2 3 4" xfId="13542"/>
    <cellStyle name="Normal 2 4 3 4 2 2 4" xfId="6354"/>
    <cellStyle name="Normal 2 4 3 4 2 2 4 2" xfId="21098"/>
    <cellStyle name="Normal 2 4 3 4 2 2 4 3" xfId="11837"/>
    <cellStyle name="Normal 2 4 3 4 2 2 5" xfId="4649"/>
    <cellStyle name="Normal 2 4 3 4 2 2 5 2" xfId="19393"/>
    <cellStyle name="Normal 2 4 3 4 2 2 6" xfId="15615"/>
    <cellStyle name="Normal 2 4 3 4 2 2 7" xfId="10132"/>
    <cellStyle name="Normal 2 4 3 4 2 3" xfId="1245"/>
    <cellStyle name="Normal 2 4 3 4 2 3 2" xfId="2950"/>
    <cellStyle name="Normal 2 4 3 4 2 3 2 2" xfId="8433"/>
    <cellStyle name="Normal 2 4 3 4 2 3 2 2 2" xfId="23177"/>
    <cellStyle name="Normal 2 4 3 4 2 3 2 3" xfId="17694"/>
    <cellStyle name="Normal 2 4 3 4 2 3 2 4" xfId="13916"/>
    <cellStyle name="Normal 2 4 3 4 2 3 3" xfId="6728"/>
    <cellStyle name="Normal 2 4 3 4 2 3 3 2" xfId="21472"/>
    <cellStyle name="Normal 2 4 3 4 2 3 3 3" xfId="12211"/>
    <cellStyle name="Normal 2 4 3 4 2 3 4" xfId="5023"/>
    <cellStyle name="Normal 2 4 3 4 2 3 4 2" xfId="19767"/>
    <cellStyle name="Normal 2 4 3 4 2 3 5" xfId="15989"/>
    <cellStyle name="Normal 2 4 3 4 2 3 6" xfId="10506"/>
    <cellStyle name="Normal 2 4 3 4 2 4" xfId="1879"/>
    <cellStyle name="Normal 2 4 3 4 2 4 2" xfId="3584"/>
    <cellStyle name="Normal 2 4 3 4 2 4 2 2" xfId="9067"/>
    <cellStyle name="Normal 2 4 3 4 2 4 2 2 2" xfId="23811"/>
    <cellStyle name="Normal 2 4 3 4 2 4 2 3" xfId="18328"/>
    <cellStyle name="Normal 2 4 3 4 2 4 2 4" xfId="14550"/>
    <cellStyle name="Normal 2 4 3 4 2 4 3" xfId="7362"/>
    <cellStyle name="Normal 2 4 3 4 2 4 3 2" xfId="22106"/>
    <cellStyle name="Normal 2 4 3 4 2 4 3 3" xfId="12845"/>
    <cellStyle name="Normal 2 4 3 4 2 4 4" xfId="5657"/>
    <cellStyle name="Normal 2 4 3 4 2 4 4 2" xfId="20401"/>
    <cellStyle name="Normal 2 4 3 4 2 4 5" xfId="16623"/>
    <cellStyle name="Normal 2 4 3 4 2 4 6" xfId="11140"/>
    <cellStyle name="Normal 2 4 3 4 2 5" xfId="2316"/>
    <cellStyle name="Normal 2 4 3 4 2 5 2" xfId="7799"/>
    <cellStyle name="Normal 2 4 3 4 2 5 2 2" xfId="22543"/>
    <cellStyle name="Normal 2 4 3 4 2 5 3" xfId="17060"/>
    <cellStyle name="Normal 2 4 3 4 2 5 4" xfId="13282"/>
    <cellStyle name="Normal 2 4 3 4 2 6" xfId="3952"/>
    <cellStyle name="Normal 2 4 3 4 2 6 2" xfId="9435"/>
    <cellStyle name="Normal 2 4 3 4 2 6 2 2" xfId="24179"/>
    <cellStyle name="Normal 2 4 3 4 2 6 3" xfId="18696"/>
    <cellStyle name="Normal 2 4 3 4 2 6 4" xfId="14918"/>
    <cellStyle name="Normal 2 4 3 4 2 7" xfId="6094"/>
    <cellStyle name="Normal 2 4 3 4 2 7 2" xfId="20838"/>
    <cellStyle name="Normal 2 4 3 4 2 7 3" xfId="11577"/>
    <cellStyle name="Normal 2 4 3 4 2 8" xfId="4389"/>
    <cellStyle name="Normal 2 4 3 4 2 8 2" xfId="19133"/>
    <cellStyle name="Normal 2 4 3 4 2 9" xfId="15355"/>
    <cellStyle name="Normal 2 4 3 4 3" xfId="739"/>
    <cellStyle name="Normal 2 4 3 4 3 2" xfId="1375"/>
    <cellStyle name="Normal 2 4 3 4 3 2 2" xfId="3080"/>
    <cellStyle name="Normal 2 4 3 4 3 2 2 2" xfId="8563"/>
    <cellStyle name="Normal 2 4 3 4 3 2 2 2 2" xfId="23307"/>
    <cellStyle name="Normal 2 4 3 4 3 2 2 3" xfId="17824"/>
    <cellStyle name="Normal 2 4 3 4 3 2 2 4" xfId="14046"/>
    <cellStyle name="Normal 2 4 3 4 3 2 3" xfId="6858"/>
    <cellStyle name="Normal 2 4 3 4 3 2 3 2" xfId="21602"/>
    <cellStyle name="Normal 2 4 3 4 3 2 3 3" xfId="12341"/>
    <cellStyle name="Normal 2 4 3 4 3 2 4" xfId="5153"/>
    <cellStyle name="Normal 2 4 3 4 3 2 4 2" xfId="19897"/>
    <cellStyle name="Normal 2 4 3 4 3 2 5" xfId="16119"/>
    <cellStyle name="Normal 2 4 3 4 3 2 6" xfId="10636"/>
    <cellStyle name="Normal 2 4 3 4 3 3" xfId="2446"/>
    <cellStyle name="Normal 2 4 3 4 3 3 2" xfId="7929"/>
    <cellStyle name="Normal 2 4 3 4 3 3 2 2" xfId="22673"/>
    <cellStyle name="Normal 2 4 3 4 3 3 3" xfId="17190"/>
    <cellStyle name="Normal 2 4 3 4 3 3 4" xfId="13412"/>
    <cellStyle name="Normal 2 4 3 4 3 4" xfId="6224"/>
    <cellStyle name="Normal 2 4 3 4 3 4 2" xfId="20968"/>
    <cellStyle name="Normal 2 4 3 4 3 4 3" xfId="11707"/>
    <cellStyle name="Normal 2 4 3 4 3 5" xfId="4519"/>
    <cellStyle name="Normal 2 4 3 4 3 5 2" xfId="19263"/>
    <cellStyle name="Normal 2 4 3 4 3 6" xfId="15485"/>
    <cellStyle name="Normal 2 4 3 4 3 7" xfId="10002"/>
    <cellStyle name="Normal 2 4 3 4 4" xfId="1115"/>
    <cellStyle name="Normal 2 4 3 4 4 2" xfId="2820"/>
    <cellStyle name="Normal 2 4 3 4 4 2 2" xfId="8303"/>
    <cellStyle name="Normal 2 4 3 4 4 2 2 2" xfId="23047"/>
    <cellStyle name="Normal 2 4 3 4 4 2 3" xfId="17564"/>
    <cellStyle name="Normal 2 4 3 4 4 2 4" xfId="13786"/>
    <cellStyle name="Normal 2 4 3 4 4 3" xfId="6598"/>
    <cellStyle name="Normal 2 4 3 4 4 3 2" xfId="21342"/>
    <cellStyle name="Normal 2 4 3 4 4 3 3" xfId="12081"/>
    <cellStyle name="Normal 2 4 3 4 4 4" xfId="4893"/>
    <cellStyle name="Normal 2 4 3 4 4 4 2" xfId="19637"/>
    <cellStyle name="Normal 2 4 3 4 4 5" xfId="15859"/>
    <cellStyle name="Normal 2 4 3 4 4 6" xfId="10376"/>
    <cellStyle name="Normal 2 4 3 4 5" xfId="1749"/>
    <cellStyle name="Normal 2 4 3 4 5 2" xfId="3454"/>
    <cellStyle name="Normal 2 4 3 4 5 2 2" xfId="8937"/>
    <cellStyle name="Normal 2 4 3 4 5 2 2 2" xfId="23681"/>
    <cellStyle name="Normal 2 4 3 4 5 2 3" xfId="18198"/>
    <cellStyle name="Normal 2 4 3 4 5 2 4" xfId="14420"/>
    <cellStyle name="Normal 2 4 3 4 5 3" xfId="7232"/>
    <cellStyle name="Normal 2 4 3 4 5 3 2" xfId="21976"/>
    <cellStyle name="Normal 2 4 3 4 5 3 3" xfId="12715"/>
    <cellStyle name="Normal 2 4 3 4 5 4" xfId="5527"/>
    <cellStyle name="Normal 2 4 3 4 5 4 2" xfId="20271"/>
    <cellStyle name="Normal 2 4 3 4 5 5" xfId="16493"/>
    <cellStyle name="Normal 2 4 3 4 5 6" xfId="11010"/>
    <cellStyle name="Normal 2 4 3 4 6" xfId="2186"/>
    <cellStyle name="Normal 2 4 3 4 6 2" xfId="7669"/>
    <cellStyle name="Normal 2 4 3 4 6 2 2" xfId="22413"/>
    <cellStyle name="Normal 2 4 3 4 6 3" xfId="16930"/>
    <cellStyle name="Normal 2 4 3 4 6 4" xfId="13152"/>
    <cellStyle name="Normal 2 4 3 4 7" xfId="3822"/>
    <cellStyle name="Normal 2 4 3 4 7 2" xfId="9305"/>
    <cellStyle name="Normal 2 4 3 4 7 2 2" xfId="24049"/>
    <cellStyle name="Normal 2 4 3 4 7 3" xfId="18566"/>
    <cellStyle name="Normal 2 4 3 4 7 4" xfId="14788"/>
    <cellStyle name="Normal 2 4 3 4 8" xfId="5964"/>
    <cellStyle name="Normal 2 4 3 4 8 2" xfId="20708"/>
    <cellStyle name="Normal 2 4 3 4 8 3" xfId="11447"/>
    <cellStyle name="Normal 2 4 3 4 9" xfId="4259"/>
    <cellStyle name="Normal 2 4 3 4 9 2" xfId="19003"/>
    <cellStyle name="Normal 2 4 3 5" xfId="128"/>
    <cellStyle name="Normal 2 4 3 5 10" xfId="9818"/>
    <cellStyle name="Normal 2 4 3 5 11" xfId="555"/>
    <cellStyle name="Normal 2 4 3 5 2" xfId="815"/>
    <cellStyle name="Normal 2 4 3 5 2 2" xfId="1451"/>
    <cellStyle name="Normal 2 4 3 5 2 2 2" xfId="3156"/>
    <cellStyle name="Normal 2 4 3 5 2 2 2 2" xfId="8639"/>
    <cellStyle name="Normal 2 4 3 5 2 2 2 2 2" xfId="23383"/>
    <cellStyle name="Normal 2 4 3 5 2 2 2 3" xfId="17900"/>
    <cellStyle name="Normal 2 4 3 5 2 2 2 4" xfId="14122"/>
    <cellStyle name="Normal 2 4 3 5 2 2 3" xfId="6934"/>
    <cellStyle name="Normal 2 4 3 5 2 2 3 2" xfId="21678"/>
    <cellStyle name="Normal 2 4 3 5 2 2 3 3" xfId="12417"/>
    <cellStyle name="Normal 2 4 3 5 2 2 4" xfId="5229"/>
    <cellStyle name="Normal 2 4 3 5 2 2 4 2" xfId="19973"/>
    <cellStyle name="Normal 2 4 3 5 2 2 5" xfId="16195"/>
    <cellStyle name="Normal 2 4 3 5 2 2 6" xfId="10712"/>
    <cellStyle name="Normal 2 4 3 5 2 3" xfId="2522"/>
    <cellStyle name="Normal 2 4 3 5 2 3 2" xfId="8005"/>
    <cellStyle name="Normal 2 4 3 5 2 3 2 2" xfId="22749"/>
    <cellStyle name="Normal 2 4 3 5 2 3 3" xfId="17266"/>
    <cellStyle name="Normal 2 4 3 5 2 3 4" xfId="13488"/>
    <cellStyle name="Normal 2 4 3 5 2 4" xfId="6300"/>
    <cellStyle name="Normal 2 4 3 5 2 4 2" xfId="21044"/>
    <cellStyle name="Normal 2 4 3 5 2 4 3" xfId="11783"/>
    <cellStyle name="Normal 2 4 3 5 2 5" xfId="4595"/>
    <cellStyle name="Normal 2 4 3 5 2 5 2" xfId="19339"/>
    <cellStyle name="Normal 2 4 3 5 2 6" xfId="15561"/>
    <cellStyle name="Normal 2 4 3 5 2 7" xfId="10078"/>
    <cellStyle name="Normal 2 4 3 5 3" xfId="1191"/>
    <cellStyle name="Normal 2 4 3 5 3 2" xfId="2896"/>
    <cellStyle name="Normal 2 4 3 5 3 2 2" xfId="8379"/>
    <cellStyle name="Normal 2 4 3 5 3 2 2 2" xfId="23123"/>
    <cellStyle name="Normal 2 4 3 5 3 2 3" xfId="17640"/>
    <cellStyle name="Normal 2 4 3 5 3 2 4" xfId="13862"/>
    <cellStyle name="Normal 2 4 3 5 3 3" xfId="6674"/>
    <cellStyle name="Normal 2 4 3 5 3 3 2" xfId="21418"/>
    <cellStyle name="Normal 2 4 3 5 3 3 3" xfId="12157"/>
    <cellStyle name="Normal 2 4 3 5 3 4" xfId="4969"/>
    <cellStyle name="Normal 2 4 3 5 3 4 2" xfId="19713"/>
    <cellStyle name="Normal 2 4 3 5 3 5" xfId="15935"/>
    <cellStyle name="Normal 2 4 3 5 3 6" xfId="10452"/>
    <cellStyle name="Normal 2 4 3 5 4" xfId="1825"/>
    <cellStyle name="Normal 2 4 3 5 4 2" xfId="3530"/>
    <cellStyle name="Normal 2 4 3 5 4 2 2" xfId="9013"/>
    <cellStyle name="Normal 2 4 3 5 4 2 2 2" xfId="23757"/>
    <cellStyle name="Normal 2 4 3 5 4 2 3" xfId="18274"/>
    <cellStyle name="Normal 2 4 3 5 4 2 4" xfId="14496"/>
    <cellStyle name="Normal 2 4 3 5 4 3" xfId="7308"/>
    <cellStyle name="Normal 2 4 3 5 4 3 2" xfId="22052"/>
    <cellStyle name="Normal 2 4 3 5 4 3 3" xfId="12791"/>
    <cellStyle name="Normal 2 4 3 5 4 4" xfId="5603"/>
    <cellStyle name="Normal 2 4 3 5 4 4 2" xfId="20347"/>
    <cellStyle name="Normal 2 4 3 5 4 5" xfId="16569"/>
    <cellStyle name="Normal 2 4 3 5 4 6" xfId="11086"/>
    <cellStyle name="Normal 2 4 3 5 5" xfId="2262"/>
    <cellStyle name="Normal 2 4 3 5 5 2" xfId="7745"/>
    <cellStyle name="Normal 2 4 3 5 5 2 2" xfId="22489"/>
    <cellStyle name="Normal 2 4 3 5 5 3" xfId="17006"/>
    <cellStyle name="Normal 2 4 3 5 5 4" xfId="13228"/>
    <cellStyle name="Normal 2 4 3 5 6" xfId="3898"/>
    <cellStyle name="Normal 2 4 3 5 6 2" xfId="9381"/>
    <cellStyle name="Normal 2 4 3 5 6 2 2" xfId="24125"/>
    <cellStyle name="Normal 2 4 3 5 6 3" xfId="18642"/>
    <cellStyle name="Normal 2 4 3 5 6 4" xfId="14864"/>
    <cellStyle name="Normal 2 4 3 5 7" xfId="6040"/>
    <cellStyle name="Normal 2 4 3 5 7 2" xfId="20784"/>
    <cellStyle name="Normal 2 4 3 5 7 3" xfId="11523"/>
    <cellStyle name="Normal 2 4 3 5 8" xfId="4335"/>
    <cellStyle name="Normal 2 4 3 5 8 2" xfId="19079"/>
    <cellStyle name="Normal 2 4 3 5 9" xfId="15301"/>
    <cellStyle name="Normal 2 4 3 6" xfId="420"/>
    <cellStyle name="Normal 2 4 3 6 2" xfId="1061"/>
    <cellStyle name="Normal 2 4 3 6 2 2" xfId="2766"/>
    <cellStyle name="Normal 2 4 3 6 2 2 2" xfId="8249"/>
    <cellStyle name="Normal 2 4 3 6 2 2 2 2" xfId="22993"/>
    <cellStyle name="Normal 2 4 3 6 2 2 3" xfId="17510"/>
    <cellStyle name="Normal 2 4 3 6 2 2 4" xfId="13732"/>
    <cellStyle name="Normal 2 4 3 6 2 3" xfId="6544"/>
    <cellStyle name="Normal 2 4 3 6 2 3 2" xfId="21288"/>
    <cellStyle name="Normal 2 4 3 6 2 3 3" xfId="12027"/>
    <cellStyle name="Normal 2 4 3 6 2 4" xfId="4839"/>
    <cellStyle name="Normal 2 4 3 6 2 4 2" xfId="19583"/>
    <cellStyle name="Normal 2 4 3 6 2 5" xfId="15805"/>
    <cellStyle name="Normal 2 4 3 6 2 6" xfId="10322"/>
    <cellStyle name="Normal 2 4 3 6 3" xfId="1695"/>
    <cellStyle name="Normal 2 4 3 6 3 2" xfId="3400"/>
    <cellStyle name="Normal 2 4 3 6 3 2 2" xfId="8883"/>
    <cellStyle name="Normal 2 4 3 6 3 2 2 2" xfId="23627"/>
    <cellStyle name="Normal 2 4 3 6 3 2 3" xfId="18144"/>
    <cellStyle name="Normal 2 4 3 6 3 2 4" xfId="14366"/>
    <cellStyle name="Normal 2 4 3 6 3 3" xfId="7178"/>
    <cellStyle name="Normal 2 4 3 6 3 3 2" xfId="21922"/>
    <cellStyle name="Normal 2 4 3 6 3 3 3" xfId="12661"/>
    <cellStyle name="Normal 2 4 3 6 3 4" xfId="5473"/>
    <cellStyle name="Normal 2 4 3 6 3 4 2" xfId="20217"/>
    <cellStyle name="Normal 2 4 3 6 3 5" xfId="16439"/>
    <cellStyle name="Normal 2 4 3 6 3 6" xfId="10956"/>
    <cellStyle name="Normal 2 4 3 6 4" xfId="2132"/>
    <cellStyle name="Normal 2 4 3 6 4 2" xfId="7615"/>
    <cellStyle name="Normal 2 4 3 6 4 2 2" xfId="22359"/>
    <cellStyle name="Normal 2 4 3 6 4 3" xfId="16876"/>
    <cellStyle name="Normal 2 4 3 6 4 4" xfId="13098"/>
    <cellStyle name="Normal 2 4 3 6 5" xfId="3768"/>
    <cellStyle name="Normal 2 4 3 6 5 2" xfId="9251"/>
    <cellStyle name="Normal 2 4 3 6 5 2 2" xfId="23995"/>
    <cellStyle name="Normal 2 4 3 6 5 3" xfId="18512"/>
    <cellStyle name="Normal 2 4 3 6 5 4" xfId="14734"/>
    <cellStyle name="Normal 2 4 3 6 6" xfId="5910"/>
    <cellStyle name="Normal 2 4 3 6 6 2" xfId="20654"/>
    <cellStyle name="Normal 2 4 3 6 6 3" xfId="11393"/>
    <cellStyle name="Normal 2 4 3 6 7" xfId="4205"/>
    <cellStyle name="Normal 2 4 3 6 7 2" xfId="18949"/>
    <cellStyle name="Normal 2 4 3 6 8" xfId="15171"/>
    <cellStyle name="Normal 2 4 3 6 9" xfId="9688"/>
    <cellStyle name="Normal 2 4 3 7" xfId="685"/>
    <cellStyle name="Normal 2 4 3 7 2" xfId="1321"/>
    <cellStyle name="Normal 2 4 3 7 2 2" xfId="3026"/>
    <cellStyle name="Normal 2 4 3 7 2 2 2" xfId="8509"/>
    <cellStyle name="Normal 2 4 3 7 2 2 2 2" xfId="23253"/>
    <cellStyle name="Normal 2 4 3 7 2 2 3" xfId="17770"/>
    <cellStyle name="Normal 2 4 3 7 2 2 4" xfId="13992"/>
    <cellStyle name="Normal 2 4 3 7 2 3" xfId="6804"/>
    <cellStyle name="Normal 2 4 3 7 2 3 2" xfId="21548"/>
    <cellStyle name="Normal 2 4 3 7 2 3 3" xfId="12287"/>
    <cellStyle name="Normal 2 4 3 7 2 4" xfId="5099"/>
    <cellStyle name="Normal 2 4 3 7 2 4 2" xfId="19843"/>
    <cellStyle name="Normal 2 4 3 7 2 5" xfId="16065"/>
    <cellStyle name="Normal 2 4 3 7 2 6" xfId="10582"/>
    <cellStyle name="Normal 2 4 3 7 3" xfId="1955"/>
    <cellStyle name="Normal 2 4 3 7 3 2" xfId="3660"/>
    <cellStyle name="Normal 2 4 3 7 3 2 2" xfId="9143"/>
    <cellStyle name="Normal 2 4 3 7 3 2 2 2" xfId="23887"/>
    <cellStyle name="Normal 2 4 3 7 3 2 3" xfId="18404"/>
    <cellStyle name="Normal 2 4 3 7 3 2 4" xfId="14626"/>
    <cellStyle name="Normal 2 4 3 7 3 3" xfId="7438"/>
    <cellStyle name="Normal 2 4 3 7 3 3 2" xfId="22182"/>
    <cellStyle name="Normal 2 4 3 7 3 3 3" xfId="12921"/>
    <cellStyle name="Normal 2 4 3 7 3 4" xfId="5733"/>
    <cellStyle name="Normal 2 4 3 7 3 4 2" xfId="20477"/>
    <cellStyle name="Normal 2 4 3 7 3 5" xfId="16699"/>
    <cellStyle name="Normal 2 4 3 7 3 6" xfId="11216"/>
    <cellStyle name="Normal 2 4 3 7 4" xfId="2392"/>
    <cellStyle name="Normal 2 4 3 7 4 2" xfId="7875"/>
    <cellStyle name="Normal 2 4 3 7 4 2 2" xfId="22619"/>
    <cellStyle name="Normal 2 4 3 7 4 3" xfId="17136"/>
    <cellStyle name="Normal 2 4 3 7 4 4" xfId="13358"/>
    <cellStyle name="Normal 2 4 3 7 5" xfId="4028"/>
    <cellStyle name="Normal 2 4 3 7 5 2" xfId="9511"/>
    <cellStyle name="Normal 2 4 3 7 5 2 2" xfId="24255"/>
    <cellStyle name="Normal 2 4 3 7 5 3" xfId="18772"/>
    <cellStyle name="Normal 2 4 3 7 5 4" xfId="14994"/>
    <cellStyle name="Normal 2 4 3 7 6" xfId="6170"/>
    <cellStyle name="Normal 2 4 3 7 6 2" xfId="20914"/>
    <cellStyle name="Normal 2 4 3 7 6 3" xfId="11653"/>
    <cellStyle name="Normal 2 4 3 7 7" xfId="4465"/>
    <cellStyle name="Normal 2 4 3 7 7 2" xfId="19209"/>
    <cellStyle name="Normal 2 4 3 7 8" xfId="15431"/>
    <cellStyle name="Normal 2 4 3 7 9" xfId="9948"/>
    <cellStyle name="Normal 2 4 3 8" xfId="953"/>
    <cellStyle name="Normal 2 4 3 8 2" xfId="1587"/>
    <cellStyle name="Normal 2 4 3 8 2 2" xfId="3292"/>
    <cellStyle name="Normal 2 4 3 8 2 2 2" xfId="8775"/>
    <cellStyle name="Normal 2 4 3 8 2 2 2 2" xfId="23519"/>
    <cellStyle name="Normal 2 4 3 8 2 2 3" xfId="18036"/>
    <cellStyle name="Normal 2 4 3 8 2 2 4" xfId="14258"/>
    <cellStyle name="Normal 2 4 3 8 2 3" xfId="7070"/>
    <cellStyle name="Normal 2 4 3 8 2 3 2" xfId="21814"/>
    <cellStyle name="Normal 2 4 3 8 2 3 3" xfId="12553"/>
    <cellStyle name="Normal 2 4 3 8 2 4" xfId="5365"/>
    <cellStyle name="Normal 2 4 3 8 2 4 2" xfId="20109"/>
    <cellStyle name="Normal 2 4 3 8 2 5" xfId="16331"/>
    <cellStyle name="Normal 2 4 3 8 2 6" xfId="10848"/>
    <cellStyle name="Normal 2 4 3 8 3" xfId="2658"/>
    <cellStyle name="Normal 2 4 3 8 3 2" xfId="8141"/>
    <cellStyle name="Normal 2 4 3 8 3 2 2" xfId="22885"/>
    <cellStyle name="Normal 2 4 3 8 3 3" xfId="17402"/>
    <cellStyle name="Normal 2 4 3 8 3 4" xfId="13624"/>
    <cellStyle name="Normal 2 4 3 8 4" xfId="6436"/>
    <cellStyle name="Normal 2 4 3 8 4 2" xfId="21180"/>
    <cellStyle name="Normal 2 4 3 8 4 3" xfId="11919"/>
    <cellStyle name="Normal 2 4 3 8 5" xfId="4731"/>
    <cellStyle name="Normal 2 4 3 8 5 2" xfId="19475"/>
    <cellStyle name="Normal 2 4 3 8 6" xfId="15697"/>
    <cellStyle name="Normal 2 4 3 8 7" xfId="10214"/>
    <cellStyle name="Normal 2 4 3 9" xfId="1007"/>
    <cellStyle name="Normal 2 4 3 9 2" xfId="2712"/>
    <cellStyle name="Normal 2 4 3 9 2 2" xfId="8195"/>
    <cellStyle name="Normal 2 4 3 9 2 2 2" xfId="22939"/>
    <cellStyle name="Normal 2 4 3 9 2 3" xfId="17456"/>
    <cellStyle name="Normal 2 4 3 9 2 4" xfId="13678"/>
    <cellStyle name="Normal 2 4 3 9 3" xfId="6490"/>
    <cellStyle name="Normal 2 4 3 9 3 2" xfId="21234"/>
    <cellStyle name="Normal 2 4 3 9 3 3" xfId="11973"/>
    <cellStyle name="Normal 2 4 3 9 4" xfId="4785"/>
    <cellStyle name="Normal 2 4 3 9 4 2" xfId="19529"/>
    <cellStyle name="Normal 2 4 3 9 5" xfId="15751"/>
    <cellStyle name="Normal 2 4 3 9 6" xfId="10268"/>
    <cellStyle name="Normal 2 4 4" xfId="68"/>
    <cellStyle name="Normal 2 4 4 10" xfId="2024"/>
    <cellStyle name="Normal 2 4 4 10 2" xfId="7507"/>
    <cellStyle name="Normal 2 4 4 10 2 2" xfId="22251"/>
    <cellStyle name="Normal 2 4 4 10 3" xfId="16768"/>
    <cellStyle name="Normal 2 4 4 10 4" xfId="12990"/>
    <cellStyle name="Normal 2 4 4 11" xfId="3729"/>
    <cellStyle name="Normal 2 4 4 11 2" xfId="9212"/>
    <cellStyle name="Normal 2 4 4 11 2 2" xfId="23956"/>
    <cellStyle name="Normal 2 4 4 11 3" xfId="18473"/>
    <cellStyle name="Normal 2 4 4 11 4" xfId="14695"/>
    <cellStyle name="Normal 2 4 4 12" xfId="5802"/>
    <cellStyle name="Normal 2 4 4 12 2" xfId="20546"/>
    <cellStyle name="Normal 2 4 4 12 3" xfId="11285"/>
    <cellStyle name="Normal 2 4 4 13" xfId="4097"/>
    <cellStyle name="Normal 2 4 4 13 2" xfId="18841"/>
    <cellStyle name="Normal 2 4 4 14" xfId="15063"/>
    <cellStyle name="Normal 2 4 4 15" xfId="9580"/>
    <cellStyle name="Normal 2 4 4 16" xfId="309"/>
    <cellStyle name="Normal 2 4 4 2" xfId="236"/>
    <cellStyle name="Normal 2 4 4 2 10" xfId="15240"/>
    <cellStyle name="Normal 2 4 4 2 11" xfId="9757"/>
    <cellStyle name="Normal 2 4 4 2 12" xfId="489"/>
    <cellStyle name="Normal 2 4 4 2 2" xfId="624"/>
    <cellStyle name="Normal 2 4 4 2 2 10" xfId="9887"/>
    <cellStyle name="Normal 2 4 4 2 2 2" xfId="884"/>
    <cellStyle name="Normal 2 4 4 2 2 2 2" xfId="1520"/>
    <cellStyle name="Normal 2 4 4 2 2 2 2 2" xfId="3225"/>
    <cellStyle name="Normal 2 4 4 2 2 2 2 2 2" xfId="8708"/>
    <cellStyle name="Normal 2 4 4 2 2 2 2 2 2 2" xfId="23452"/>
    <cellStyle name="Normal 2 4 4 2 2 2 2 2 3" xfId="17969"/>
    <cellStyle name="Normal 2 4 4 2 2 2 2 2 4" xfId="14191"/>
    <cellStyle name="Normal 2 4 4 2 2 2 2 3" xfId="7003"/>
    <cellStyle name="Normal 2 4 4 2 2 2 2 3 2" xfId="21747"/>
    <cellStyle name="Normal 2 4 4 2 2 2 2 3 3" xfId="12486"/>
    <cellStyle name="Normal 2 4 4 2 2 2 2 4" xfId="5298"/>
    <cellStyle name="Normal 2 4 4 2 2 2 2 4 2" xfId="20042"/>
    <cellStyle name="Normal 2 4 4 2 2 2 2 5" xfId="16264"/>
    <cellStyle name="Normal 2 4 4 2 2 2 2 6" xfId="10781"/>
    <cellStyle name="Normal 2 4 4 2 2 2 3" xfId="2591"/>
    <cellStyle name="Normal 2 4 4 2 2 2 3 2" xfId="8074"/>
    <cellStyle name="Normal 2 4 4 2 2 2 3 2 2" xfId="22818"/>
    <cellStyle name="Normal 2 4 4 2 2 2 3 3" xfId="17335"/>
    <cellStyle name="Normal 2 4 4 2 2 2 3 4" xfId="13557"/>
    <cellStyle name="Normal 2 4 4 2 2 2 4" xfId="6369"/>
    <cellStyle name="Normal 2 4 4 2 2 2 4 2" xfId="21113"/>
    <cellStyle name="Normal 2 4 4 2 2 2 4 3" xfId="11852"/>
    <cellStyle name="Normal 2 4 4 2 2 2 5" xfId="4664"/>
    <cellStyle name="Normal 2 4 4 2 2 2 5 2" xfId="19408"/>
    <cellStyle name="Normal 2 4 4 2 2 2 6" xfId="15630"/>
    <cellStyle name="Normal 2 4 4 2 2 2 7" xfId="10147"/>
    <cellStyle name="Normal 2 4 4 2 2 3" xfId="1260"/>
    <cellStyle name="Normal 2 4 4 2 2 3 2" xfId="2965"/>
    <cellStyle name="Normal 2 4 4 2 2 3 2 2" xfId="8448"/>
    <cellStyle name="Normal 2 4 4 2 2 3 2 2 2" xfId="23192"/>
    <cellStyle name="Normal 2 4 4 2 2 3 2 3" xfId="17709"/>
    <cellStyle name="Normal 2 4 4 2 2 3 2 4" xfId="13931"/>
    <cellStyle name="Normal 2 4 4 2 2 3 3" xfId="6743"/>
    <cellStyle name="Normal 2 4 4 2 2 3 3 2" xfId="21487"/>
    <cellStyle name="Normal 2 4 4 2 2 3 3 3" xfId="12226"/>
    <cellStyle name="Normal 2 4 4 2 2 3 4" xfId="5038"/>
    <cellStyle name="Normal 2 4 4 2 2 3 4 2" xfId="19782"/>
    <cellStyle name="Normal 2 4 4 2 2 3 5" xfId="16004"/>
    <cellStyle name="Normal 2 4 4 2 2 3 6" xfId="10521"/>
    <cellStyle name="Normal 2 4 4 2 2 4" xfId="1894"/>
    <cellStyle name="Normal 2 4 4 2 2 4 2" xfId="3599"/>
    <cellStyle name="Normal 2 4 4 2 2 4 2 2" xfId="9082"/>
    <cellStyle name="Normal 2 4 4 2 2 4 2 2 2" xfId="23826"/>
    <cellStyle name="Normal 2 4 4 2 2 4 2 3" xfId="18343"/>
    <cellStyle name="Normal 2 4 4 2 2 4 2 4" xfId="14565"/>
    <cellStyle name="Normal 2 4 4 2 2 4 3" xfId="7377"/>
    <cellStyle name="Normal 2 4 4 2 2 4 3 2" xfId="22121"/>
    <cellStyle name="Normal 2 4 4 2 2 4 3 3" xfId="12860"/>
    <cellStyle name="Normal 2 4 4 2 2 4 4" xfId="5672"/>
    <cellStyle name="Normal 2 4 4 2 2 4 4 2" xfId="20416"/>
    <cellStyle name="Normal 2 4 4 2 2 4 5" xfId="16638"/>
    <cellStyle name="Normal 2 4 4 2 2 4 6" xfId="11155"/>
    <cellStyle name="Normal 2 4 4 2 2 5" xfId="2331"/>
    <cellStyle name="Normal 2 4 4 2 2 5 2" xfId="7814"/>
    <cellStyle name="Normal 2 4 4 2 2 5 2 2" xfId="22558"/>
    <cellStyle name="Normal 2 4 4 2 2 5 3" xfId="17075"/>
    <cellStyle name="Normal 2 4 4 2 2 5 4" xfId="13297"/>
    <cellStyle name="Normal 2 4 4 2 2 6" xfId="3967"/>
    <cellStyle name="Normal 2 4 4 2 2 6 2" xfId="9450"/>
    <cellStyle name="Normal 2 4 4 2 2 6 2 2" xfId="24194"/>
    <cellStyle name="Normal 2 4 4 2 2 6 3" xfId="18711"/>
    <cellStyle name="Normal 2 4 4 2 2 6 4" xfId="14933"/>
    <cellStyle name="Normal 2 4 4 2 2 7" xfId="6109"/>
    <cellStyle name="Normal 2 4 4 2 2 7 2" xfId="20853"/>
    <cellStyle name="Normal 2 4 4 2 2 7 3" xfId="11592"/>
    <cellStyle name="Normal 2 4 4 2 2 8" xfId="4404"/>
    <cellStyle name="Normal 2 4 4 2 2 8 2" xfId="19148"/>
    <cellStyle name="Normal 2 4 4 2 2 9" xfId="15370"/>
    <cellStyle name="Normal 2 4 4 2 3" xfId="754"/>
    <cellStyle name="Normal 2 4 4 2 3 2" xfId="1390"/>
    <cellStyle name="Normal 2 4 4 2 3 2 2" xfId="3095"/>
    <cellStyle name="Normal 2 4 4 2 3 2 2 2" xfId="8578"/>
    <cellStyle name="Normal 2 4 4 2 3 2 2 2 2" xfId="23322"/>
    <cellStyle name="Normal 2 4 4 2 3 2 2 3" xfId="17839"/>
    <cellStyle name="Normal 2 4 4 2 3 2 2 4" xfId="14061"/>
    <cellStyle name="Normal 2 4 4 2 3 2 3" xfId="6873"/>
    <cellStyle name="Normal 2 4 4 2 3 2 3 2" xfId="21617"/>
    <cellStyle name="Normal 2 4 4 2 3 2 3 3" xfId="12356"/>
    <cellStyle name="Normal 2 4 4 2 3 2 4" xfId="5168"/>
    <cellStyle name="Normal 2 4 4 2 3 2 4 2" xfId="19912"/>
    <cellStyle name="Normal 2 4 4 2 3 2 5" xfId="16134"/>
    <cellStyle name="Normal 2 4 4 2 3 2 6" xfId="10651"/>
    <cellStyle name="Normal 2 4 4 2 3 3" xfId="2461"/>
    <cellStyle name="Normal 2 4 4 2 3 3 2" xfId="7944"/>
    <cellStyle name="Normal 2 4 4 2 3 3 2 2" xfId="22688"/>
    <cellStyle name="Normal 2 4 4 2 3 3 3" xfId="17205"/>
    <cellStyle name="Normal 2 4 4 2 3 3 4" xfId="13427"/>
    <cellStyle name="Normal 2 4 4 2 3 4" xfId="6239"/>
    <cellStyle name="Normal 2 4 4 2 3 4 2" xfId="20983"/>
    <cellStyle name="Normal 2 4 4 2 3 4 3" xfId="11722"/>
    <cellStyle name="Normal 2 4 4 2 3 5" xfId="4534"/>
    <cellStyle name="Normal 2 4 4 2 3 5 2" xfId="19278"/>
    <cellStyle name="Normal 2 4 4 2 3 6" xfId="15500"/>
    <cellStyle name="Normal 2 4 4 2 3 7" xfId="10017"/>
    <cellStyle name="Normal 2 4 4 2 4" xfId="1130"/>
    <cellStyle name="Normal 2 4 4 2 4 2" xfId="2835"/>
    <cellStyle name="Normal 2 4 4 2 4 2 2" xfId="8318"/>
    <cellStyle name="Normal 2 4 4 2 4 2 2 2" xfId="23062"/>
    <cellStyle name="Normal 2 4 4 2 4 2 3" xfId="17579"/>
    <cellStyle name="Normal 2 4 4 2 4 2 4" xfId="13801"/>
    <cellStyle name="Normal 2 4 4 2 4 3" xfId="6613"/>
    <cellStyle name="Normal 2 4 4 2 4 3 2" xfId="21357"/>
    <cellStyle name="Normal 2 4 4 2 4 3 3" xfId="12096"/>
    <cellStyle name="Normal 2 4 4 2 4 4" xfId="4908"/>
    <cellStyle name="Normal 2 4 4 2 4 4 2" xfId="19652"/>
    <cellStyle name="Normal 2 4 4 2 4 5" xfId="15874"/>
    <cellStyle name="Normal 2 4 4 2 4 6" xfId="10391"/>
    <cellStyle name="Normal 2 4 4 2 5" xfId="1764"/>
    <cellStyle name="Normal 2 4 4 2 5 2" xfId="3469"/>
    <cellStyle name="Normal 2 4 4 2 5 2 2" xfId="8952"/>
    <cellStyle name="Normal 2 4 4 2 5 2 2 2" xfId="23696"/>
    <cellStyle name="Normal 2 4 4 2 5 2 3" xfId="18213"/>
    <cellStyle name="Normal 2 4 4 2 5 2 4" xfId="14435"/>
    <cellStyle name="Normal 2 4 4 2 5 3" xfId="7247"/>
    <cellStyle name="Normal 2 4 4 2 5 3 2" xfId="21991"/>
    <cellStyle name="Normal 2 4 4 2 5 3 3" xfId="12730"/>
    <cellStyle name="Normal 2 4 4 2 5 4" xfId="5542"/>
    <cellStyle name="Normal 2 4 4 2 5 4 2" xfId="20286"/>
    <cellStyle name="Normal 2 4 4 2 5 5" xfId="16508"/>
    <cellStyle name="Normal 2 4 4 2 5 6" xfId="11025"/>
    <cellStyle name="Normal 2 4 4 2 6" xfId="2201"/>
    <cellStyle name="Normal 2 4 4 2 6 2" xfId="7684"/>
    <cellStyle name="Normal 2 4 4 2 6 2 2" xfId="22428"/>
    <cellStyle name="Normal 2 4 4 2 6 3" xfId="16945"/>
    <cellStyle name="Normal 2 4 4 2 6 4" xfId="13167"/>
    <cellStyle name="Normal 2 4 4 2 7" xfId="3837"/>
    <cellStyle name="Normal 2 4 4 2 7 2" xfId="9320"/>
    <cellStyle name="Normal 2 4 4 2 7 2 2" xfId="24064"/>
    <cellStyle name="Normal 2 4 4 2 7 3" xfId="18581"/>
    <cellStyle name="Normal 2 4 4 2 7 4" xfId="14803"/>
    <cellStyle name="Normal 2 4 4 2 8" xfId="5979"/>
    <cellStyle name="Normal 2 4 4 2 8 2" xfId="20723"/>
    <cellStyle name="Normal 2 4 4 2 8 3" xfId="11462"/>
    <cellStyle name="Normal 2 4 4 2 9" xfId="4274"/>
    <cellStyle name="Normal 2 4 4 2 9 2" xfId="19018"/>
    <cellStyle name="Normal 2 4 4 3" xfId="237"/>
    <cellStyle name="Normal 2 4 4 3 10" xfId="9833"/>
    <cellStyle name="Normal 2 4 4 3 11" xfId="570"/>
    <cellStyle name="Normal 2 4 4 3 2" xfId="830"/>
    <cellStyle name="Normal 2 4 4 3 2 2" xfId="1466"/>
    <cellStyle name="Normal 2 4 4 3 2 2 2" xfId="3171"/>
    <cellStyle name="Normal 2 4 4 3 2 2 2 2" xfId="8654"/>
    <cellStyle name="Normal 2 4 4 3 2 2 2 2 2" xfId="23398"/>
    <cellStyle name="Normal 2 4 4 3 2 2 2 3" xfId="17915"/>
    <cellStyle name="Normal 2 4 4 3 2 2 2 4" xfId="14137"/>
    <cellStyle name="Normal 2 4 4 3 2 2 3" xfId="6949"/>
    <cellStyle name="Normal 2 4 4 3 2 2 3 2" xfId="21693"/>
    <cellStyle name="Normal 2 4 4 3 2 2 3 3" xfId="12432"/>
    <cellStyle name="Normal 2 4 4 3 2 2 4" xfId="5244"/>
    <cellStyle name="Normal 2 4 4 3 2 2 4 2" xfId="19988"/>
    <cellStyle name="Normal 2 4 4 3 2 2 5" xfId="16210"/>
    <cellStyle name="Normal 2 4 4 3 2 2 6" xfId="10727"/>
    <cellStyle name="Normal 2 4 4 3 2 3" xfId="2537"/>
    <cellStyle name="Normal 2 4 4 3 2 3 2" xfId="8020"/>
    <cellStyle name="Normal 2 4 4 3 2 3 2 2" xfId="22764"/>
    <cellStyle name="Normal 2 4 4 3 2 3 3" xfId="17281"/>
    <cellStyle name="Normal 2 4 4 3 2 3 4" xfId="13503"/>
    <cellStyle name="Normal 2 4 4 3 2 4" xfId="6315"/>
    <cellStyle name="Normal 2 4 4 3 2 4 2" xfId="21059"/>
    <cellStyle name="Normal 2 4 4 3 2 4 3" xfId="11798"/>
    <cellStyle name="Normal 2 4 4 3 2 5" xfId="4610"/>
    <cellStyle name="Normal 2 4 4 3 2 5 2" xfId="19354"/>
    <cellStyle name="Normal 2 4 4 3 2 6" xfId="15576"/>
    <cellStyle name="Normal 2 4 4 3 2 7" xfId="10093"/>
    <cellStyle name="Normal 2 4 4 3 3" xfId="1206"/>
    <cellStyle name="Normal 2 4 4 3 3 2" xfId="2911"/>
    <cellStyle name="Normal 2 4 4 3 3 2 2" xfId="8394"/>
    <cellStyle name="Normal 2 4 4 3 3 2 2 2" xfId="23138"/>
    <cellStyle name="Normal 2 4 4 3 3 2 3" xfId="17655"/>
    <cellStyle name="Normal 2 4 4 3 3 2 4" xfId="13877"/>
    <cellStyle name="Normal 2 4 4 3 3 3" xfId="6689"/>
    <cellStyle name="Normal 2 4 4 3 3 3 2" xfId="21433"/>
    <cellStyle name="Normal 2 4 4 3 3 3 3" xfId="12172"/>
    <cellStyle name="Normal 2 4 4 3 3 4" xfId="4984"/>
    <cellStyle name="Normal 2 4 4 3 3 4 2" xfId="19728"/>
    <cellStyle name="Normal 2 4 4 3 3 5" xfId="15950"/>
    <cellStyle name="Normal 2 4 4 3 3 6" xfId="10467"/>
    <cellStyle name="Normal 2 4 4 3 4" xfId="1840"/>
    <cellStyle name="Normal 2 4 4 3 4 2" xfId="3545"/>
    <cellStyle name="Normal 2 4 4 3 4 2 2" xfId="9028"/>
    <cellStyle name="Normal 2 4 4 3 4 2 2 2" xfId="23772"/>
    <cellStyle name="Normal 2 4 4 3 4 2 3" xfId="18289"/>
    <cellStyle name="Normal 2 4 4 3 4 2 4" xfId="14511"/>
    <cellStyle name="Normal 2 4 4 3 4 3" xfId="7323"/>
    <cellStyle name="Normal 2 4 4 3 4 3 2" xfId="22067"/>
    <cellStyle name="Normal 2 4 4 3 4 3 3" xfId="12806"/>
    <cellStyle name="Normal 2 4 4 3 4 4" xfId="5618"/>
    <cellStyle name="Normal 2 4 4 3 4 4 2" xfId="20362"/>
    <cellStyle name="Normal 2 4 4 3 4 5" xfId="16584"/>
    <cellStyle name="Normal 2 4 4 3 4 6" xfId="11101"/>
    <cellStyle name="Normal 2 4 4 3 5" xfId="2277"/>
    <cellStyle name="Normal 2 4 4 3 5 2" xfId="7760"/>
    <cellStyle name="Normal 2 4 4 3 5 2 2" xfId="22504"/>
    <cellStyle name="Normal 2 4 4 3 5 3" xfId="17021"/>
    <cellStyle name="Normal 2 4 4 3 5 4" xfId="13243"/>
    <cellStyle name="Normal 2 4 4 3 6" xfId="3913"/>
    <cellStyle name="Normal 2 4 4 3 6 2" xfId="9396"/>
    <cellStyle name="Normal 2 4 4 3 6 2 2" xfId="24140"/>
    <cellStyle name="Normal 2 4 4 3 6 3" xfId="18657"/>
    <cellStyle name="Normal 2 4 4 3 6 4" xfId="14879"/>
    <cellStyle name="Normal 2 4 4 3 7" xfId="6055"/>
    <cellStyle name="Normal 2 4 4 3 7 2" xfId="20799"/>
    <cellStyle name="Normal 2 4 4 3 7 3" xfId="11538"/>
    <cellStyle name="Normal 2 4 4 3 8" xfId="4350"/>
    <cellStyle name="Normal 2 4 4 3 8 2" xfId="19094"/>
    <cellStyle name="Normal 2 4 4 3 9" xfId="15316"/>
    <cellStyle name="Normal 2 4 4 4" xfId="143"/>
    <cellStyle name="Normal 2 4 4 4 10" xfId="435"/>
    <cellStyle name="Normal 2 4 4 4 2" xfId="1076"/>
    <cellStyle name="Normal 2 4 4 4 2 2" xfId="2781"/>
    <cellStyle name="Normal 2 4 4 4 2 2 2" xfId="8264"/>
    <cellStyle name="Normal 2 4 4 4 2 2 2 2" xfId="23008"/>
    <cellStyle name="Normal 2 4 4 4 2 2 3" xfId="17525"/>
    <cellStyle name="Normal 2 4 4 4 2 2 4" xfId="13747"/>
    <cellStyle name="Normal 2 4 4 4 2 3" xfId="6559"/>
    <cellStyle name="Normal 2 4 4 4 2 3 2" xfId="21303"/>
    <cellStyle name="Normal 2 4 4 4 2 3 3" xfId="12042"/>
    <cellStyle name="Normal 2 4 4 4 2 4" xfId="4854"/>
    <cellStyle name="Normal 2 4 4 4 2 4 2" xfId="19598"/>
    <cellStyle name="Normal 2 4 4 4 2 5" xfId="15820"/>
    <cellStyle name="Normal 2 4 4 4 2 6" xfId="10337"/>
    <cellStyle name="Normal 2 4 4 4 3" xfId="1710"/>
    <cellStyle name="Normal 2 4 4 4 3 2" xfId="3415"/>
    <cellStyle name="Normal 2 4 4 4 3 2 2" xfId="8898"/>
    <cellStyle name="Normal 2 4 4 4 3 2 2 2" xfId="23642"/>
    <cellStyle name="Normal 2 4 4 4 3 2 3" xfId="18159"/>
    <cellStyle name="Normal 2 4 4 4 3 2 4" xfId="14381"/>
    <cellStyle name="Normal 2 4 4 4 3 3" xfId="7193"/>
    <cellStyle name="Normal 2 4 4 4 3 3 2" xfId="21937"/>
    <cellStyle name="Normal 2 4 4 4 3 3 3" xfId="12676"/>
    <cellStyle name="Normal 2 4 4 4 3 4" xfId="5488"/>
    <cellStyle name="Normal 2 4 4 4 3 4 2" xfId="20232"/>
    <cellStyle name="Normal 2 4 4 4 3 5" xfId="16454"/>
    <cellStyle name="Normal 2 4 4 4 3 6" xfId="10971"/>
    <cellStyle name="Normal 2 4 4 4 4" xfId="2147"/>
    <cellStyle name="Normal 2 4 4 4 4 2" xfId="7630"/>
    <cellStyle name="Normal 2 4 4 4 4 2 2" xfId="22374"/>
    <cellStyle name="Normal 2 4 4 4 4 3" xfId="16891"/>
    <cellStyle name="Normal 2 4 4 4 4 4" xfId="13113"/>
    <cellStyle name="Normal 2 4 4 4 5" xfId="3783"/>
    <cellStyle name="Normal 2 4 4 4 5 2" xfId="9266"/>
    <cellStyle name="Normal 2 4 4 4 5 2 2" xfId="24010"/>
    <cellStyle name="Normal 2 4 4 4 5 3" xfId="18527"/>
    <cellStyle name="Normal 2 4 4 4 5 4" xfId="14749"/>
    <cellStyle name="Normal 2 4 4 4 6" xfId="5925"/>
    <cellStyle name="Normal 2 4 4 4 6 2" xfId="20669"/>
    <cellStyle name="Normal 2 4 4 4 6 3" xfId="11408"/>
    <cellStyle name="Normal 2 4 4 4 7" xfId="4220"/>
    <cellStyle name="Normal 2 4 4 4 7 2" xfId="18964"/>
    <cellStyle name="Normal 2 4 4 4 8" xfId="15186"/>
    <cellStyle name="Normal 2 4 4 4 9" xfId="9703"/>
    <cellStyle name="Normal 2 4 4 5" xfId="700"/>
    <cellStyle name="Normal 2 4 4 5 2" xfId="1336"/>
    <cellStyle name="Normal 2 4 4 5 2 2" xfId="3041"/>
    <cellStyle name="Normal 2 4 4 5 2 2 2" xfId="8524"/>
    <cellStyle name="Normal 2 4 4 5 2 2 2 2" xfId="23268"/>
    <cellStyle name="Normal 2 4 4 5 2 2 3" xfId="17785"/>
    <cellStyle name="Normal 2 4 4 5 2 2 4" xfId="14007"/>
    <cellStyle name="Normal 2 4 4 5 2 3" xfId="6819"/>
    <cellStyle name="Normal 2 4 4 5 2 3 2" xfId="21563"/>
    <cellStyle name="Normal 2 4 4 5 2 3 3" xfId="12302"/>
    <cellStyle name="Normal 2 4 4 5 2 4" xfId="5114"/>
    <cellStyle name="Normal 2 4 4 5 2 4 2" xfId="19858"/>
    <cellStyle name="Normal 2 4 4 5 2 5" xfId="16080"/>
    <cellStyle name="Normal 2 4 4 5 2 6" xfId="10597"/>
    <cellStyle name="Normal 2 4 4 5 3" xfId="1970"/>
    <cellStyle name="Normal 2 4 4 5 3 2" xfId="3675"/>
    <cellStyle name="Normal 2 4 4 5 3 2 2" xfId="9158"/>
    <cellStyle name="Normal 2 4 4 5 3 2 2 2" xfId="23902"/>
    <cellStyle name="Normal 2 4 4 5 3 2 3" xfId="18419"/>
    <cellStyle name="Normal 2 4 4 5 3 2 4" xfId="14641"/>
    <cellStyle name="Normal 2 4 4 5 3 3" xfId="7453"/>
    <cellStyle name="Normal 2 4 4 5 3 3 2" xfId="22197"/>
    <cellStyle name="Normal 2 4 4 5 3 3 3" xfId="12936"/>
    <cellStyle name="Normal 2 4 4 5 3 4" xfId="5748"/>
    <cellStyle name="Normal 2 4 4 5 3 4 2" xfId="20492"/>
    <cellStyle name="Normal 2 4 4 5 3 5" xfId="16714"/>
    <cellStyle name="Normal 2 4 4 5 3 6" xfId="11231"/>
    <cellStyle name="Normal 2 4 4 5 4" xfId="2407"/>
    <cellStyle name="Normal 2 4 4 5 4 2" xfId="7890"/>
    <cellStyle name="Normal 2 4 4 5 4 2 2" xfId="22634"/>
    <cellStyle name="Normal 2 4 4 5 4 3" xfId="17151"/>
    <cellStyle name="Normal 2 4 4 5 4 4" xfId="13373"/>
    <cellStyle name="Normal 2 4 4 5 5" xfId="4043"/>
    <cellStyle name="Normal 2 4 4 5 5 2" xfId="9526"/>
    <cellStyle name="Normal 2 4 4 5 5 2 2" xfId="24270"/>
    <cellStyle name="Normal 2 4 4 5 5 3" xfId="18787"/>
    <cellStyle name="Normal 2 4 4 5 5 4" xfId="15009"/>
    <cellStyle name="Normal 2 4 4 5 6" xfId="6185"/>
    <cellStyle name="Normal 2 4 4 5 6 2" xfId="20929"/>
    <cellStyle name="Normal 2 4 4 5 6 3" xfId="11668"/>
    <cellStyle name="Normal 2 4 4 5 7" xfId="4480"/>
    <cellStyle name="Normal 2 4 4 5 7 2" xfId="19224"/>
    <cellStyle name="Normal 2 4 4 5 8" xfId="15446"/>
    <cellStyle name="Normal 2 4 4 5 9" xfId="9963"/>
    <cellStyle name="Normal 2 4 4 6" xfId="968"/>
    <cellStyle name="Normal 2 4 4 6 2" xfId="1602"/>
    <cellStyle name="Normal 2 4 4 6 2 2" xfId="3307"/>
    <cellStyle name="Normal 2 4 4 6 2 2 2" xfId="8790"/>
    <cellStyle name="Normal 2 4 4 6 2 2 2 2" xfId="23534"/>
    <cellStyle name="Normal 2 4 4 6 2 2 3" xfId="18051"/>
    <cellStyle name="Normal 2 4 4 6 2 2 4" xfId="14273"/>
    <cellStyle name="Normal 2 4 4 6 2 3" xfId="7085"/>
    <cellStyle name="Normal 2 4 4 6 2 3 2" xfId="21829"/>
    <cellStyle name="Normal 2 4 4 6 2 3 3" xfId="12568"/>
    <cellStyle name="Normal 2 4 4 6 2 4" xfId="5380"/>
    <cellStyle name="Normal 2 4 4 6 2 4 2" xfId="20124"/>
    <cellStyle name="Normal 2 4 4 6 2 5" xfId="16346"/>
    <cellStyle name="Normal 2 4 4 6 2 6" xfId="10863"/>
    <cellStyle name="Normal 2 4 4 6 3" xfId="2673"/>
    <cellStyle name="Normal 2 4 4 6 3 2" xfId="8156"/>
    <cellStyle name="Normal 2 4 4 6 3 2 2" xfId="22900"/>
    <cellStyle name="Normal 2 4 4 6 3 3" xfId="17417"/>
    <cellStyle name="Normal 2 4 4 6 3 4" xfId="13639"/>
    <cellStyle name="Normal 2 4 4 6 4" xfId="6451"/>
    <cellStyle name="Normal 2 4 4 6 4 2" xfId="21195"/>
    <cellStyle name="Normal 2 4 4 6 4 3" xfId="11934"/>
    <cellStyle name="Normal 2 4 4 6 5" xfId="4746"/>
    <cellStyle name="Normal 2 4 4 6 5 2" xfId="19490"/>
    <cellStyle name="Normal 2 4 4 6 6" xfId="15712"/>
    <cellStyle name="Normal 2 4 4 6 7" xfId="10229"/>
    <cellStyle name="Normal 2 4 4 7" xfId="1022"/>
    <cellStyle name="Normal 2 4 4 7 2" xfId="2727"/>
    <cellStyle name="Normal 2 4 4 7 2 2" xfId="8210"/>
    <cellStyle name="Normal 2 4 4 7 2 2 2" xfId="22954"/>
    <cellStyle name="Normal 2 4 4 7 2 3" xfId="17471"/>
    <cellStyle name="Normal 2 4 4 7 2 4" xfId="13693"/>
    <cellStyle name="Normal 2 4 4 7 3" xfId="6505"/>
    <cellStyle name="Normal 2 4 4 7 3 2" xfId="21249"/>
    <cellStyle name="Normal 2 4 4 7 3 3" xfId="11988"/>
    <cellStyle name="Normal 2 4 4 7 4" xfId="4800"/>
    <cellStyle name="Normal 2 4 4 7 4 2" xfId="19544"/>
    <cellStyle name="Normal 2 4 4 7 5" xfId="15766"/>
    <cellStyle name="Normal 2 4 4 7 6" xfId="10283"/>
    <cellStyle name="Normal 2 4 4 8" xfId="381"/>
    <cellStyle name="Normal 2 4 4 8 2" xfId="2093"/>
    <cellStyle name="Normal 2 4 4 8 2 2" xfId="7576"/>
    <cellStyle name="Normal 2 4 4 8 2 2 2" xfId="22320"/>
    <cellStyle name="Normal 2 4 4 8 2 3" xfId="16837"/>
    <cellStyle name="Normal 2 4 4 8 2 4" xfId="13059"/>
    <cellStyle name="Normal 2 4 4 8 3" xfId="5871"/>
    <cellStyle name="Normal 2 4 4 8 3 2" xfId="20615"/>
    <cellStyle name="Normal 2 4 4 8 3 3" xfId="11354"/>
    <cellStyle name="Normal 2 4 4 8 4" xfId="4166"/>
    <cellStyle name="Normal 2 4 4 8 4 2" xfId="18910"/>
    <cellStyle name="Normal 2 4 4 8 5" xfId="15132"/>
    <cellStyle name="Normal 2 4 4 8 6" xfId="9649"/>
    <cellStyle name="Normal 2 4 4 9" xfId="1656"/>
    <cellStyle name="Normal 2 4 4 9 2" xfId="3361"/>
    <cellStyle name="Normal 2 4 4 9 2 2" xfId="8844"/>
    <cellStyle name="Normal 2 4 4 9 2 2 2" xfId="23588"/>
    <cellStyle name="Normal 2 4 4 9 2 3" xfId="18105"/>
    <cellStyle name="Normal 2 4 4 9 2 4" xfId="14327"/>
    <cellStyle name="Normal 2 4 4 9 3" xfId="7139"/>
    <cellStyle name="Normal 2 4 4 9 3 2" xfId="21883"/>
    <cellStyle name="Normal 2 4 4 9 3 3" xfId="12622"/>
    <cellStyle name="Normal 2 4 4 9 4" xfId="5434"/>
    <cellStyle name="Normal 2 4 4 9 4 2" xfId="20178"/>
    <cellStyle name="Normal 2 4 4 9 5" xfId="16400"/>
    <cellStyle name="Normal 2 4 4 9 6" xfId="10917"/>
    <cellStyle name="Normal 2 4 5" xfId="100"/>
    <cellStyle name="Normal 2 4 5 10" xfId="4126"/>
    <cellStyle name="Normal 2 4 5 10 2" xfId="18870"/>
    <cellStyle name="Normal 2 4 5 11" xfId="15092"/>
    <cellStyle name="Normal 2 4 5 12" xfId="9609"/>
    <cellStyle name="Normal 2 4 5 13" xfId="338"/>
    <cellStyle name="Normal 2 4 5 2" xfId="172"/>
    <cellStyle name="Normal 2 4 5 2 10" xfId="9914"/>
    <cellStyle name="Normal 2 4 5 2 11" xfId="651"/>
    <cellStyle name="Normal 2 4 5 2 2" xfId="911"/>
    <cellStyle name="Normal 2 4 5 2 2 2" xfId="1547"/>
    <cellStyle name="Normal 2 4 5 2 2 2 2" xfId="3252"/>
    <cellStyle name="Normal 2 4 5 2 2 2 2 2" xfId="8735"/>
    <cellStyle name="Normal 2 4 5 2 2 2 2 2 2" xfId="23479"/>
    <cellStyle name="Normal 2 4 5 2 2 2 2 3" xfId="17996"/>
    <cellStyle name="Normal 2 4 5 2 2 2 2 4" xfId="14218"/>
    <cellStyle name="Normal 2 4 5 2 2 2 3" xfId="7030"/>
    <cellStyle name="Normal 2 4 5 2 2 2 3 2" xfId="21774"/>
    <cellStyle name="Normal 2 4 5 2 2 2 3 3" xfId="12513"/>
    <cellStyle name="Normal 2 4 5 2 2 2 4" xfId="5325"/>
    <cellStyle name="Normal 2 4 5 2 2 2 4 2" xfId="20069"/>
    <cellStyle name="Normal 2 4 5 2 2 2 5" xfId="16291"/>
    <cellStyle name="Normal 2 4 5 2 2 2 6" xfId="10808"/>
    <cellStyle name="Normal 2 4 5 2 2 3" xfId="2618"/>
    <cellStyle name="Normal 2 4 5 2 2 3 2" xfId="8101"/>
    <cellStyle name="Normal 2 4 5 2 2 3 2 2" xfId="22845"/>
    <cellStyle name="Normal 2 4 5 2 2 3 3" xfId="17362"/>
    <cellStyle name="Normal 2 4 5 2 2 3 4" xfId="13584"/>
    <cellStyle name="Normal 2 4 5 2 2 4" xfId="6396"/>
    <cellStyle name="Normal 2 4 5 2 2 4 2" xfId="21140"/>
    <cellStyle name="Normal 2 4 5 2 2 4 3" xfId="11879"/>
    <cellStyle name="Normal 2 4 5 2 2 5" xfId="4691"/>
    <cellStyle name="Normal 2 4 5 2 2 5 2" xfId="19435"/>
    <cellStyle name="Normal 2 4 5 2 2 6" xfId="15657"/>
    <cellStyle name="Normal 2 4 5 2 2 7" xfId="10174"/>
    <cellStyle name="Normal 2 4 5 2 3" xfId="1287"/>
    <cellStyle name="Normal 2 4 5 2 3 2" xfId="2992"/>
    <cellStyle name="Normal 2 4 5 2 3 2 2" xfId="8475"/>
    <cellStyle name="Normal 2 4 5 2 3 2 2 2" xfId="23219"/>
    <cellStyle name="Normal 2 4 5 2 3 2 3" xfId="17736"/>
    <cellStyle name="Normal 2 4 5 2 3 2 4" xfId="13958"/>
    <cellStyle name="Normal 2 4 5 2 3 3" xfId="6770"/>
    <cellStyle name="Normal 2 4 5 2 3 3 2" xfId="21514"/>
    <cellStyle name="Normal 2 4 5 2 3 3 3" xfId="12253"/>
    <cellStyle name="Normal 2 4 5 2 3 4" xfId="5065"/>
    <cellStyle name="Normal 2 4 5 2 3 4 2" xfId="19809"/>
    <cellStyle name="Normal 2 4 5 2 3 5" xfId="16031"/>
    <cellStyle name="Normal 2 4 5 2 3 6" xfId="10548"/>
    <cellStyle name="Normal 2 4 5 2 4" xfId="1921"/>
    <cellStyle name="Normal 2 4 5 2 4 2" xfId="3626"/>
    <cellStyle name="Normal 2 4 5 2 4 2 2" xfId="9109"/>
    <cellStyle name="Normal 2 4 5 2 4 2 2 2" xfId="23853"/>
    <cellStyle name="Normal 2 4 5 2 4 2 3" xfId="18370"/>
    <cellStyle name="Normal 2 4 5 2 4 2 4" xfId="14592"/>
    <cellStyle name="Normal 2 4 5 2 4 3" xfId="7404"/>
    <cellStyle name="Normal 2 4 5 2 4 3 2" xfId="22148"/>
    <cellStyle name="Normal 2 4 5 2 4 3 3" xfId="12887"/>
    <cellStyle name="Normal 2 4 5 2 4 4" xfId="5699"/>
    <cellStyle name="Normal 2 4 5 2 4 4 2" xfId="20443"/>
    <cellStyle name="Normal 2 4 5 2 4 5" xfId="16665"/>
    <cellStyle name="Normal 2 4 5 2 4 6" xfId="11182"/>
    <cellStyle name="Normal 2 4 5 2 5" xfId="2358"/>
    <cellStyle name="Normal 2 4 5 2 5 2" xfId="7841"/>
    <cellStyle name="Normal 2 4 5 2 5 2 2" xfId="22585"/>
    <cellStyle name="Normal 2 4 5 2 5 3" xfId="17102"/>
    <cellStyle name="Normal 2 4 5 2 5 4" xfId="13324"/>
    <cellStyle name="Normal 2 4 5 2 6" xfId="3994"/>
    <cellStyle name="Normal 2 4 5 2 6 2" xfId="9477"/>
    <cellStyle name="Normal 2 4 5 2 6 2 2" xfId="24221"/>
    <cellStyle name="Normal 2 4 5 2 6 3" xfId="18738"/>
    <cellStyle name="Normal 2 4 5 2 6 4" xfId="14960"/>
    <cellStyle name="Normal 2 4 5 2 7" xfId="6136"/>
    <cellStyle name="Normal 2 4 5 2 7 2" xfId="20880"/>
    <cellStyle name="Normal 2 4 5 2 7 3" xfId="11619"/>
    <cellStyle name="Normal 2 4 5 2 8" xfId="4431"/>
    <cellStyle name="Normal 2 4 5 2 8 2" xfId="19175"/>
    <cellStyle name="Normal 2 4 5 2 9" xfId="15397"/>
    <cellStyle name="Normal 2 4 5 3" xfId="781"/>
    <cellStyle name="Normal 2 4 5 3 2" xfId="1417"/>
    <cellStyle name="Normal 2 4 5 3 2 2" xfId="3122"/>
    <cellStyle name="Normal 2 4 5 3 2 2 2" xfId="8605"/>
    <cellStyle name="Normal 2 4 5 3 2 2 2 2" xfId="23349"/>
    <cellStyle name="Normal 2 4 5 3 2 2 3" xfId="17866"/>
    <cellStyle name="Normal 2 4 5 3 2 2 4" xfId="14088"/>
    <cellStyle name="Normal 2 4 5 3 2 3" xfId="6900"/>
    <cellStyle name="Normal 2 4 5 3 2 3 2" xfId="21644"/>
    <cellStyle name="Normal 2 4 5 3 2 3 3" xfId="12383"/>
    <cellStyle name="Normal 2 4 5 3 2 4" xfId="5195"/>
    <cellStyle name="Normal 2 4 5 3 2 4 2" xfId="19939"/>
    <cellStyle name="Normal 2 4 5 3 2 5" xfId="16161"/>
    <cellStyle name="Normal 2 4 5 3 2 6" xfId="10678"/>
    <cellStyle name="Normal 2 4 5 3 3" xfId="2488"/>
    <cellStyle name="Normal 2 4 5 3 3 2" xfId="7971"/>
    <cellStyle name="Normal 2 4 5 3 3 2 2" xfId="22715"/>
    <cellStyle name="Normal 2 4 5 3 3 3" xfId="17232"/>
    <cellStyle name="Normal 2 4 5 3 3 4" xfId="13454"/>
    <cellStyle name="Normal 2 4 5 3 4" xfId="6266"/>
    <cellStyle name="Normal 2 4 5 3 4 2" xfId="21010"/>
    <cellStyle name="Normal 2 4 5 3 4 3" xfId="11749"/>
    <cellStyle name="Normal 2 4 5 3 5" xfId="4561"/>
    <cellStyle name="Normal 2 4 5 3 5 2" xfId="19305"/>
    <cellStyle name="Normal 2 4 5 3 6" xfId="15527"/>
    <cellStyle name="Normal 2 4 5 3 7" xfId="10044"/>
    <cellStyle name="Normal 2 4 5 4" xfId="1157"/>
    <cellStyle name="Normal 2 4 5 4 2" xfId="2862"/>
    <cellStyle name="Normal 2 4 5 4 2 2" xfId="8345"/>
    <cellStyle name="Normal 2 4 5 4 2 2 2" xfId="23089"/>
    <cellStyle name="Normal 2 4 5 4 2 3" xfId="17606"/>
    <cellStyle name="Normal 2 4 5 4 2 4" xfId="13828"/>
    <cellStyle name="Normal 2 4 5 4 3" xfId="6640"/>
    <cellStyle name="Normal 2 4 5 4 3 2" xfId="21384"/>
    <cellStyle name="Normal 2 4 5 4 3 3" xfId="12123"/>
    <cellStyle name="Normal 2 4 5 4 4" xfId="4935"/>
    <cellStyle name="Normal 2 4 5 4 4 2" xfId="19679"/>
    <cellStyle name="Normal 2 4 5 4 5" xfId="15901"/>
    <cellStyle name="Normal 2 4 5 4 6" xfId="10418"/>
    <cellStyle name="Normal 2 4 5 5" xfId="516"/>
    <cellStyle name="Normal 2 4 5 5 2" xfId="2228"/>
    <cellStyle name="Normal 2 4 5 5 2 2" xfId="7711"/>
    <cellStyle name="Normal 2 4 5 5 2 2 2" xfId="22455"/>
    <cellStyle name="Normal 2 4 5 5 2 3" xfId="16972"/>
    <cellStyle name="Normal 2 4 5 5 2 4" xfId="13194"/>
    <cellStyle name="Normal 2 4 5 5 3" xfId="6006"/>
    <cellStyle name="Normal 2 4 5 5 3 2" xfId="20750"/>
    <cellStyle name="Normal 2 4 5 5 3 3" xfId="11489"/>
    <cellStyle name="Normal 2 4 5 5 4" xfId="4301"/>
    <cellStyle name="Normal 2 4 5 5 4 2" xfId="19045"/>
    <cellStyle name="Normal 2 4 5 5 5" xfId="15267"/>
    <cellStyle name="Normal 2 4 5 5 6" xfId="9784"/>
    <cellStyle name="Normal 2 4 5 6" xfId="1791"/>
    <cellStyle name="Normal 2 4 5 6 2" xfId="3496"/>
    <cellStyle name="Normal 2 4 5 6 2 2" xfId="8979"/>
    <cellStyle name="Normal 2 4 5 6 2 2 2" xfId="23723"/>
    <cellStyle name="Normal 2 4 5 6 2 3" xfId="18240"/>
    <cellStyle name="Normal 2 4 5 6 2 4" xfId="14462"/>
    <cellStyle name="Normal 2 4 5 6 3" xfId="7274"/>
    <cellStyle name="Normal 2 4 5 6 3 2" xfId="22018"/>
    <cellStyle name="Normal 2 4 5 6 3 3" xfId="12757"/>
    <cellStyle name="Normal 2 4 5 6 4" xfId="5569"/>
    <cellStyle name="Normal 2 4 5 6 4 2" xfId="20313"/>
    <cellStyle name="Normal 2 4 5 6 5" xfId="16535"/>
    <cellStyle name="Normal 2 4 5 6 6" xfId="11052"/>
    <cellStyle name="Normal 2 4 5 7" xfId="2053"/>
    <cellStyle name="Normal 2 4 5 7 2" xfId="7536"/>
    <cellStyle name="Normal 2 4 5 7 2 2" xfId="22280"/>
    <cellStyle name="Normal 2 4 5 7 3" xfId="16797"/>
    <cellStyle name="Normal 2 4 5 7 4" xfId="13019"/>
    <cellStyle name="Normal 2 4 5 8" xfId="3864"/>
    <cellStyle name="Normal 2 4 5 8 2" xfId="9347"/>
    <cellStyle name="Normal 2 4 5 8 2 2" xfId="24091"/>
    <cellStyle name="Normal 2 4 5 8 3" xfId="18608"/>
    <cellStyle name="Normal 2 4 5 8 4" xfId="14830"/>
    <cellStyle name="Normal 2 4 5 9" xfId="5831"/>
    <cellStyle name="Normal 2 4 5 9 2" xfId="20575"/>
    <cellStyle name="Normal 2 4 5 9 3" xfId="11314"/>
    <cellStyle name="Normal 2 4 6" xfId="238"/>
    <cellStyle name="Normal 2 4 6 10" xfId="15213"/>
    <cellStyle name="Normal 2 4 6 11" xfId="9730"/>
    <cellStyle name="Normal 2 4 6 12" xfId="462"/>
    <cellStyle name="Normal 2 4 6 2" xfId="597"/>
    <cellStyle name="Normal 2 4 6 2 10" xfId="9860"/>
    <cellStyle name="Normal 2 4 6 2 2" xfId="857"/>
    <cellStyle name="Normal 2 4 6 2 2 2" xfId="1493"/>
    <cellStyle name="Normal 2 4 6 2 2 2 2" xfId="3198"/>
    <cellStyle name="Normal 2 4 6 2 2 2 2 2" xfId="8681"/>
    <cellStyle name="Normal 2 4 6 2 2 2 2 2 2" xfId="23425"/>
    <cellStyle name="Normal 2 4 6 2 2 2 2 3" xfId="17942"/>
    <cellStyle name="Normal 2 4 6 2 2 2 2 4" xfId="14164"/>
    <cellStyle name="Normal 2 4 6 2 2 2 3" xfId="6976"/>
    <cellStyle name="Normal 2 4 6 2 2 2 3 2" xfId="21720"/>
    <cellStyle name="Normal 2 4 6 2 2 2 3 3" xfId="12459"/>
    <cellStyle name="Normal 2 4 6 2 2 2 4" xfId="5271"/>
    <cellStyle name="Normal 2 4 6 2 2 2 4 2" xfId="20015"/>
    <cellStyle name="Normal 2 4 6 2 2 2 5" xfId="16237"/>
    <cellStyle name="Normal 2 4 6 2 2 2 6" xfId="10754"/>
    <cellStyle name="Normal 2 4 6 2 2 3" xfId="2564"/>
    <cellStyle name="Normal 2 4 6 2 2 3 2" xfId="8047"/>
    <cellStyle name="Normal 2 4 6 2 2 3 2 2" xfId="22791"/>
    <cellStyle name="Normal 2 4 6 2 2 3 3" xfId="17308"/>
    <cellStyle name="Normal 2 4 6 2 2 3 4" xfId="13530"/>
    <cellStyle name="Normal 2 4 6 2 2 4" xfId="6342"/>
    <cellStyle name="Normal 2 4 6 2 2 4 2" xfId="21086"/>
    <cellStyle name="Normal 2 4 6 2 2 4 3" xfId="11825"/>
    <cellStyle name="Normal 2 4 6 2 2 5" xfId="4637"/>
    <cellStyle name="Normal 2 4 6 2 2 5 2" xfId="19381"/>
    <cellStyle name="Normal 2 4 6 2 2 6" xfId="15603"/>
    <cellStyle name="Normal 2 4 6 2 2 7" xfId="10120"/>
    <cellStyle name="Normal 2 4 6 2 3" xfId="1233"/>
    <cellStyle name="Normal 2 4 6 2 3 2" xfId="2938"/>
    <cellStyle name="Normal 2 4 6 2 3 2 2" xfId="8421"/>
    <cellStyle name="Normal 2 4 6 2 3 2 2 2" xfId="23165"/>
    <cellStyle name="Normal 2 4 6 2 3 2 3" xfId="17682"/>
    <cellStyle name="Normal 2 4 6 2 3 2 4" xfId="13904"/>
    <cellStyle name="Normal 2 4 6 2 3 3" xfId="6716"/>
    <cellStyle name="Normal 2 4 6 2 3 3 2" xfId="21460"/>
    <cellStyle name="Normal 2 4 6 2 3 3 3" xfId="12199"/>
    <cellStyle name="Normal 2 4 6 2 3 4" xfId="5011"/>
    <cellStyle name="Normal 2 4 6 2 3 4 2" xfId="19755"/>
    <cellStyle name="Normal 2 4 6 2 3 5" xfId="15977"/>
    <cellStyle name="Normal 2 4 6 2 3 6" xfId="10494"/>
    <cellStyle name="Normal 2 4 6 2 4" xfId="1867"/>
    <cellStyle name="Normal 2 4 6 2 4 2" xfId="3572"/>
    <cellStyle name="Normal 2 4 6 2 4 2 2" xfId="9055"/>
    <cellStyle name="Normal 2 4 6 2 4 2 2 2" xfId="23799"/>
    <cellStyle name="Normal 2 4 6 2 4 2 3" xfId="18316"/>
    <cellStyle name="Normal 2 4 6 2 4 2 4" xfId="14538"/>
    <cellStyle name="Normal 2 4 6 2 4 3" xfId="7350"/>
    <cellStyle name="Normal 2 4 6 2 4 3 2" xfId="22094"/>
    <cellStyle name="Normal 2 4 6 2 4 3 3" xfId="12833"/>
    <cellStyle name="Normal 2 4 6 2 4 4" xfId="5645"/>
    <cellStyle name="Normal 2 4 6 2 4 4 2" xfId="20389"/>
    <cellStyle name="Normal 2 4 6 2 4 5" xfId="16611"/>
    <cellStyle name="Normal 2 4 6 2 4 6" xfId="11128"/>
    <cellStyle name="Normal 2 4 6 2 5" xfId="2304"/>
    <cellStyle name="Normal 2 4 6 2 5 2" xfId="7787"/>
    <cellStyle name="Normal 2 4 6 2 5 2 2" xfId="22531"/>
    <cellStyle name="Normal 2 4 6 2 5 3" xfId="17048"/>
    <cellStyle name="Normal 2 4 6 2 5 4" xfId="13270"/>
    <cellStyle name="Normal 2 4 6 2 6" xfId="3940"/>
    <cellStyle name="Normal 2 4 6 2 6 2" xfId="9423"/>
    <cellStyle name="Normal 2 4 6 2 6 2 2" xfId="24167"/>
    <cellStyle name="Normal 2 4 6 2 6 3" xfId="18684"/>
    <cellStyle name="Normal 2 4 6 2 6 4" xfId="14906"/>
    <cellStyle name="Normal 2 4 6 2 7" xfId="6082"/>
    <cellStyle name="Normal 2 4 6 2 7 2" xfId="20826"/>
    <cellStyle name="Normal 2 4 6 2 7 3" xfId="11565"/>
    <cellStyle name="Normal 2 4 6 2 8" xfId="4377"/>
    <cellStyle name="Normal 2 4 6 2 8 2" xfId="19121"/>
    <cellStyle name="Normal 2 4 6 2 9" xfId="15343"/>
    <cellStyle name="Normal 2 4 6 3" xfId="727"/>
    <cellStyle name="Normal 2 4 6 3 2" xfId="1363"/>
    <cellStyle name="Normal 2 4 6 3 2 2" xfId="3068"/>
    <cellStyle name="Normal 2 4 6 3 2 2 2" xfId="8551"/>
    <cellStyle name="Normal 2 4 6 3 2 2 2 2" xfId="23295"/>
    <cellStyle name="Normal 2 4 6 3 2 2 3" xfId="17812"/>
    <cellStyle name="Normal 2 4 6 3 2 2 4" xfId="14034"/>
    <cellStyle name="Normal 2 4 6 3 2 3" xfId="6846"/>
    <cellStyle name="Normal 2 4 6 3 2 3 2" xfId="21590"/>
    <cellStyle name="Normal 2 4 6 3 2 3 3" xfId="12329"/>
    <cellStyle name="Normal 2 4 6 3 2 4" xfId="5141"/>
    <cellStyle name="Normal 2 4 6 3 2 4 2" xfId="19885"/>
    <cellStyle name="Normal 2 4 6 3 2 5" xfId="16107"/>
    <cellStyle name="Normal 2 4 6 3 2 6" xfId="10624"/>
    <cellStyle name="Normal 2 4 6 3 3" xfId="2434"/>
    <cellStyle name="Normal 2 4 6 3 3 2" xfId="7917"/>
    <cellStyle name="Normal 2 4 6 3 3 2 2" xfId="22661"/>
    <cellStyle name="Normal 2 4 6 3 3 3" xfId="17178"/>
    <cellStyle name="Normal 2 4 6 3 3 4" xfId="13400"/>
    <cellStyle name="Normal 2 4 6 3 4" xfId="6212"/>
    <cellStyle name="Normal 2 4 6 3 4 2" xfId="20956"/>
    <cellStyle name="Normal 2 4 6 3 4 3" xfId="11695"/>
    <cellStyle name="Normal 2 4 6 3 5" xfId="4507"/>
    <cellStyle name="Normal 2 4 6 3 5 2" xfId="19251"/>
    <cellStyle name="Normal 2 4 6 3 6" xfId="15473"/>
    <cellStyle name="Normal 2 4 6 3 7" xfId="9990"/>
    <cellStyle name="Normal 2 4 6 4" xfId="1103"/>
    <cellStyle name="Normal 2 4 6 4 2" xfId="2808"/>
    <cellStyle name="Normal 2 4 6 4 2 2" xfId="8291"/>
    <cellStyle name="Normal 2 4 6 4 2 2 2" xfId="23035"/>
    <cellStyle name="Normal 2 4 6 4 2 3" xfId="17552"/>
    <cellStyle name="Normal 2 4 6 4 2 4" xfId="13774"/>
    <cellStyle name="Normal 2 4 6 4 3" xfId="6586"/>
    <cellStyle name="Normal 2 4 6 4 3 2" xfId="21330"/>
    <cellStyle name="Normal 2 4 6 4 3 3" xfId="12069"/>
    <cellStyle name="Normal 2 4 6 4 4" xfId="4881"/>
    <cellStyle name="Normal 2 4 6 4 4 2" xfId="19625"/>
    <cellStyle name="Normal 2 4 6 4 5" xfId="15847"/>
    <cellStyle name="Normal 2 4 6 4 6" xfId="10364"/>
    <cellStyle name="Normal 2 4 6 5" xfId="1737"/>
    <cellStyle name="Normal 2 4 6 5 2" xfId="3442"/>
    <cellStyle name="Normal 2 4 6 5 2 2" xfId="8925"/>
    <cellStyle name="Normal 2 4 6 5 2 2 2" xfId="23669"/>
    <cellStyle name="Normal 2 4 6 5 2 3" xfId="18186"/>
    <cellStyle name="Normal 2 4 6 5 2 4" xfId="14408"/>
    <cellStyle name="Normal 2 4 6 5 3" xfId="7220"/>
    <cellStyle name="Normal 2 4 6 5 3 2" xfId="21964"/>
    <cellStyle name="Normal 2 4 6 5 3 3" xfId="12703"/>
    <cellStyle name="Normal 2 4 6 5 4" xfId="5515"/>
    <cellStyle name="Normal 2 4 6 5 4 2" xfId="20259"/>
    <cellStyle name="Normal 2 4 6 5 5" xfId="16481"/>
    <cellStyle name="Normal 2 4 6 5 6" xfId="10998"/>
    <cellStyle name="Normal 2 4 6 6" xfId="2174"/>
    <cellStyle name="Normal 2 4 6 6 2" xfId="7657"/>
    <cellStyle name="Normal 2 4 6 6 2 2" xfId="22401"/>
    <cellStyle name="Normal 2 4 6 6 3" xfId="16918"/>
    <cellStyle name="Normal 2 4 6 6 4" xfId="13140"/>
    <cellStyle name="Normal 2 4 6 7" xfId="3810"/>
    <cellStyle name="Normal 2 4 6 7 2" xfId="9293"/>
    <cellStyle name="Normal 2 4 6 7 2 2" xfId="24037"/>
    <cellStyle name="Normal 2 4 6 7 3" xfId="18554"/>
    <cellStyle name="Normal 2 4 6 7 4" xfId="14776"/>
    <cellStyle name="Normal 2 4 6 8" xfId="5952"/>
    <cellStyle name="Normal 2 4 6 8 2" xfId="20696"/>
    <cellStyle name="Normal 2 4 6 8 3" xfId="11435"/>
    <cellStyle name="Normal 2 4 6 9" xfId="4247"/>
    <cellStyle name="Normal 2 4 6 9 2" xfId="18991"/>
    <cellStyle name="Normal 2 4 7" xfId="116"/>
    <cellStyle name="Normal 2 4 7 10" xfId="9806"/>
    <cellStyle name="Normal 2 4 7 11" xfId="543"/>
    <cellStyle name="Normal 2 4 7 2" xfId="803"/>
    <cellStyle name="Normal 2 4 7 2 2" xfId="1439"/>
    <cellStyle name="Normal 2 4 7 2 2 2" xfId="3144"/>
    <cellStyle name="Normal 2 4 7 2 2 2 2" xfId="8627"/>
    <cellStyle name="Normal 2 4 7 2 2 2 2 2" xfId="23371"/>
    <cellStyle name="Normal 2 4 7 2 2 2 3" xfId="17888"/>
    <cellStyle name="Normal 2 4 7 2 2 2 4" xfId="14110"/>
    <cellStyle name="Normal 2 4 7 2 2 3" xfId="6922"/>
    <cellStyle name="Normal 2 4 7 2 2 3 2" xfId="21666"/>
    <cellStyle name="Normal 2 4 7 2 2 3 3" xfId="12405"/>
    <cellStyle name="Normal 2 4 7 2 2 4" xfId="5217"/>
    <cellStyle name="Normal 2 4 7 2 2 4 2" xfId="19961"/>
    <cellStyle name="Normal 2 4 7 2 2 5" xfId="16183"/>
    <cellStyle name="Normal 2 4 7 2 2 6" xfId="10700"/>
    <cellStyle name="Normal 2 4 7 2 3" xfId="2510"/>
    <cellStyle name="Normal 2 4 7 2 3 2" xfId="7993"/>
    <cellStyle name="Normal 2 4 7 2 3 2 2" xfId="22737"/>
    <cellStyle name="Normal 2 4 7 2 3 3" xfId="17254"/>
    <cellStyle name="Normal 2 4 7 2 3 4" xfId="13476"/>
    <cellStyle name="Normal 2 4 7 2 4" xfId="6288"/>
    <cellStyle name="Normal 2 4 7 2 4 2" xfId="21032"/>
    <cellStyle name="Normal 2 4 7 2 4 3" xfId="11771"/>
    <cellStyle name="Normal 2 4 7 2 5" xfId="4583"/>
    <cellStyle name="Normal 2 4 7 2 5 2" xfId="19327"/>
    <cellStyle name="Normal 2 4 7 2 6" xfId="15549"/>
    <cellStyle name="Normal 2 4 7 2 7" xfId="10066"/>
    <cellStyle name="Normal 2 4 7 3" xfId="1179"/>
    <cellStyle name="Normal 2 4 7 3 2" xfId="2884"/>
    <cellStyle name="Normal 2 4 7 3 2 2" xfId="8367"/>
    <cellStyle name="Normal 2 4 7 3 2 2 2" xfId="23111"/>
    <cellStyle name="Normal 2 4 7 3 2 3" xfId="17628"/>
    <cellStyle name="Normal 2 4 7 3 2 4" xfId="13850"/>
    <cellStyle name="Normal 2 4 7 3 3" xfId="6662"/>
    <cellStyle name="Normal 2 4 7 3 3 2" xfId="21406"/>
    <cellStyle name="Normal 2 4 7 3 3 3" xfId="12145"/>
    <cellStyle name="Normal 2 4 7 3 4" xfId="4957"/>
    <cellStyle name="Normal 2 4 7 3 4 2" xfId="19701"/>
    <cellStyle name="Normal 2 4 7 3 5" xfId="15923"/>
    <cellStyle name="Normal 2 4 7 3 6" xfId="10440"/>
    <cellStyle name="Normal 2 4 7 4" xfId="1813"/>
    <cellStyle name="Normal 2 4 7 4 2" xfId="3518"/>
    <cellStyle name="Normal 2 4 7 4 2 2" xfId="9001"/>
    <cellStyle name="Normal 2 4 7 4 2 2 2" xfId="23745"/>
    <cellStyle name="Normal 2 4 7 4 2 3" xfId="18262"/>
    <cellStyle name="Normal 2 4 7 4 2 4" xfId="14484"/>
    <cellStyle name="Normal 2 4 7 4 3" xfId="7296"/>
    <cellStyle name="Normal 2 4 7 4 3 2" xfId="22040"/>
    <cellStyle name="Normal 2 4 7 4 3 3" xfId="12779"/>
    <cellStyle name="Normal 2 4 7 4 4" xfId="5591"/>
    <cellStyle name="Normal 2 4 7 4 4 2" xfId="20335"/>
    <cellStyle name="Normal 2 4 7 4 5" xfId="16557"/>
    <cellStyle name="Normal 2 4 7 4 6" xfId="11074"/>
    <cellStyle name="Normal 2 4 7 5" xfId="2250"/>
    <cellStyle name="Normal 2 4 7 5 2" xfId="7733"/>
    <cellStyle name="Normal 2 4 7 5 2 2" xfId="22477"/>
    <cellStyle name="Normal 2 4 7 5 3" xfId="16994"/>
    <cellStyle name="Normal 2 4 7 5 4" xfId="13216"/>
    <cellStyle name="Normal 2 4 7 6" xfId="3886"/>
    <cellStyle name="Normal 2 4 7 6 2" xfId="9369"/>
    <cellStyle name="Normal 2 4 7 6 2 2" xfId="24113"/>
    <cellStyle name="Normal 2 4 7 6 3" xfId="18630"/>
    <cellStyle name="Normal 2 4 7 6 4" xfId="14852"/>
    <cellStyle name="Normal 2 4 7 7" xfId="6028"/>
    <cellStyle name="Normal 2 4 7 7 2" xfId="20772"/>
    <cellStyle name="Normal 2 4 7 7 3" xfId="11511"/>
    <cellStyle name="Normal 2 4 7 8" xfId="4323"/>
    <cellStyle name="Normal 2 4 7 8 2" xfId="19067"/>
    <cellStyle name="Normal 2 4 7 9" xfId="15289"/>
    <cellStyle name="Normal 2 4 8" xfId="408"/>
    <cellStyle name="Normal 2 4 8 2" xfId="1049"/>
    <cellStyle name="Normal 2 4 8 2 2" xfId="2754"/>
    <cellStyle name="Normal 2 4 8 2 2 2" xfId="8237"/>
    <cellStyle name="Normal 2 4 8 2 2 2 2" xfId="22981"/>
    <cellStyle name="Normal 2 4 8 2 2 3" xfId="17498"/>
    <cellStyle name="Normal 2 4 8 2 2 4" xfId="13720"/>
    <cellStyle name="Normal 2 4 8 2 3" xfId="6532"/>
    <cellStyle name="Normal 2 4 8 2 3 2" xfId="21276"/>
    <cellStyle name="Normal 2 4 8 2 3 3" xfId="12015"/>
    <cellStyle name="Normal 2 4 8 2 4" xfId="4827"/>
    <cellStyle name="Normal 2 4 8 2 4 2" xfId="19571"/>
    <cellStyle name="Normal 2 4 8 2 5" xfId="15793"/>
    <cellStyle name="Normal 2 4 8 2 6" xfId="10310"/>
    <cellStyle name="Normal 2 4 8 3" xfId="1683"/>
    <cellStyle name="Normal 2 4 8 3 2" xfId="3388"/>
    <cellStyle name="Normal 2 4 8 3 2 2" xfId="8871"/>
    <cellStyle name="Normal 2 4 8 3 2 2 2" xfId="23615"/>
    <cellStyle name="Normal 2 4 8 3 2 3" xfId="18132"/>
    <cellStyle name="Normal 2 4 8 3 2 4" xfId="14354"/>
    <cellStyle name="Normal 2 4 8 3 3" xfId="7166"/>
    <cellStyle name="Normal 2 4 8 3 3 2" xfId="21910"/>
    <cellStyle name="Normal 2 4 8 3 3 3" xfId="12649"/>
    <cellStyle name="Normal 2 4 8 3 4" xfId="5461"/>
    <cellStyle name="Normal 2 4 8 3 4 2" xfId="20205"/>
    <cellStyle name="Normal 2 4 8 3 5" xfId="16427"/>
    <cellStyle name="Normal 2 4 8 3 6" xfId="10944"/>
    <cellStyle name="Normal 2 4 8 4" xfId="2120"/>
    <cellStyle name="Normal 2 4 8 4 2" xfId="7603"/>
    <cellStyle name="Normal 2 4 8 4 2 2" xfId="22347"/>
    <cellStyle name="Normal 2 4 8 4 3" xfId="16864"/>
    <cellStyle name="Normal 2 4 8 4 4" xfId="13086"/>
    <cellStyle name="Normal 2 4 8 5" xfId="3756"/>
    <cellStyle name="Normal 2 4 8 5 2" xfId="9239"/>
    <cellStyle name="Normal 2 4 8 5 2 2" xfId="23983"/>
    <cellStyle name="Normal 2 4 8 5 3" xfId="18500"/>
    <cellStyle name="Normal 2 4 8 5 4" xfId="14722"/>
    <cellStyle name="Normal 2 4 8 6" xfId="5898"/>
    <cellStyle name="Normal 2 4 8 6 2" xfId="20642"/>
    <cellStyle name="Normal 2 4 8 6 3" xfId="11381"/>
    <cellStyle name="Normal 2 4 8 7" xfId="4193"/>
    <cellStyle name="Normal 2 4 8 7 2" xfId="18937"/>
    <cellStyle name="Normal 2 4 8 8" xfId="15159"/>
    <cellStyle name="Normal 2 4 8 9" xfId="9676"/>
    <cellStyle name="Normal 2 4 9" xfId="673"/>
    <cellStyle name="Normal 2 4 9 2" xfId="1309"/>
    <cellStyle name="Normal 2 4 9 2 2" xfId="3014"/>
    <cellStyle name="Normal 2 4 9 2 2 2" xfId="8497"/>
    <cellStyle name="Normal 2 4 9 2 2 2 2" xfId="23241"/>
    <cellStyle name="Normal 2 4 9 2 2 3" xfId="17758"/>
    <cellStyle name="Normal 2 4 9 2 2 4" xfId="13980"/>
    <cellStyle name="Normal 2 4 9 2 3" xfId="6792"/>
    <cellStyle name="Normal 2 4 9 2 3 2" xfId="21536"/>
    <cellStyle name="Normal 2 4 9 2 3 3" xfId="12275"/>
    <cellStyle name="Normal 2 4 9 2 4" xfId="5087"/>
    <cellStyle name="Normal 2 4 9 2 4 2" xfId="19831"/>
    <cellStyle name="Normal 2 4 9 2 5" xfId="16053"/>
    <cellStyle name="Normal 2 4 9 2 6" xfId="10570"/>
    <cellStyle name="Normal 2 4 9 3" xfId="1943"/>
    <cellStyle name="Normal 2 4 9 3 2" xfId="3648"/>
    <cellStyle name="Normal 2 4 9 3 2 2" xfId="9131"/>
    <cellStyle name="Normal 2 4 9 3 2 2 2" xfId="23875"/>
    <cellStyle name="Normal 2 4 9 3 2 3" xfId="18392"/>
    <cellStyle name="Normal 2 4 9 3 2 4" xfId="14614"/>
    <cellStyle name="Normal 2 4 9 3 3" xfId="7426"/>
    <cellStyle name="Normal 2 4 9 3 3 2" xfId="22170"/>
    <cellStyle name="Normal 2 4 9 3 3 3" xfId="12909"/>
    <cellStyle name="Normal 2 4 9 3 4" xfId="5721"/>
    <cellStyle name="Normal 2 4 9 3 4 2" xfId="20465"/>
    <cellStyle name="Normal 2 4 9 3 5" xfId="16687"/>
    <cellStyle name="Normal 2 4 9 3 6" xfId="11204"/>
    <cellStyle name="Normal 2 4 9 4" xfId="2380"/>
    <cellStyle name="Normal 2 4 9 4 2" xfId="7863"/>
    <cellStyle name="Normal 2 4 9 4 2 2" xfId="22607"/>
    <cellStyle name="Normal 2 4 9 4 3" xfId="17124"/>
    <cellStyle name="Normal 2 4 9 4 4" xfId="13346"/>
    <cellStyle name="Normal 2 4 9 5" xfId="4016"/>
    <cellStyle name="Normal 2 4 9 5 2" xfId="9499"/>
    <cellStyle name="Normal 2 4 9 5 2 2" xfId="24243"/>
    <cellStyle name="Normal 2 4 9 5 3" xfId="18760"/>
    <cellStyle name="Normal 2 4 9 5 4" xfId="14982"/>
    <cellStyle name="Normal 2 4 9 6" xfId="6158"/>
    <cellStyle name="Normal 2 4 9 6 2" xfId="20902"/>
    <cellStyle name="Normal 2 4 9 6 3" xfId="11641"/>
    <cellStyle name="Normal 2 4 9 7" xfId="4453"/>
    <cellStyle name="Normal 2 4 9 7 2" xfId="19197"/>
    <cellStyle name="Normal 2 4 9 8" xfId="15419"/>
    <cellStyle name="Normal 2 4 9 9" xfId="9936"/>
    <cellStyle name="Normal 2 4_operating_budget_worksheet" xfId="531"/>
    <cellStyle name="Normal 2 5" xfId="24"/>
    <cellStyle name="Normal 2 5 10" xfId="997"/>
    <cellStyle name="Normal 2 5 10 2" xfId="2702"/>
    <cellStyle name="Normal 2 5 10 2 2" xfId="8185"/>
    <cellStyle name="Normal 2 5 10 2 2 2" xfId="22929"/>
    <cellStyle name="Normal 2 5 10 2 3" xfId="17446"/>
    <cellStyle name="Normal 2 5 10 2 4" xfId="13668"/>
    <cellStyle name="Normal 2 5 10 3" xfId="6480"/>
    <cellStyle name="Normal 2 5 10 3 2" xfId="21224"/>
    <cellStyle name="Normal 2 5 10 3 3" xfId="11963"/>
    <cellStyle name="Normal 2 5 10 4" xfId="4775"/>
    <cellStyle name="Normal 2 5 10 4 2" xfId="19519"/>
    <cellStyle name="Normal 2 5 10 5" xfId="15741"/>
    <cellStyle name="Normal 2 5 10 6" xfId="10258"/>
    <cellStyle name="Normal 2 5 11" xfId="356"/>
    <cellStyle name="Normal 2 5 11 2" xfId="2068"/>
    <cellStyle name="Normal 2 5 11 2 2" xfId="7551"/>
    <cellStyle name="Normal 2 5 11 2 2 2" xfId="22295"/>
    <cellStyle name="Normal 2 5 11 2 3" xfId="16812"/>
    <cellStyle name="Normal 2 5 11 2 4" xfId="13034"/>
    <cellStyle name="Normal 2 5 11 3" xfId="5846"/>
    <cellStyle name="Normal 2 5 11 3 2" xfId="20590"/>
    <cellStyle name="Normal 2 5 11 3 3" xfId="11329"/>
    <cellStyle name="Normal 2 5 11 4" xfId="4141"/>
    <cellStyle name="Normal 2 5 11 4 2" xfId="18885"/>
    <cellStyle name="Normal 2 5 11 5" xfId="15107"/>
    <cellStyle name="Normal 2 5 11 6" xfId="9624"/>
    <cellStyle name="Normal 2 5 12" xfId="1631"/>
    <cellStyle name="Normal 2 5 12 2" xfId="3336"/>
    <cellStyle name="Normal 2 5 12 2 2" xfId="8819"/>
    <cellStyle name="Normal 2 5 12 2 2 2" xfId="23563"/>
    <cellStyle name="Normal 2 5 12 2 3" xfId="18080"/>
    <cellStyle name="Normal 2 5 12 2 4" xfId="14302"/>
    <cellStyle name="Normal 2 5 12 3" xfId="7114"/>
    <cellStyle name="Normal 2 5 12 3 2" xfId="21858"/>
    <cellStyle name="Normal 2 5 12 3 3" xfId="12597"/>
    <cellStyle name="Normal 2 5 12 4" xfId="5409"/>
    <cellStyle name="Normal 2 5 12 4 2" xfId="20153"/>
    <cellStyle name="Normal 2 5 12 5" xfId="16375"/>
    <cellStyle name="Normal 2 5 12 6" xfId="10892"/>
    <cellStyle name="Normal 2 5 13" xfId="1999"/>
    <cellStyle name="Normal 2 5 13 2" xfId="7482"/>
    <cellStyle name="Normal 2 5 13 2 2" xfId="22226"/>
    <cellStyle name="Normal 2 5 13 3" xfId="16743"/>
    <cellStyle name="Normal 2 5 13 4" xfId="12965"/>
    <cellStyle name="Normal 2 5 14" xfId="3704"/>
    <cellStyle name="Normal 2 5 14 2" xfId="9187"/>
    <cellStyle name="Normal 2 5 14 2 2" xfId="23931"/>
    <cellStyle name="Normal 2 5 14 3" xfId="18448"/>
    <cellStyle name="Normal 2 5 14 4" xfId="14670"/>
    <cellStyle name="Normal 2 5 15" xfId="5777"/>
    <cellStyle name="Normal 2 5 15 2" xfId="20521"/>
    <cellStyle name="Normal 2 5 15 3" xfId="11260"/>
    <cellStyle name="Normal 2 5 16" xfId="4072"/>
    <cellStyle name="Normal 2 5 16 2" xfId="18816"/>
    <cellStyle name="Normal 2 5 17" xfId="15038"/>
    <cellStyle name="Normal 2 5 18" xfId="9555"/>
    <cellStyle name="Normal 2 5 19" xfId="284"/>
    <cellStyle name="Normal 2 5 2" xfId="51"/>
    <cellStyle name="Normal 2 5 2 10" xfId="368"/>
    <cellStyle name="Normal 2 5 2 10 2" xfId="2080"/>
    <cellStyle name="Normal 2 5 2 10 2 2" xfId="7563"/>
    <cellStyle name="Normal 2 5 2 10 2 2 2" xfId="22307"/>
    <cellStyle name="Normal 2 5 2 10 2 3" xfId="16824"/>
    <cellStyle name="Normal 2 5 2 10 2 4" xfId="13046"/>
    <cellStyle name="Normal 2 5 2 10 3" xfId="5858"/>
    <cellStyle name="Normal 2 5 2 10 3 2" xfId="20602"/>
    <cellStyle name="Normal 2 5 2 10 3 3" xfId="11341"/>
    <cellStyle name="Normal 2 5 2 10 4" xfId="4153"/>
    <cellStyle name="Normal 2 5 2 10 4 2" xfId="18897"/>
    <cellStyle name="Normal 2 5 2 10 5" xfId="15119"/>
    <cellStyle name="Normal 2 5 2 10 6" xfId="9636"/>
    <cellStyle name="Normal 2 5 2 11" xfId="1643"/>
    <cellStyle name="Normal 2 5 2 11 2" xfId="3348"/>
    <cellStyle name="Normal 2 5 2 11 2 2" xfId="8831"/>
    <cellStyle name="Normal 2 5 2 11 2 2 2" xfId="23575"/>
    <cellStyle name="Normal 2 5 2 11 2 3" xfId="18092"/>
    <cellStyle name="Normal 2 5 2 11 2 4" xfId="14314"/>
    <cellStyle name="Normal 2 5 2 11 3" xfId="7126"/>
    <cellStyle name="Normal 2 5 2 11 3 2" xfId="21870"/>
    <cellStyle name="Normal 2 5 2 11 3 3" xfId="12609"/>
    <cellStyle name="Normal 2 5 2 11 4" xfId="5421"/>
    <cellStyle name="Normal 2 5 2 11 4 2" xfId="20165"/>
    <cellStyle name="Normal 2 5 2 11 5" xfId="16387"/>
    <cellStyle name="Normal 2 5 2 11 6" xfId="10904"/>
    <cellStyle name="Normal 2 5 2 12" xfId="2011"/>
    <cellStyle name="Normal 2 5 2 12 2" xfId="7494"/>
    <cellStyle name="Normal 2 5 2 12 2 2" xfId="22238"/>
    <cellStyle name="Normal 2 5 2 12 3" xfId="16755"/>
    <cellStyle name="Normal 2 5 2 12 4" xfId="12977"/>
    <cellStyle name="Normal 2 5 2 13" xfId="3716"/>
    <cellStyle name="Normal 2 5 2 13 2" xfId="9199"/>
    <cellStyle name="Normal 2 5 2 13 2 2" xfId="23943"/>
    <cellStyle name="Normal 2 5 2 13 3" xfId="18460"/>
    <cellStyle name="Normal 2 5 2 13 4" xfId="14682"/>
    <cellStyle name="Normal 2 5 2 14" xfId="5789"/>
    <cellStyle name="Normal 2 5 2 14 2" xfId="20533"/>
    <cellStyle name="Normal 2 5 2 14 3" xfId="11272"/>
    <cellStyle name="Normal 2 5 2 15" xfId="4084"/>
    <cellStyle name="Normal 2 5 2 15 2" xfId="18828"/>
    <cellStyle name="Normal 2 5 2 16" xfId="15050"/>
    <cellStyle name="Normal 2 5 2 17" xfId="9567"/>
    <cellStyle name="Normal 2 5 2 18" xfId="296"/>
    <cellStyle name="Normal 2 5 2 2" xfId="81"/>
    <cellStyle name="Normal 2 5 2 2 10" xfId="2037"/>
    <cellStyle name="Normal 2 5 2 2 10 2" xfId="7520"/>
    <cellStyle name="Normal 2 5 2 2 10 2 2" xfId="22264"/>
    <cellStyle name="Normal 2 5 2 2 10 3" xfId="16781"/>
    <cellStyle name="Normal 2 5 2 2 10 4" xfId="13003"/>
    <cellStyle name="Normal 2 5 2 2 11" xfId="3742"/>
    <cellStyle name="Normal 2 5 2 2 11 2" xfId="9225"/>
    <cellStyle name="Normal 2 5 2 2 11 2 2" xfId="23969"/>
    <cellStyle name="Normal 2 5 2 2 11 3" xfId="18486"/>
    <cellStyle name="Normal 2 5 2 2 11 4" xfId="14708"/>
    <cellStyle name="Normal 2 5 2 2 12" xfId="5815"/>
    <cellStyle name="Normal 2 5 2 2 12 2" xfId="20559"/>
    <cellStyle name="Normal 2 5 2 2 12 3" xfId="11298"/>
    <cellStyle name="Normal 2 5 2 2 13" xfId="4110"/>
    <cellStyle name="Normal 2 5 2 2 13 2" xfId="18854"/>
    <cellStyle name="Normal 2 5 2 2 14" xfId="15076"/>
    <cellStyle name="Normal 2 5 2 2 15" xfId="9593"/>
    <cellStyle name="Normal 2 5 2 2 16" xfId="322"/>
    <cellStyle name="Normal 2 5 2 2 2" xfId="239"/>
    <cellStyle name="Normal 2 5 2 2 2 10" xfId="15253"/>
    <cellStyle name="Normal 2 5 2 2 2 11" xfId="9770"/>
    <cellStyle name="Normal 2 5 2 2 2 12" xfId="502"/>
    <cellStyle name="Normal 2 5 2 2 2 2" xfId="637"/>
    <cellStyle name="Normal 2 5 2 2 2 2 10" xfId="9900"/>
    <cellStyle name="Normal 2 5 2 2 2 2 2" xfId="897"/>
    <cellStyle name="Normal 2 5 2 2 2 2 2 2" xfId="1533"/>
    <cellStyle name="Normal 2 5 2 2 2 2 2 2 2" xfId="3238"/>
    <cellStyle name="Normal 2 5 2 2 2 2 2 2 2 2" xfId="8721"/>
    <cellStyle name="Normal 2 5 2 2 2 2 2 2 2 2 2" xfId="23465"/>
    <cellStyle name="Normal 2 5 2 2 2 2 2 2 2 3" xfId="17982"/>
    <cellStyle name="Normal 2 5 2 2 2 2 2 2 2 4" xfId="14204"/>
    <cellStyle name="Normal 2 5 2 2 2 2 2 2 3" xfId="7016"/>
    <cellStyle name="Normal 2 5 2 2 2 2 2 2 3 2" xfId="21760"/>
    <cellStyle name="Normal 2 5 2 2 2 2 2 2 3 3" xfId="12499"/>
    <cellStyle name="Normal 2 5 2 2 2 2 2 2 4" xfId="5311"/>
    <cellStyle name="Normal 2 5 2 2 2 2 2 2 4 2" xfId="20055"/>
    <cellStyle name="Normal 2 5 2 2 2 2 2 2 5" xfId="16277"/>
    <cellStyle name="Normal 2 5 2 2 2 2 2 2 6" xfId="10794"/>
    <cellStyle name="Normal 2 5 2 2 2 2 2 3" xfId="2604"/>
    <cellStyle name="Normal 2 5 2 2 2 2 2 3 2" xfId="8087"/>
    <cellStyle name="Normal 2 5 2 2 2 2 2 3 2 2" xfId="22831"/>
    <cellStyle name="Normal 2 5 2 2 2 2 2 3 3" xfId="17348"/>
    <cellStyle name="Normal 2 5 2 2 2 2 2 3 4" xfId="13570"/>
    <cellStyle name="Normal 2 5 2 2 2 2 2 4" xfId="6382"/>
    <cellStyle name="Normal 2 5 2 2 2 2 2 4 2" xfId="21126"/>
    <cellStyle name="Normal 2 5 2 2 2 2 2 4 3" xfId="11865"/>
    <cellStyle name="Normal 2 5 2 2 2 2 2 5" xfId="4677"/>
    <cellStyle name="Normal 2 5 2 2 2 2 2 5 2" xfId="19421"/>
    <cellStyle name="Normal 2 5 2 2 2 2 2 6" xfId="15643"/>
    <cellStyle name="Normal 2 5 2 2 2 2 2 7" xfId="10160"/>
    <cellStyle name="Normal 2 5 2 2 2 2 3" xfId="1273"/>
    <cellStyle name="Normal 2 5 2 2 2 2 3 2" xfId="2978"/>
    <cellStyle name="Normal 2 5 2 2 2 2 3 2 2" xfId="8461"/>
    <cellStyle name="Normal 2 5 2 2 2 2 3 2 2 2" xfId="23205"/>
    <cellStyle name="Normal 2 5 2 2 2 2 3 2 3" xfId="17722"/>
    <cellStyle name="Normal 2 5 2 2 2 2 3 2 4" xfId="13944"/>
    <cellStyle name="Normal 2 5 2 2 2 2 3 3" xfId="6756"/>
    <cellStyle name="Normal 2 5 2 2 2 2 3 3 2" xfId="21500"/>
    <cellStyle name="Normal 2 5 2 2 2 2 3 3 3" xfId="12239"/>
    <cellStyle name="Normal 2 5 2 2 2 2 3 4" xfId="5051"/>
    <cellStyle name="Normal 2 5 2 2 2 2 3 4 2" xfId="19795"/>
    <cellStyle name="Normal 2 5 2 2 2 2 3 5" xfId="16017"/>
    <cellStyle name="Normal 2 5 2 2 2 2 3 6" xfId="10534"/>
    <cellStyle name="Normal 2 5 2 2 2 2 4" xfId="1907"/>
    <cellStyle name="Normal 2 5 2 2 2 2 4 2" xfId="3612"/>
    <cellStyle name="Normal 2 5 2 2 2 2 4 2 2" xfId="9095"/>
    <cellStyle name="Normal 2 5 2 2 2 2 4 2 2 2" xfId="23839"/>
    <cellStyle name="Normal 2 5 2 2 2 2 4 2 3" xfId="18356"/>
    <cellStyle name="Normal 2 5 2 2 2 2 4 2 4" xfId="14578"/>
    <cellStyle name="Normal 2 5 2 2 2 2 4 3" xfId="7390"/>
    <cellStyle name="Normal 2 5 2 2 2 2 4 3 2" xfId="22134"/>
    <cellStyle name="Normal 2 5 2 2 2 2 4 3 3" xfId="12873"/>
    <cellStyle name="Normal 2 5 2 2 2 2 4 4" xfId="5685"/>
    <cellStyle name="Normal 2 5 2 2 2 2 4 4 2" xfId="20429"/>
    <cellStyle name="Normal 2 5 2 2 2 2 4 5" xfId="16651"/>
    <cellStyle name="Normal 2 5 2 2 2 2 4 6" xfId="11168"/>
    <cellStyle name="Normal 2 5 2 2 2 2 5" xfId="2344"/>
    <cellStyle name="Normal 2 5 2 2 2 2 5 2" xfId="7827"/>
    <cellStyle name="Normal 2 5 2 2 2 2 5 2 2" xfId="22571"/>
    <cellStyle name="Normal 2 5 2 2 2 2 5 3" xfId="17088"/>
    <cellStyle name="Normal 2 5 2 2 2 2 5 4" xfId="13310"/>
    <cellStyle name="Normal 2 5 2 2 2 2 6" xfId="3980"/>
    <cellStyle name="Normal 2 5 2 2 2 2 6 2" xfId="9463"/>
    <cellStyle name="Normal 2 5 2 2 2 2 6 2 2" xfId="24207"/>
    <cellStyle name="Normal 2 5 2 2 2 2 6 3" xfId="18724"/>
    <cellStyle name="Normal 2 5 2 2 2 2 6 4" xfId="14946"/>
    <cellStyle name="Normal 2 5 2 2 2 2 7" xfId="6122"/>
    <cellStyle name="Normal 2 5 2 2 2 2 7 2" xfId="20866"/>
    <cellStyle name="Normal 2 5 2 2 2 2 7 3" xfId="11605"/>
    <cellStyle name="Normal 2 5 2 2 2 2 8" xfId="4417"/>
    <cellStyle name="Normal 2 5 2 2 2 2 8 2" xfId="19161"/>
    <cellStyle name="Normal 2 5 2 2 2 2 9" xfId="15383"/>
    <cellStyle name="Normal 2 5 2 2 2 3" xfId="767"/>
    <cellStyle name="Normal 2 5 2 2 2 3 2" xfId="1403"/>
    <cellStyle name="Normal 2 5 2 2 2 3 2 2" xfId="3108"/>
    <cellStyle name="Normal 2 5 2 2 2 3 2 2 2" xfId="8591"/>
    <cellStyle name="Normal 2 5 2 2 2 3 2 2 2 2" xfId="23335"/>
    <cellStyle name="Normal 2 5 2 2 2 3 2 2 3" xfId="17852"/>
    <cellStyle name="Normal 2 5 2 2 2 3 2 2 4" xfId="14074"/>
    <cellStyle name="Normal 2 5 2 2 2 3 2 3" xfId="6886"/>
    <cellStyle name="Normal 2 5 2 2 2 3 2 3 2" xfId="21630"/>
    <cellStyle name="Normal 2 5 2 2 2 3 2 3 3" xfId="12369"/>
    <cellStyle name="Normal 2 5 2 2 2 3 2 4" xfId="5181"/>
    <cellStyle name="Normal 2 5 2 2 2 3 2 4 2" xfId="19925"/>
    <cellStyle name="Normal 2 5 2 2 2 3 2 5" xfId="16147"/>
    <cellStyle name="Normal 2 5 2 2 2 3 2 6" xfId="10664"/>
    <cellStyle name="Normal 2 5 2 2 2 3 3" xfId="2474"/>
    <cellStyle name="Normal 2 5 2 2 2 3 3 2" xfId="7957"/>
    <cellStyle name="Normal 2 5 2 2 2 3 3 2 2" xfId="22701"/>
    <cellStyle name="Normal 2 5 2 2 2 3 3 3" xfId="17218"/>
    <cellStyle name="Normal 2 5 2 2 2 3 3 4" xfId="13440"/>
    <cellStyle name="Normal 2 5 2 2 2 3 4" xfId="6252"/>
    <cellStyle name="Normal 2 5 2 2 2 3 4 2" xfId="20996"/>
    <cellStyle name="Normal 2 5 2 2 2 3 4 3" xfId="11735"/>
    <cellStyle name="Normal 2 5 2 2 2 3 5" xfId="4547"/>
    <cellStyle name="Normal 2 5 2 2 2 3 5 2" xfId="19291"/>
    <cellStyle name="Normal 2 5 2 2 2 3 6" xfId="15513"/>
    <cellStyle name="Normal 2 5 2 2 2 3 7" xfId="10030"/>
    <cellStyle name="Normal 2 5 2 2 2 4" xfId="1143"/>
    <cellStyle name="Normal 2 5 2 2 2 4 2" xfId="2848"/>
    <cellStyle name="Normal 2 5 2 2 2 4 2 2" xfId="8331"/>
    <cellStyle name="Normal 2 5 2 2 2 4 2 2 2" xfId="23075"/>
    <cellStyle name="Normal 2 5 2 2 2 4 2 3" xfId="17592"/>
    <cellStyle name="Normal 2 5 2 2 2 4 2 4" xfId="13814"/>
    <cellStyle name="Normal 2 5 2 2 2 4 3" xfId="6626"/>
    <cellStyle name="Normal 2 5 2 2 2 4 3 2" xfId="21370"/>
    <cellStyle name="Normal 2 5 2 2 2 4 3 3" xfId="12109"/>
    <cellStyle name="Normal 2 5 2 2 2 4 4" xfId="4921"/>
    <cellStyle name="Normal 2 5 2 2 2 4 4 2" xfId="19665"/>
    <cellStyle name="Normal 2 5 2 2 2 4 5" xfId="15887"/>
    <cellStyle name="Normal 2 5 2 2 2 4 6" xfId="10404"/>
    <cellStyle name="Normal 2 5 2 2 2 5" xfId="1777"/>
    <cellStyle name="Normal 2 5 2 2 2 5 2" xfId="3482"/>
    <cellStyle name="Normal 2 5 2 2 2 5 2 2" xfId="8965"/>
    <cellStyle name="Normal 2 5 2 2 2 5 2 2 2" xfId="23709"/>
    <cellStyle name="Normal 2 5 2 2 2 5 2 3" xfId="18226"/>
    <cellStyle name="Normal 2 5 2 2 2 5 2 4" xfId="14448"/>
    <cellStyle name="Normal 2 5 2 2 2 5 3" xfId="7260"/>
    <cellStyle name="Normal 2 5 2 2 2 5 3 2" xfId="22004"/>
    <cellStyle name="Normal 2 5 2 2 2 5 3 3" xfId="12743"/>
    <cellStyle name="Normal 2 5 2 2 2 5 4" xfId="5555"/>
    <cellStyle name="Normal 2 5 2 2 2 5 4 2" xfId="20299"/>
    <cellStyle name="Normal 2 5 2 2 2 5 5" xfId="16521"/>
    <cellStyle name="Normal 2 5 2 2 2 5 6" xfId="11038"/>
    <cellStyle name="Normal 2 5 2 2 2 6" xfId="2214"/>
    <cellStyle name="Normal 2 5 2 2 2 6 2" xfId="7697"/>
    <cellStyle name="Normal 2 5 2 2 2 6 2 2" xfId="22441"/>
    <cellStyle name="Normal 2 5 2 2 2 6 3" xfId="16958"/>
    <cellStyle name="Normal 2 5 2 2 2 6 4" xfId="13180"/>
    <cellStyle name="Normal 2 5 2 2 2 7" xfId="3850"/>
    <cellStyle name="Normal 2 5 2 2 2 7 2" xfId="9333"/>
    <cellStyle name="Normal 2 5 2 2 2 7 2 2" xfId="24077"/>
    <cellStyle name="Normal 2 5 2 2 2 7 3" xfId="18594"/>
    <cellStyle name="Normal 2 5 2 2 2 7 4" xfId="14816"/>
    <cellStyle name="Normal 2 5 2 2 2 8" xfId="5992"/>
    <cellStyle name="Normal 2 5 2 2 2 8 2" xfId="20736"/>
    <cellStyle name="Normal 2 5 2 2 2 8 3" xfId="11475"/>
    <cellStyle name="Normal 2 5 2 2 2 9" xfId="4287"/>
    <cellStyle name="Normal 2 5 2 2 2 9 2" xfId="19031"/>
    <cellStyle name="Normal 2 5 2 2 3" xfId="240"/>
    <cellStyle name="Normal 2 5 2 2 3 10" xfId="9846"/>
    <cellStyle name="Normal 2 5 2 2 3 11" xfId="583"/>
    <cellStyle name="Normal 2 5 2 2 3 2" xfId="843"/>
    <cellStyle name="Normal 2 5 2 2 3 2 2" xfId="1479"/>
    <cellStyle name="Normal 2 5 2 2 3 2 2 2" xfId="3184"/>
    <cellStyle name="Normal 2 5 2 2 3 2 2 2 2" xfId="8667"/>
    <cellStyle name="Normal 2 5 2 2 3 2 2 2 2 2" xfId="23411"/>
    <cellStyle name="Normal 2 5 2 2 3 2 2 2 3" xfId="17928"/>
    <cellStyle name="Normal 2 5 2 2 3 2 2 2 4" xfId="14150"/>
    <cellStyle name="Normal 2 5 2 2 3 2 2 3" xfId="6962"/>
    <cellStyle name="Normal 2 5 2 2 3 2 2 3 2" xfId="21706"/>
    <cellStyle name="Normal 2 5 2 2 3 2 2 3 3" xfId="12445"/>
    <cellStyle name="Normal 2 5 2 2 3 2 2 4" xfId="5257"/>
    <cellStyle name="Normal 2 5 2 2 3 2 2 4 2" xfId="20001"/>
    <cellStyle name="Normal 2 5 2 2 3 2 2 5" xfId="16223"/>
    <cellStyle name="Normal 2 5 2 2 3 2 2 6" xfId="10740"/>
    <cellStyle name="Normal 2 5 2 2 3 2 3" xfId="2550"/>
    <cellStyle name="Normal 2 5 2 2 3 2 3 2" xfId="8033"/>
    <cellStyle name="Normal 2 5 2 2 3 2 3 2 2" xfId="22777"/>
    <cellStyle name="Normal 2 5 2 2 3 2 3 3" xfId="17294"/>
    <cellStyle name="Normal 2 5 2 2 3 2 3 4" xfId="13516"/>
    <cellStyle name="Normal 2 5 2 2 3 2 4" xfId="6328"/>
    <cellStyle name="Normal 2 5 2 2 3 2 4 2" xfId="21072"/>
    <cellStyle name="Normal 2 5 2 2 3 2 4 3" xfId="11811"/>
    <cellStyle name="Normal 2 5 2 2 3 2 5" xfId="4623"/>
    <cellStyle name="Normal 2 5 2 2 3 2 5 2" xfId="19367"/>
    <cellStyle name="Normal 2 5 2 2 3 2 6" xfId="15589"/>
    <cellStyle name="Normal 2 5 2 2 3 2 7" xfId="10106"/>
    <cellStyle name="Normal 2 5 2 2 3 3" xfId="1219"/>
    <cellStyle name="Normal 2 5 2 2 3 3 2" xfId="2924"/>
    <cellStyle name="Normal 2 5 2 2 3 3 2 2" xfId="8407"/>
    <cellStyle name="Normal 2 5 2 2 3 3 2 2 2" xfId="23151"/>
    <cellStyle name="Normal 2 5 2 2 3 3 2 3" xfId="17668"/>
    <cellStyle name="Normal 2 5 2 2 3 3 2 4" xfId="13890"/>
    <cellStyle name="Normal 2 5 2 2 3 3 3" xfId="6702"/>
    <cellStyle name="Normal 2 5 2 2 3 3 3 2" xfId="21446"/>
    <cellStyle name="Normal 2 5 2 2 3 3 3 3" xfId="12185"/>
    <cellStyle name="Normal 2 5 2 2 3 3 4" xfId="4997"/>
    <cellStyle name="Normal 2 5 2 2 3 3 4 2" xfId="19741"/>
    <cellStyle name="Normal 2 5 2 2 3 3 5" xfId="15963"/>
    <cellStyle name="Normal 2 5 2 2 3 3 6" xfId="10480"/>
    <cellStyle name="Normal 2 5 2 2 3 4" xfId="1853"/>
    <cellStyle name="Normal 2 5 2 2 3 4 2" xfId="3558"/>
    <cellStyle name="Normal 2 5 2 2 3 4 2 2" xfId="9041"/>
    <cellStyle name="Normal 2 5 2 2 3 4 2 2 2" xfId="23785"/>
    <cellStyle name="Normal 2 5 2 2 3 4 2 3" xfId="18302"/>
    <cellStyle name="Normal 2 5 2 2 3 4 2 4" xfId="14524"/>
    <cellStyle name="Normal 2 5 2 2 3 4 3" xfId="7336"/>
    <cellStyle name="Normal 2 5 2 2 3 4 3 2" xfId="22080"/>
    <cellStyle name="Normal 2 5 2 2 3 4 3 3" xfId="12819"/>
    <cellStyle name="Normal 2 5 2 2 3 4 4" xfId="5631"/>
    <cellStyle name="Normal 2 5 2 2 3 4 4 2" xfId="20375"/>
    <cellStyle name="Normal 2 5 2 2 3 4 5" xfId="16597"/>
    <cellStyle name="Normal 2 5 2 2 3 4 6" xfId="11114"/>
    <cellStyle name="Normal 2 5 2 2 3 5" xfId="2290"/>
    <cellStyle name="Normal 2 5 2 2 3 5 2" xfId="7773"/>
    <cellStyle name="Normal 2 5 2 2 3 5 2 2" xfId="22517"/>
    <cellStyle name="Normal 2 5 2 2 3 5 3" xfId="17034"/>
    <cellStyle name="Normal 2 5 2 2 3 5 4" xfId="13256"/>
    <cellStyle name="Normal 2 5 2 2 3 6" xfId="3926"/>
    <cellStyle name="Normal 2 5 2 2 3 6 2" xfId="9409"/>
    <cellStyle name="Normal 2 5 2 2 3 6 2 2" xfId="24153"/>
    <cellStyle name="Normal 2 5 2 2 3 6 3" xfId="18670"/>
    <cellStyle name="Normal 2 5 2 2 3 6 4" xfId="14892"/>
    <cellStyle name="Normal 2 5 2 2 3 7" xfId="6068"/>
    <cellStyle name="Normal 2 5 2 2 3 7 2" xfId="20812"/>
    <cellStyle name="Normal 2 5 2 2 3 7 3" xfId="11551"/>
    <cellStyle name="Normal 2 5 2 2 3 8" xfId="4363"/>
    <cellStyle name="Normal 2 5 2 2 3 8 2" xfId="19107"/>
    <cellStyle name="Normal 2 5 2 2 3 9" xfId="15329"/>
    <cellStyle name="Normal 2 5 2 2 4" xfId="156"/>
    <cellStyle name="Normal 2 5 2 2 4 10" xfId="448"/>
    <cellStyle name="Normal 2 5 2 2 4 2" xfId="1089"/>
    <cellStyle name="Normal 2 5 2 2 4 2 2" xfId="2794"/>
    <cellStyle name="Normal 2 5 2 2 4 2 2 2" xfId="8277"/>
    <cellStyle name="Normal 2 5 2 2 4 2 2 2 2" xfId="23021"/>
    <cellStyle name="Normal 2 5 2 2 4 2 2 3" xfId="17538"/>
    <cellStyle name="Normal 2 5 2 2 4 2 2 4" xfId="13760"/>
    <cellStyle name="Normal 2 5 2 2 4 2 3" xfId="6572"/>
    <cellStyle name="Normal 2 5 2 2 4 2 3 2" xfId="21316"/>
    <cellStyle name="Normal 2 5 2 2 4 2 3 3" xfId="12055"/>
    <cellStyle name="Normal 2 5 2 2 4 2 4" xfId="4867"/>
    <cellStyle name="Normal 2 5 2 2 4 2 4 2" xfId="19611"/>
    <cellStyle name="Normal 2 5 2 2 4 2 5" xfId="15833"/>
    <cellStyle name="Normal 2 5 2 2 4 2 6" xfId="10350"/>
    <cellStyle name="Normal 2 5 2 2 4 3" xfId="1723"/>
    <cellStyle name="Normal 2 5 2 2 4 3 2" xfId="3428"/>
    <cellStyle name="Normal 2 5 2 2 4 3 2 2" xfId="8911"/>
    <cellStyle name="Normal 2 5 2 2 4 3 2 2 2" xfId="23655"/>
    <cellStyle name="Normal 2 5 2 2 4 3 2 3" xfId="18172"/>
    <cellStyle name="Normal 2 5 2 2 4 3 2 4" xfId="14394"/>
    <cellStyle name="Normal 2 5 2 2 4 3 3" xfId="7206"/>
    <cellStyle name="Normal 2 5 2 2 4 3 3 2" xfId="21950"/>
    <cellStyle name="Normal 2 5 2 2 4 3 3 3" xfId="12689"/>
    <cellStyle name="Normal 2 5 2 2 4 3 4" xfId="5501"/>
    <cellStyle name="Normal 2 5 2 2 4 3 4 2" xfId="20245"/>
    <cellStyle name="Normal 2 5 2 2 4 3 5" xfId="16467"/>
    <cellStyle name="Normal 2 5 2 2 4 3 6" xfId="10984"/>
    <cellStyle name="Normal 2 5 2 2 4 4" xfId="2160"/>
    <cellStyle name="Normal 2 5 2 2 4 4 2" xfId="7643"/>
    <cellStyle name="Normal 2 5 2 2 4 4 2 2" xfId="22387"/>
    <cellStyle name="Normal 2 5 2 2 4 4 3" xfId="16904"/>
    <cellStyle name="Normal 2 5 2 2 4 4 4" xfId="13126"/>
    <cellStyle name="Normal 2 5 2 2 4 5" xfId="3796"/>
    <cellStyle name="Normal 2 5 2 2 4 5 2" xfId="9279"/>
    <cellStyle name="Normal 2 5 2 2 4 5 2 2" xfId="24023"/>
    <cellStyle name="Normal 2 5 2 2 4 5 3" xfId="18540"/>
    <cellStyle name="Normal 2 5 2 2 4 5 4" xfId="14762"/>
    <cellStyle name="Normal 2 5 2 2 4 6" xfId="5938"/>
    <cellStyle name="Normal 2 5 2 2 4 6 2" xfId="20682"/>
    <cellStyle name="Normal 2 5 2 2 4 6 3" xfId="11421"/>
    <cellStyle name="Normal 2 5 2 2 4 7" xfId="4233"/>
    <cellStyle name="Normal 2 5 2 2 4 7 2" xfId="18977"/>
    <cellStyle name="Normal 2 5 2 2 4 8" xfId="15199"/>
    <cellStyle name="Normal 2 5 2 2 4 9" xfId="9716"/>
    <cellStyle name="Normal 2 5 2 2 5" xfId="713"/>
    <cellStyle name="Normal 2 5 2 2 5 2" xfId="1349"/>
    <cellStyle name="Normal 2 5 2 2 5 2 2" xfId="3054"/>
    <cellStyle name="Normal 2 5 2 2 5 2 2 2" xfId="8537"/>
    <cellStyle name="Normal 2 5 2 2 5 2 2 2 2" xfId="23281"/>
    <cellStyle name="Normal 2 5 2 2 5 2 2 3" xfId="17798"/>
    <cellStyle name="Normal 2 5 2 2 5 2 2 4" xfId="14020"/>
    <cellStyle name="Normal 2 5 2 2 5 2 3" xfId="6832"/>
    <cellStyle name="Normal 2 5 2 2 5 2 3 2" xfId="21576"/>
    <cellStyle name="Normal 2 5 2 2 5 2 3 3" xfId="12315"/>
    <cellStyle name="Normal 2 5 2 2 5 2 4" xfId="5127"/>
    <cellStyle name="Normal 2 5 2 2 5 2 4 2" xfId="19871"/>
    <cellStyle name="Normal 2 5 2 2 5 2 5" xfId="16093"/>
    <cellStyle name="Normal 2 5 2 2 5 2 6" xfId="10610"/>
    <cellStyle name="Normal 2 5 2 2 5 3" xfId="1983"/>
    <cellStyle name="Normal 2 5 2 2 5 3 2" xfId="3688"/>
    <cellStyle name="Normal 2 5 2 2 5 3 2 2" xfId="9171"/>
    <cellStyle name="Normal 2 5 2 2 5 3 2 2 2" xfId="23915"/>
    <cellStyle name="Normal 2 5 2 2 5 3 2 3" xfId="18432"/>
    <cellStyle name="Normal 2 5 2 2 5 3 2 4" xfId="14654"/>
    <cellStyle name="Normal 2 5 2 2 5 3 3" xfId="7466"/>
    <cellStyle name="Normal 2 5 2 2 5 3 3 2" xfId="22210"/>
    <cellStyle name="Normal 2 5 2 2 5 3 3 3" xfId="12949"/>
    <cellStyle name="Normal 2 5 2 2 5 3 4" xfId="5761"/>
    <cellStyle name="Normal 2 5 2 2 5 3 4 2" xfId="20505"/>
    <cellStyle name="Normal 2 5 2 2 5 3 5" xfId="16727"/>
    <cellStyle name="Normal 2 5 2 2 5 3 6" xfId="11244"/>
    <cellStyle name="Normal 2 5 2 2 5 4" xfId="2420"/>
    <cellStyle name="Normal 2 5 2 2 5 4 2" xfId="7903"/>
    <cellStyle name="Normal 2 5 2 2 5 4 2 2" xfId="22647"/>
    <cellStyle name="Normal 2 5 2 2 5 4 3" xfId="17164"/>
    <cellStyle name="Normal 2 5 2 2 5 4 4" xfId="13386"/>
    <cellStyle name="Normal 2 5 2 2 5 5" xfId="4056"/>
    <cellStyle name="Normal 2 5 2 2 5 5 2" xfId="9539"/>
    <cellStyle name="Normal 2 5 2 2 5 5 2 2" xfId="24283"/>
    <cellStyle name="Normal 2 5 2 2 5 5 3" xfId="18800"/>
    <cellStyle name="Normal 2 5 2 2 5 5 4" xfId="15022"/>
    <cellStyle name="Normal 2 5 2 2 5 6" xfId="6198"/>
    <cellStyle name="Normal 2 5 2 2 5 6 2" xfId="20942"/>
    <cellStyle name="Normal 2 5 2 2 5 6 3" xfId="11681"/>
    <cellStyle name="Normal 2 5 2 2 5 7" xfId="4493"/>
    <cellStyle name="Normal 2 5 2 2 5 7 2" xfId="19237"/>
    <cellStyle name="Normal 2 5 2 2 5 8" xfId="15459"/>
    <cellStyle name="Normal 2 5 2 2 5 9" xfId="9976"/>
    <cellStyle name="Normal 2 5 2 2 6" xfId="981"/>
    <cellStyle name="Normal 2 5 2 2 6 2" xfId="1615"/>
    <cellStyle name="Normal 2 5 2 2 6 2 2" xfId="3320"/>
    <cellStyle name="Normal 2 5 2 2 6 2 2 2" xfId="8803"/>
    <cellStyle name="Normal 2 5 2 2 6 2 2 2 2" xfId="23547"/>
    <cellStyle name="Normal 2 5 2 2 6 2 2 3" xfId="18064"/>
    <cellStyle name="Normal 2 5 2 2 6 2 2 4" xfId="14286"/>
    <cellStyle name="Normal 2 5 2 2 6 2 3" xfId="7098"/>
    <cellStyle name="Normal 2 5 2 2 6 2 3 2" xfId="21842"/>
    <cellStyle name="Normal 2 5 2 2 6 2 3 3" xfId="12581"/>
    <cellStyle name="Normal 2 5 2 2 6 2 4" xfId="5393"/>
    <cellStyle name="Normal 2 5 2 2 6 2 4 2" xfId="20137"/>
    <cellStyle name="Normal 2 5 2 2 6 2 5" xfId="16359"/>
    <cellStyle name="Normal 2 5 2 2 6 2 6" xfId="10876"/>
    <cellStyle name="Normal 2 5 2 2 6 3" xfId="2686"/>
    <cellStyle name="Normal 2 5 2 2 6 3 2" xfId="8169"/>
    <cellStyle name="Normal 2 5 2 2 6 3 2 2" xfId="22913"/>
    <cellStyle name="Normal 2 5 2 2 6 3 3" xfId="17430"/>
    <cellStyle name="Normal 2 5 2 2 6 3 4" xfId="13652"/>
    <cellStyle name="Normal 2 5 2 2 6 4" xfId="6464"/>
    <cellStyle name="Normal 2 5 2 2 6 4 2" xfId="21208"/>
    <cellStyle name="Normal 2 5 2 2 6 4 3" xfId="11947"/>
    <cellStyle name="Normal 2 5 2 2 6 5" xfId="4759"/>
    <cellStyle name="Normal 2 5 2 2 6 5 2" xfId="19503"/>
    <cellStyle name="Normal 2 5 2 2 6 6" xfId="15725"/>
    <cellStyle name="Normal 2 5 2 2 6 7" xfId="10242"/>
    <cellStyle name="Normal 2 5 2 2 7" xfId="1035"/>
    <cellStyle name="Normal 2 5 2 2 7 2" xfId="2740"/>
    <cellStyle name="Normal 2 5 2 2 7 2 2" xfId="8223"/>
    <cellStyle name="Normal 2 5 2 2 7 2 2 2" xfId="22967"/>
    <cellStyle name="Normal 2 5 2 2 7 2 3" xfId="17484"/>
    <cellStyle name="Normal 2 5 2 2 7 2 4" xfId="13706"/>
    <cellStyle name="Normal 2 5 2 2 7 3" xfId="6518"/>
    <cellStyle name="Normal 2 5 2 2 7 3 2" xfId="21262"/>
    <cellStyle name="Normal 2 5 2 2 7 3 3" xfId="12001"/>
    <cellStyle name="Normal 2 5 2 2 7 4" xfId="4813"/>
    <cellStyle name="Normal 2 5 2 2 7 4 2" xfId="19557"/>
    <cellStyle name="Normal 2 5 2 2 7 5" xfId="15779"/>
    <cellStyle name="Normal 2 5 2 2 7 6" xfId="10296"/>
    <cellStyle name="Normal 2 5 2 2 8" xfId="394"/>
    <cellStyle name="Normal 2 5 2 2 8 2" xfId="2106"/>
    <cellStyle name="Normal 2 5 2 2 8 2 2" xfId="7589"/>
    <cellStyle name="Normal 2 5 2 2 8 2 2 2" xfId="22333"/>
    <cellStyle name="Normal 2 5 2 2 8 2 3" xfId="16850"/>
    <cellStyle name="Normal 2 5 2 2 8 2 4" xfId="13072"/>
    <cellStyle name="Normal 2 5 2 2 8 3" xfId="5884"/>
    <cellStyle name="Normal 2 5 2 2 8 3 2" xfId="20628"/>
    <cellStyle name="Normal 2 5 2 2 8 3 3" xfId="11367"/>
    <cellStyle name="Normal 2 5 2 2 8 4" xfId="4179"/>
    <cellStyle name="Normal 2 5 2 2 8 4 2" xfId="18923"/>
    <cellStyle name="Normal 2 5 2 2 8 5" xfId="15145"/>
    <cellStyle name="Normal 2 5 2 2 8 6" xfId="9662"/>
    <cellStyle name="Normal 2 5 2 2 9" xfId="1669"/>
    <cellStyle name="Normal 2 5 2 2 9 2" xfId="3374"/>
    <cellStyle name="Normal 2 5 2 2 9 2 2" xfId="8857"/>
    <cellStyle name="Normal 2 5 2 2 9 2 2 2" xfId="23601"/>
    <cellStyle name="Normal 2 5 2 2 9 2 3" xfId="18118"/>
    <cellStyle name="Normal 2 5 2 2 9 2 4" xfId="14340"/>
    <cellStyle name="Normal 2 5 2 2 9 3" xfId="7152"/>
    <cellStyle name="Normal 2 5 2 2 9 3 2" xfId="21896"/>
    <cellStyle name="Normal 2 5 2 2 9 3 3" xfId="12635"/>
    <cellStyle name="Normal 2 5 2 2 9 4" xfId="5447"/>
    <cellStyle name="Normal 2 5 2 2 9 4 2" xfId="20191"/>
    <cellStyle name="Normal 2 5 2 2 9 5" xfId="16413"/>
    <cellStyle name="Normal 2 5 2 2 9 6" xfId="10930"/>
    <cellStyle name="Normal 2 5 2 3" xfId="241"/>
    <cellStyle name="Normal 2 5 2 3 10" xfId="15279"/>
    <cellStyle name="Normal 2 5 2 3 11" xfId="9796"/>
    <cellStyle name="Normal 2 5 2 3 12" xfId="532"/>
    <cellStyle name="Normal 2 5 2 3 2" xfId="663"/>
    <cellStyle name="Normal 2 5 2 3 2 10" xfId="9926"/>
    <cellStyle name="Normal 2 5 2 3 2 2" xfId="923"/>
    <cellStyle name="Normal 2 5 2 3 2 2 2" xfId="1559"/>
    <cellStyle name="Normal 2 5 2 3 2 2 2 2" xfId="3264"/>
    <cellStyle name="Normal 2 5 2 3 2 2 2 2 2" xfId="8747"/>
    <cellStyle name="Normal 2 5 2 3 2 2 2 2 2 2" xfId="23491"/>
    <cellStyle name="Normal 2 5 2 3 2 2 2 2 3" xfId="18008"/>
    <cellStyle name="Normal 2 5 2 3 2 2 2 2 4" xfId="14230"/>
    <cellStyle name="Normal 2 5 2 3 2 2 2 3" xfId="7042"/>
    <cellStyle name="Normal 2 5 2 3 2 2 2 3 2" xfId="21786"/>
    <cellStyle name="Normal 2 5 2 3 2 2 2 3 3" xfId="12525"/>
    <cellStyle name="Normal 2 5 2 3 2 2 2 4" xfId="5337"/>
    <cellStyle name="Normal 2 5 2 3 2 2 2 4 2" xfId="20081"/>
    <cellStyle name="Normal 2 5 2 3 2 2 2 5" xfId="16303"/>
    <cellStyle name="Normal 2 5 2 3 2 2 2 6" xfId="10820"/>
    <cellStyle name="Normal 2 5 2 3 2 2 3" xfId="2630"/>
    <cellStyle name="Normal 2 5 2 3 2 2 3 2" xfId="8113"/>
    <cellStyle name="Normal 2 5 2 3 2 2 3 2 2" xfId="22857"/>
    <cellStyle name="Normal 2 5 2 3 2 2 3 3" xfId="17374"/>
    <cellStyle name="Normal 2 5 2 3 2 2 3 4" xfId="13596"/>
    <cellStyle name="Normal 2 5 2 3 2 2 4" xfId="6408"/>
    <cellStyle name="Normal 2 5 2 3 2 2 4 2" xfId="21152"/>
    <cellStyle name="Normal 2 5 2 3 2 2 4 3" xfId="11891"/>
    <cellStyle name="Normal 2 5 2 3 2 2 5" xfId="4703"/>
    <cellStyle name="Normal 2 5 2 3 2 2 5 2" xfId="19447"/>
    <cellStyle name="Normal 2 5 2 3 2 2 6" xfId="15669"/>
    <cellStyle name="Normal 2 5 2 3 2 2 7" xfId="10186"/>
    <cellStyle name="Normal 2 5 2 3 2 3" xfId="1299"/>
    <cellStyle name="Normal 2 5 2 3 2 3 2" xfId="3004"/>
    <cellStyle name="Normal 2 5 2 3 2 3 2 2" xfId="8487"/>
    <cellStyle name="Normal 2 5 2 3 2 3 2 2 2" xfId="23231"/>
    <cellStyle name="Normal 2 5 2 3 2 3 2 3" xfId="17748"/>
    <cellStyle name="Normal 2 5 2 3 2 3 2 4" xfId="13970"/>
    <cellStyle name="Normal 2 5 2 3 2 3 3" xfId="6782"/>
    <cellStyle name="Normal 2 5 2 3 2 3 3 2" xfId="21526"/>
    <cellStyle name="Normal 2 5 2 3 2 3 3 3" xfId="12265"/>
    <cellStyle name="Normal 2 5 2 3 2 3 4" xfId="5077"/>
    <cellStyle name="Normal 2 5 2 3 2 3 4 2" xfId="19821"/>
    <cellStyle name="Normal 2 5 2 3 2 3 5" xfId="16043"/>
    <cellStyle name="Normal 2 5 2 3 2 3 6" xfId="10560"/>
    <cellStyle name="Normal 2 5 2 3 2 4" xfId="1933"/>
    <cellStyle name="Normal 2 5 2 3 2 4 2" xfId="3638"/>
    <cellStyle name="Normal 2 5 2 3 2 4 2 2" xfId="9121"/>
    <cellStyle name="Normal 2 5 2 3 2 4 2 2 2" xfId="23865"/>
    <cellStyle name="Normal 2 5 2 3 2 4 2 3" xfId="18382"/>
    <cellStyle name="Normal 2 5 2 3 2 4 2 4" xfId="14604"/>
    <cellStyle name="Normal 2 5 2 3 2 4 3" xfId="7416"/>
    <cellStyle name="Normal 2 5 2 3 2 4 3 2" xfId="22160"/>
    <cellStyle name="Normal 2 5 2 3 2 4 3 3" xfId="12899"/>
    <cellStyle name="Normal 2 5 2 3 2 4 4" xfId="5711"/>
    <cellStyle name="Normal 2 5 2 3 2 4 4 2" xfId="20455"/>
    <cellStyle name="Normal 2 5 2 3 2 4 5" xfId="16677"/>
    <cellStyle name="Normal 2 5 2 3 2 4 6" xfId="11194"/>
    <cellStyle name="Normal 2 5 2 3 2 5" xfId="2370"/>
    <cellStyle name="Normal 2 5 2 3 2 5 2" xfId="7853"/>
    <cellStyle name="Normal 2 5 2 3 2 5 2 2" xfId="22597"/>
    <cellStyle name="Normal 2 5 2 3 2 5 3" xfId="17114"/>
    <cellStyle name="Normal 2 5 2 3 2 5 4" xfId="13336"/>
    <cellStyle name="Normal 2 5 2 3 2 6" xfId="4006"/>
    <cellStyle name="Normal 2 5 2 3 2 6 2" xfId="9489"/>
    <cellStyle name="Normal 2 5 2 3 2 6 2 2" xfId="24233"/>
    <cellStyle name="Normal 2 5 2 3 2 6 3" xfId="18750"/>
    <cellStyle name="Normal 2 5 2 3 2 6 4" xfId="14972"/>
    <cellStyle name="Normal 2 5 2 3 2 7" xfId="6148"/>
    <cellStyle name="Normal 2 5 2 3 2 7 2" xfId="20892"/>
    <cellStyle name="Normal 2 5 2 3 2 7 3" xfId="11631"/>
    <cellStyle name="Normal 2 5 2 3 2 8" xfId="4443"/>
    <cellStyle name="Normal 2 5 2 3 2 8 2" xfId="19187"/>
    <cellStyle name="Normal 2 5 2 3 2 9" xfId="15409"/>
    <cellStyle name="Normal 2 5 2 3 3" xfId="793"/>
    <cellStyle name="Normal 2 5 2 3 3 2" xfId="1429"/>
    <cellStyle name="Normal 2 5 2 3 3 2 2" xfId="3134"/>
    <cellStyle name="Normal 2 5 2 3 3 2 2 2" xfId="8617"/>
    <cellStyle name="Normal 2 5 2 3 3 2 2 2 2" xfId="23361"/>
    <cellStyle name="Normal 2 5 2 3 3 2 2 3" xfId="17878"/>
    <cellStyle name="Normal 2 5 2 3 3 2 2 4" xfId="14100"/>
    <cellStyle name="Normal 2 5 2 3 3 2 3" xfId="6912"/>
    <cellStyle name="Normal 2 5 2 3 3 2 3 2" xfId="21656"/>
    <cellStyle name="Normal 2 5 2 3 3 2 3 3" xfId="12395"/>
    <cellStyle name="Normal 2 5 2 3 3 2 4" xfId="5207"/>
    <cellStyle name="Normal 2 5 2 3 3 2 4 2" xfId="19951"/>
    <cellStyle name="Normal 2 5 2 3 3 2 5" xfId="16173"/>
    <cellStyle name="Normal 2 5 2 3 3 2 6" xfId="10690"/>
    <cellStyle name="Normal 2 5 2 3 3 3" xfId="2500"/>
    <cellStyle name="Normal 2 5 2 3 3 3 2" xfId="7983"/>
    <cellStyle name="Normal 2 5 2 3 3 3 2 2" xfId="22727"/>
    <cellStyle name="Normal 2 5 2 3 3 3 3" xfId="17244"/>
    <cellStyle name="Normal 2 5 2 3 3 3 4" xfId="13466"/>
    <cellStyle name="Normal 2 5 2 3 3 4" xfId="6278"/>
    <cellStyle name="Normal 2 5 2 3 3 4 2" xfId="21022"/>
    <cellStyle name="Normal 2 5 2 3 3 4 3" xfId="11761"/>
    <cellStyle name="Normal 2 5 2 3 3 5" xfId="4573"/>
    <cellStyle name="Normal 2 5 2 3 3 5 2" xfId="19317"/>
    <cellStyle name="Normal 2 5 2 3 3 6" xfId="15539"/>
    <cellStyle name="Normal 2 5 2 3 3 7" xfId="10056"/>
    <cellStyle name="Normal 2 5 2 3 4" xfId="1169"/>
    <cellStyle name="Normal 2 5 2 3 4 2" xfId="2874"/>
    <cellStyle name="Normal 2 5 2 3 4 2 2" xfId="8357"/>
    <cellStyle name="Normal 2 5 2 3 4 2 2 2" xfId="23101"/>
    <cellStyle name="Normal 2 5 2 3 4 2 3" xfId="17618"/>
    <cellStyle name="Normal 2 5 2 3 4 2 4" xfId="13840"/>
    <cellStyle name="Normal 2 5 2 3 4 3" xfId="6652"/>
    <cellStyle name="Normal 2 5 2 3 4 3 2" xfId="21396"/>
    <cellStyle name="Normal 2 5 2 3 4 3 3" xfId="12135"/>
    <cellStyle name="Normal 2 5 2 3 4 4" xfId="4947"/>
    <cellStyle name="Normal 2 5 2 3 4 4 2" xfId="19691"/>
    <cellStyle name="Normal 2 5 2 3 4 5" xfId="15913"/>
    <cellStyle name="Normal 2 5 2 3 4 6" xfId="10430"/>
    <cellStyle name="Normal 2 5 2 3 5" xfId="1803"/>
    <cellStyle name="Normal 2 5 2 3 5 2" xfId="3508"/>
    <cellStyle name="Normal 2 5 2 3 5 2 2" xfId="8991"/>
    <cellStyle name="Normal 2 5 2 3 5 2 2 2" xfId="23735"/>
    <cellStyle name="Normal 2 5 2 3 5 2 3" xfId="18252"/>
    <cellStyle name="Normal 2 5 2 3 5 2 4" xfId="14474"/>
    <cellStyle name="Normal 2 5 2 3 5 3" xfId="7286"/>
    <cellStyle name="Normal 2 5 2 3 5 3 2" xfId="22030"/>
    <cellStyle name="Normal 2 5 2 3 5 3 3" xfId="12769"/>
    <cellStyle name="Normal 2 5 2 3 5 4" xfId="5581"/>
    <cellStyle name="Normal 2 5 2 3 5 4 2" xfId="20325"/>
    <cellStyle name="Normal 2 5 2 3 5 5" xfId="16547"/>
    <cellStyle name="Normal 2 5 2 3 5 6" xfId="11064"/>
    <cellStyle name="Normal 2 5 2 3 6" xfId="2240"/>
    <cellStyle name="Normal 2 5 2 3 6 2" xfId="7723"/>
    <cellStyle name="Normal 2 5 2 3 6 2 2" xfId="22467"/>
    <cellStyle name="Normal 2 5 2 3 6 3" xfId="16984"/>
    <cellStyle name="Normal 2 5 2 3 6 4" xfId="13206"/>
    <cellStyle name="Normal 2 5 2 3 7" xfId="3876"/>
    <cellStyle name="Normal 2 5 2 3 7 2" xfId="9359"/>
    <cellStyle name="Normal 2 5 2 3 7 2 2" xfId="24103"/>
    <cellStyle name="Normal 2 5 2 3 7 3" xfId="18620"/>
    <cellStyle name="Normal 2 5 2 3 7 4" xfId="14842"/>
    <cellStyle name="Normal 2 5 2 3 8" xfId="6018"/>
    <cellStyle name="Normal 2 5 2 3 8 2" xfId="20762"/>
    <cellStyle name="Normal 2 5 2 3 8 3" xfId="11501"/>
    <cellStyle name="Normal 2 5 2 3 9" xfId="4313"/>
    <cellStyle name="Normal 2 5 2 3 9 2" xfId="19057"/>
    <cellStyle name="Normal 2 5 2 4" xfId="242"/>
    <cellStyle name="Normal 2 5 2 4 10" xfId="15227"/>
    <cellStyle name="Normal 2 5 2 4 11" xfId="9744"/>
    <cellStyle name="Normal 2 5 2 4 12" xfId="476"/>
    <cellStyle name="Normal 2 5 2 4 2" xfId="611"/>
    <cellStyle name="Normal 2 5 2 4 2 10" xfId="9874"/>
    <cellStyle name="Normal 2 5 2 4 2 2" xfId="871"/>
    <cellStyle name="Normal 2 5 2 4 2 2 2" xfId="1507"/>
    <cellStyle name="Normal 2 5 2 4 2 2 2 2" xfId="3212"/>
    <cellStyle name="Normal 2 5 2 4 2 2 2 2 2" xfId="8695"/>
    <cellStyle name="Normal 2 5 2 4 2 2 2 2 2 2" xfId="23439"/>
    <cellStyle name="Normal 2 5 2 4 2 2 2 2 3" xfId="17956"/>
    <cellStyle name="Normal 2 5 2 4 2 2 2 2 4" xfId="14178"/>
    <cellStyle name="Normal 2 5 2 4 2 2 2 3" xfId="6990"/>
    <cellStyle name="Normal 2 5 2 4 2 2 2 3 2" xfId="21734"/>
    <cellStyle name="Normal 2 5 2 4 2 2 2 3 3" xfId="12473"/>
    <cellStyle name="Normal 2 5 2 4 2 2 2 4" xfId="5285"/>
    <cellStyle name="Normal 2 5 2 4 2 2 2 4 2" xfId="20029"/>
    <cellStyle name="Normal 2 5 2 4 2 2 2 5" xfId="16251"/>
    <cellStyle name="Normal 2 5 2 4 2 2 2 6" xfId="10768"/>
    <cellStyle name="Normal 2 5 2 4 2 2 3" xfId="2578"/>
    <cellStyle name="Normal 2 5 2 4 2 2 3 2" xfId="8061"/>
    <cellStyle name="Normal 2 5 2 4 2 2 3 2 2" xfId="22805"/>
    <cellStyle name="Normal 2 5 2 4 2 2 3 3" xfId="17322"/>
    <cellStyle name="Normal 2 5 2 4 2 2 3 4" xfId="13544"/>
    <cellStyle name="Normal 2 5 2 4 2 2 4" xfId="6356"/>
    <cellStyle name="Normal 2 5 2 4 2 2 4 2" xfId="21100"/>
    <cellStyle name="Normal 2 5 2 4 2 2 4 3" xfId="11839"/>
    <cellStyle name="Normal 2 5 2 4 2 2 5" xfId="4651"/>
    <cellStyle name="Normal 2 5 2 4 2 2 5 2" xfId="19395"/>
    <cellStyle name="Normal 2 5 2 4 2 2 6" xfId="15617"/>
    <cellStyle name="Normal 2 5 2 4 2 2 7" xfId="10134"/>
    <cellStyle name="Normal 2 5 2 4 2 3" xfId="1247"/>
    <cellStyle name="Normal 2 5 2 4 2 3 2" xfId="2952"/>
    <cellStyle name="Normal 2 5 2 4 2 3 2 2" xfId="8435"/>
    <cellStyle name="Normal 2 5 2 4 2 3 2 2 2" xfId="23179"/>
    <cellStyle name="Normal 2 5 2 4 2 3 2 3" xfId="17696"/>
    <cellStyle name="Normal 2 5 2 4 2 3 2 4" xfId="13918"/>
    <cellStyle name="Normal 2 5 2 4 2 3 3" xfId="6730"/>
    <cellStyle name="Normal 2 5 2 4 2 3 3 2" xfId="21474"/>
    <cellStyle name="Normal 2 5 2 4 2 3 3 3" xfId="12213"/>
    <cellStyle name="Normal 2 5 2 4 2 3 4" xfId="5025"/>
    <cellStyle name="Normal 2 5 2 4 2 3 4 2" xfId="19769"/>
    <cellStyle name="Normal 2 5 2 4 2 3 5" xfId="15991"/>
    <cellStyle name="Normal 2 5 2 4 2 3 6" xfId="10508"/>
    <cellStyle name="Normal 2 5 2 4 2 4" xfId="1881"/>
    <cellStyle name="Normal 2 5 2 4 2 4 2" xfId="3586"/>
    <cellStyle name="Normal 2 5 2 4 2 4 2 2" xfId="9069"/>
    <cellStyle name="Normal 2 5 2 4 2 4 2 2 2" xfId="23813"/>
    <cellStyle name="Normal 2 5 2 4 2 4 2 3" xfId="18330"/>
    <cellStyle name="Normal 2 5 2 4 2 4 2 4" xfId="14552"/>
    <cellStyle name="Normal 2 5 2 4 2 4 3" xfId="7364"/>
    <cellStyle name="Normal 2 5 2 4 2 4 3 2" xfId="22108"/>
    <cellStyle name="Normal 2 5 2 4 2 4 3 3" xfId="12847"/>
    <cellStyle name="Normal 2 5 2 4 2 4 4" xfId="5659"/>
    <cellStyle name="Normal 2 5 2 4 2 4 4 2" xfId="20403"/>
    <cellStyle name="Normal 2 5 2 4 2 4 5" xfId="16625"/>
    <cellStyle name="Normal 2 5 2 4 2 4 6" xfId="11142"/>
    <cellStyle name="Normal 2 5 2 4 2 5" xfId="2318"/>
    <cellStyle name="Normal 2 5 2 4 2 5 2" xfId="7801"/>
    <cellStyle name="Normal 2 5 2 4 2 5 2 2" xfId="22545"/>
    <cellStyle name="Normal 2 5 2 4 2 5 3" xfId="17062"/>
    <cellStyle name="Normal 2 5 2 4 2 5 4" xfId="13284"/>
    <cellStyle name="Normal 2 5 2 4 2 6" xfId="3954"/>
    <cellStyle name="Normal 2 5 2 4 2 6 2" xfId="9437"/>
    <cellStyle name="Normal 2 5 2 4 2 6 2 2" xfId="24181"/>
    <cellStyle name="Normal 2 5 2 4 2 6 3" xfId="18698"/>
    <cellStyle name="Normal 2 5 2 4 2 6 4" xfId="14920"/>
    <cellStyle name="Normal 2 5 2 4 2 7" xfId="6096"/>
    <cellStyle name="Normal 2 5 2 4 2 7 2" xfId="20840"/>
    <cellStyle name="Normal 2 5 2 4 2 7 3" xfId="11579"/>
    <cellStyle name="Normal 2 5 2 4 2 8" xfId="4391"/>
    <cellStyle name="Normal 2 5 2 4 2 8 2" xfId="19135"/>
    <cellStyle name="Normal 2 5 2 4 2 9" xfId="15357"/>
    <cellStyle name="Normal 2 5 2 4 3" xfId="741"/>
    <cellStyle name="Normal 2 5 2 4 3 2" xfId="1377"/>
    <cellStyle name="Normal 2 5 2 4 3 2 2" xfId="3082"/>
    <cellStyle name="Normal 2 5 2 4 3 2 2 2" xfId="8565"/>
    <cellStyle name="Normal 2 5 2 4 3 2 2 2 2" xfId="23309"/>
    <cellStyle name="Normal 2 5 2 4 3 2 2 3" xfId="17826"/>
    <cellStyle name="Normal 2 5 2 4 3 2 2 4" xfId="14048"/>
    <cellStyle name="Normal 2 5 2 4 3 2 3" xfId="6860"/>
    <cellStyle name="Normal 2 5 2 4 3 2 3 2" xfId="21604"/>
    <cellStyle name="Normal 2 5 2 4 3 2 3 3" xfId="12343"/>
    <cellStyle name="Normal 2 5 2 4 3 2 4" xfId="5155"/>
    <cellStyle name="Normal 2 5 2 4 3 2 4 2" xfId="19899"/>
    <cellStyle name="Normal 2 5 2 4 3 2 5" xfId="16121"/>
    <cellStyle name="Normal 2 5 2 4 3 2 6" xfId="10638"/>
    <cellStyle name="Normal 2 5 2 4 3 3" xfId="2448"/>
    <cellStyle name="Normal 2 5 2 4 3 3 2" xfId="7931"/>
    <cellStyle name="Normal 2 5 2 4 3 3 2 2" xfId="22675"/>
    <cellStyle name="Normal 2 5 2 4 3 3 3" xfId="17192"/>
    <cellStyle name="Normal 2 5 2 4 3 3 4" xfId="13414"/>
    <cellStyle name="Normal 2 5 2 4 3 4" xfId="6226"/>
    <cellStyle name="Normal 2 5 2 4 3 4 2" xfId="20970"/>
    <cellStyle name="Normal 2 5 2 4 3 4 3" xfId="11709"/>
    <cellStyle name="Normal 2 5 2 4 3 5" xfId="4521"/>
    <cellStyle name="Normal 2 5 2 4 3 5 2" xfId="19265"/>
    <cellStyle name="Normal 2 5 2 4 3 6" xfId="15487"/>
    <cellStyle name="Normal 2 5 2 4 3 7" xfId="10004"/>
    <cellStyle name="Normal 2 5 2 4 4" xfId="1117"/>
    <cellStyle name="Normal 2 5 2 4 4 2" xfId="2822"/>
    <cellStyle name="Normal 2 5 2 4 4 2 2" xfId="8305"/>
    <cellStyle name="Normal 2 5 2 4 4 2 2 2" xfId="23049"/>
    <cellStyle name="Normal 2 5 2 4 4 2 3" xfId="17566"/>
    <cellStyle name="Normal 2 5 2 4 4 2 4" xfId="13788"/>
    <cellStyle name="Normal 2 5 2 4 4 3" xfId="6600"/>
    <cellStyle name="Normal 2 5 2 4 4 3 2" xfId="21344"/>
    <cellStyle name="Normal 2 5 2 4 4 3 3" xfId="12083"/>
    <cellStyle name="Normal 2 5 2 4 4 4" xfId="4895"/>
    <cellStyle name="Normal 2 5 2 4 4 4 2" xfId="19639"/>
    <cellStyle name="Normal 2 5 2 4 4 5" xfId="15861"/>
    <cellStyle name="Normal 2 5 2 4 4 6" xfId="10378"/>
    <cellStyle name="Normal 2 5 2 4 5" xfId="1751"/>
    <cellStyle name="Normal 2 5 2 4 5 2" xfId="3456"/>
    <cellStyle name="Normal 2 5 2 4 5 2 2" xfId="8939"/>
    <cellStyle name="Normal 2 5 2 4 5 2 2 2" xfId="23683"/>
    <cellStyle name="Normal 2 5 2 4 5 2 3" xfId="18200"/>
    <cellStyle name="Normal 2 5 2 4 5 2 4" xfId="14422"/>
    <cellStyle name="Normal 2 5 2 4 5 3" xfId="7234"/>
    <cellStyle name="Normal 2 5 2 4 5 3 2" xfId="21978"/>
    <cellStyle name="Normal 2 5 2 4 5 3 3" xfId="12717"/>
    <cellStyle name="Normal 2 5 2 4 5 4" xfId="5529"/>
    <cellStyle name="Normal 2 5 2 4 5 4 2" xfId="20273"/>
    <cellStyle name="Normal 2 5 2 4 5 5" xfId="16495"/>
    <cellStyle name="Normal 2 5 2 4 5 6" xfId="11012"/>
    <cellStyle name="Normal 2 5 2 4 6" xfId="2188"/>
    <cellStyle name="Normal 2 5 2 4 6 2" xfId="7671"/>
    <cellStyle name="Normal 2 5 2 4 6 2 2" xfId="22415"/>
    <cellStyle name="Normal 2 5 2 4 6 3" xfId="16932"/>
    <cellStyle name="Normal 2 5 2 4 6 4" xfId="13154"/>
    <cellStyle name="Normal 2 5 2 4 7" xfId="3824"/>
    <cellStyle name="Normal 2 5 2 4 7 2" xfId="9307"/>
    <cellStyle name="Normal 2 5 2 4 7 2 2" xfId="24051"/>
    <cellStyle name="Normal 2 5 2 4 7 3" xfId="18568"/>
    <cellStyle name="Normal 2 5 2 4 7 4" xfId="14790"/>
    <cellStyle name="Normal 2 5 2 4 8" xfId="5966"/>
    <cellStyle name="Normal 2 5 2 4 8 2" xfId="20710"/>
    <cellStyle name="Normal 2 5 2 4 8 3" xfId="11449"/>
    <cellStyle name="Normal 2 5 2 4 9" xfId="4261"/>
    <cellStyle name="Normal 2 5 2 4 9 2" xfId="19005"/>
    <cellStyle name="Normal 2 5 2 5" xfId="130"/>
    <cellStyle name="Normal 2 5 2 5 10" xfId="9820"/>
    <cellStyle name="Normal 2 5 2 5 11" xfId="557"/>
    <cellStyle name="Normal 2 5 2 5 2" xfId="817"/>
    <cellStyle name="Normal 2 5 2 5 2 2" xfId="1453"/>
    <cellStyle name="Normal 2 5 2 5 2 2 2" xfId="3158"/>
    <cellStyle name="Normal 2 5 2 5 2 2 2 2" xfId="8641"/>
    <cellStyle name="Normal 2 5 2 5 2 2 2 2 2" xfId="23385"/>
    <cellStyle name="Normal 2 5 2 5 2 2 2 3" xfId="17902"/>
    <cellStyle name="Normal 2 5 2 5 2 2 2 4" xfId="14124"/>
    <cellStyle name="Normal 2 5 2 5 2 2 3" xfId="6936"/>
    <cellStyle name="Normal 2 5 2 5 2 2 3 2" xfId="21680"/>
    <cellStyle name="Normal 2 5 2 5 2 2 3 3" xfId="12419"/>
    <cellStyle name="Normal 2 5 2 5 2 2 4" xfId="5231"/>
    <cellStyle name="Normal 2 5 2 5 2 2 4 2" xfId="19975"/>
    <cellStyle name="Normal 2 5 2 5 2 2 5" xfId="16197"/>
    <cellStyle name="Normal 2 5 2 5 2 2 6" xfId="10714"/>
    <cellStyle name="Normal 2 5 2 5 2 3" xfId="2524"/>
    <cellStyle name="Normal 2 5 2 5 2 3 2" xfId="8007"/>
    <cellStyle name="Normal 2 5 2 5 2 3 2 2" xfId="22751"/>
    <cellStyle name="Normal 2 5 2 5 2 3 3" xfId="17268"/>
    <cellStyle name="Normal 2 5 2 5 2 3 4" xfId="13490"/>
    <cellStyle name="Normal 2 5 2 5 2 4" xfId="6302"/>
    <cellStyle name="Normal 2 5 2 5 2 4 2" xfId="21046"/>
    <cellStyle name="Normal 2 5 2 5 2 4 3" xfId="11785"/>
    <cellStyle name="Normal 2 5 2 5 2 5" xfId="4597"/>
    <cellStyle name="Normal 2 5 2 5 2 5 2" xfId="19341"/>
    <cellStyle name="Normal 2 5 2 5 2 6" xfId="15563"/>
    <cellStyle name="Normal 2 5 2 5 2 7" xfId="10080"/>
    <cellStyle name="Normal 2 5 2 5 3" xfId="1193"/>
    <cellStyle name="Normal 2 5 2 5 3 2" xfId="2898"/>
    <cellStyle name="Normal 2 5 2 5 3 2 2" xfId="8381"/>
    <cellStyle name="Normal 2 5 2 5 3 2 2 2" xfId="23125"/>
    <cellStyle name="Normal 2 5 2 5 3 2 3" xfId="17642"/>
    <cellStyle name="Normal 2 5 2 5 3 2 4" xfId="13864"/>
    <cellStyle name="Normal 2 5 2 5 3 3" xfId="6676"/>
    <cellStyle name="Normal 2 5 2 5 3 3 2" xfId="21420"/>
    <cellStyle name="Normal 2 5 2 5 3 3 3" xfId="12159"/>
    <cellStyle name="Normal 2 5 2 5 3 4" xfId="4971"/>
    <cellStyle name="Normal 2 5 2 5 3 4 2" xfId="19715"/>
    <cellStyle name="Normal 2 5 2 5 3 5" xfId="15937"/>
    <cellStyle name="Normal 2 5 2 5 3 6" xfId="10454"/>
    <cellStyle name="Normal 2 5 2 5 4" xfId="1827"/>
    <cellStyle name="Normal 2 5 2 5 4 2" xfId="3532"/>
    <cellStyle name="Normal 2 5 2 5 4 2 2" xfId="9015"/>
    <cellStyle name="Normal 2 5 2 5 4 2 2 2" xfId="23759"/>
    <cellStyle name="Normal 2 5 2 5 4 2 3" xfId="18276"/>
    <cellStyle name="Normal 2 5 2 5 4 2 4" xfId="14498"/>
    <cellStyle name="Normal 2 5 2 5 4 3" xfId="7310"/>
    <cellStyle name="Normal 2 5 2 5 4 3 2" xfId="22054"/>
    <cellStyle name="Normal 2 5 2 5 4 3 3" xfId="12793"/>
    <cellStyle name="Normal 2 5 2 5 4 4" xfId="5605"/>
    <cellStyle name="Normal 2 5 2 5 4 4 2" xfId="20349"/>
    <cellStyle name="Normal 2 5 2 5 4 5" xfId="16571"/>
    <cellStyle name="Normal 2 5 2 5 4 6" xfId="11088"/>
    <cellStyle name="Normal 2 5 2 5 5" xfId="2264"/>
    <cellStyle name="Normal 2 5 2 5 5 2" xfId="7747"/>
    <cellStyle name="Normal 2 5 2 5 5 2 2" xfId="22491"/>
    <cellStyle name="Normal 2 5 2 5 5 3" xfId="17008"/>
    <cellStyle name="Normal 2 5 2 5 5 4" xfId="13230"/>
    <cellStyle name="Normal 2 5 2 5 6" xfId="3900"/>
    <cellStyle name="Normal 2 5 2 5 6 2" xfId="9383"/>
    <cellStyle name="Normal 2 5 2 5 6 2 2" xfId="24127"/>
    <cellStyle name="Normal 2 5 2 5 6 3" xfId="18644"/>
    <cellStyle name="Normal 2 5 2 5 6 4" xfId="14866"/>
    <cellStyle name="Normal 2 5 2 5 7" xfId="6042"/>
    <cellStyle name="Normal 2 5 2 5 7 2" xfId="20786"/>
    <cellStyle name="Normal 2 5 2 5 7 3" xfId="11525"/>
    <cellStyle name="Normal 2 5 2 5 8" xfId="4337"/>
    <cellStyle name="Normal 2 5 2 5 8 2" xfId="19081"/>
    <cellStyle name="Normal 2 5 2 5 9" xfId="15303"/>
    <cellStyle name="Normal 2 5 2 6" xfId="422"/>
    <cellStyle name="Normal 2 5 2 6 2" xfId="1063"/>
    <cellStyle name="Normal 2 5 2 6 2 2" xfId="2768"/>
    <cellStyle name="Normal 2 5 2 6 2 2 2" xfId="8251"/>
    <cellStyle name="Normal 2 5 2 6 2 2 2 2" xfId="22995"/>
    <cellStyle name="Normal 2 5 2 6 2 2 3" xfId="17512"/>
    <cellStyle name="Normal 2 5 2 6 2 2 4" xfId="13734"/>
    <cellStyle name="Normal 2 5 2 6 2 3" xfId="6546"/>
    <cellStyle name="Normal 2 5 2 6 2 3 2" xfId="21290"/>
    <cellStyle name="Normal 2 5 2 6 2 3 3" xfId="12029"/>
    <cellStyle name="Normal 2 5 2 6 2 4" xfId="4841"/>
    <cellStyle name="Normal 2 5 2 6 2 4 2" xfId="19585"/>
    <cellStyle name="Normal 2 5 2 6 2 5" xfId="15807"/>
    <cellStyle name="Normal 2 5 2 6 2 6" xfId="10324"/>
    <cellStyle name="Normal 2 5 2 6 3" xfId="1697"/>
    <cellStyle name="Normal 2 5 2 6 3 2" xfId="3402"/>
    <cellStyle name="Normal 2 5 2 6 3 2 2" xfId="8885"/>
    <cellStyle name="Normal 2 5 2 6 3 2 2 2" xfId="23629"/>
    <cellStyle name="Normal 2 5 2 6 3 2 3" xfId="18146"/>
    <cellStyle name="Normal 2 5 2 6 3 2 4" xfId="14368"/>
    <cellStyle name="Normal 2 5 2 6 3 3" xfId="7180"/>
    <cellStyle name="Normal 2 5 2 6 3 3 2" xfId="21924"/>
    <cellStyle name="Normal 2 5 2 6 3 3 3" xfId="12663"/>
    <cellStyle name="Normal 2 5 2 6 3 4" xfId="5475"/>
    <cellStyle name="Normal 2 5 2 6 3 4 2" xfId="20219"/>
    <cellStyle name="Normal 2 5 2 6 3 5" xfId="16441"/>
    <cellStyle name="Normal 2 5 2 6 3 6" xfId="10958"/>
    <cellStyle name="Normal 2 5 2 6 4" xfId="2134"/>
    <cellStyle name="Normal 2 5 2 6 4 2" xfId="7617"/>
    <cellStyle name="Normal 2 5 2 6 4 2 2" xfId="22361"/>
    <cellStyle name="Normal 2 5 2 6 4 3" xfId="16878"/>
    <cellStyle name="Normal 2 5 2 6 4 4" xfId="13100"/>
    <cellStyle name="Normal 2 5 2 6 5" xfId="3770"/>
    <cellStyle name="Normal 2 5 2 6 5 2" xfId="9253"/>
    <cellStyle name="Normal 2 5 2 6 5 2 2" xfId="23997"/>
    <cellStyle name="Normal 2 5 2 6 5 3" xfId="18514"/>
    <cellStyle name="Normal 2 5 2 6 5 4" xfId="14736"/>
    <cellStyle name="Normal 2 5 2 6 6" xfId="5912"/>
    <cellStyle name="Normal 2 5 2 6 6 2" xfId="20656"/>
    <cellStyle name="Normal 2 5 2 6 6 3" xfId="11395"/>
    <cellStyle name="Normal 2 5 2 6 7" xfId="4207"/>
    <cellStyle name="Normal 2 5 2 6 7 2" xfId="18951"/>
    <cellStyle name="Normal 2 5 2 6 8" xfId="15173"/>
    <cellStyle name="Normal 2 5 2 6 9" xfId="9690"/>
    <cellStyle name="Normal 2 5 2 7" xfId="687"/>
    <cellStyle name="Normal 2 5 2 7 2" xfId="1323"/>
    <cellStyle name="Normal 2 5 2 7 2 2" xfId="3028"/>
    <cellStyle name="Normal 2 5 2 7 2 2 2" xfId="8511"/>
    <cellStyle name="Normal 2 5 2 7 2 2 2 2" xfId="23255"/>
    <cellStyle name="Normal 2 5 2 7 2 2 3" xfId="17772"/>
    <cellStyle name="Normal 2 5 2 7 2 2 4" xfId="13994"/>
    <cellStyle name="Normal 2 5 2 7 2 3" xfId="6806"/>
    <cellStyle name="Normal 2 5 2 7 2 3 2" xfId="21550"/>
    <cellStyle name="Normal 2 5 2 7 2 3 3" xfId="12289"/>
    <cellStyle name="Normal 2 5 2 7 2 4" xfId="5101"/>
    <cellStyle name="Normal 2 5 2 7 2 4 2" xfId="19845"/>
    <cellStyle name="Normal 2 5 2 7 2 5" xfId="16067"/>
    <cellStyle name="Normal 2 5 2 7 2 6" xfId="10584"/>
    <cellStyle name="Normal 2 5 2 7 3" xfId="1957"/>
    <cellStyle name="Normal 2 5 2 7 3 2" xfId="3662"/>
    <cellStyle name="Normal 2 5 2 7 3 2 2" xfId="9145"/>
    <cellStyle name="Normal 2 5 2 7 3 2 2 2" xfId="23889"/>
    <cellStyle name="Normal 2 5 2 7 3 2 3" xfId="18406"/>
    <cellStyle name="Normal 2 5 2 7 3 2 4" xfId="14628"/>
    <cellStyle name="Normal 2 5 2 7 3 3" xfId="7440"/>
    <cellStyle name="Normal 2 5 2 7 3 3 2" xfId="22184"/>
    <cellStyle name="Normal 2 5 2 7 3 3 3" xfId="12923"/>
    <cellStyle name="Normal 2 5 2 7 3 4" xfId="5735"/>
    <cellStyle name="Normal 2 5 2 7 3 4 2" xfId="20479"/>
    <cellStyle name="Normal 2 5 2 7 3 5" xfId="16701"/>
    <cellStyle name="Normal 2 5 2 7 3 6" xfId="11218"/>
    <cellStyle name="Normal 2 5 2 7 4" xfId="2394"/>
    <cellStyle name="Normal 2 5 2 7 4 2" xfId="7877"/>
    <cellStyle name="Normal 2 5 2 7 4 2 2" xfId="22621"/>
    <cellStyle name="Normal 2 5 2 7 4 3" xfId="17138"/>
    <cellStyle name="Normal 2 5 2 7 4 4" xfId="13360"/>
    <cellStyle name="Normal 2 5 2 7 5" xfId="4030"/>
    <cellStyle name="Normal 2 5 2 7 5 2" xfId="9513"/>
    <cellStyle name="Normal 2 5 2 7 5 2 2" xfId="24257"/>
    <cellStyle name="Normal 2 5 2 7 5 3" xfId="18774"/>
    <cellStyle name="Normal 2 5 2 7 5 4" xfId="14996"/>
    <cellStyle name="Normal 2 5 2 7 6" xfId="6172"/>
    <cellStyle name="Normal 2 5 2 7 6 2" xfId="20916"/>
    <cellStyle name="Normal 2 5 2 7 6 3" xfId="11655"/>
    <cellStyle name="Normal 2 5 2 7 7" xfId="4467"/>
    <cellStyle name="Normal 2 5 2 7 7 2" xfId="19211"/>
    <cellStyle name="Normal 2 5 2 7 8" xfId="15433"/>
    <cellStyle name="Normal 2 5 2 7 9" xfId="9950"/>
    <cellStyle name="Normal 2 5 2 8" xfId="955"/>
    <cellStyle name="Normal 2 5 2 8 2" xfId="1589"/>
    <cellStyle name="Normal 2 5 2 8 2 2" xfId="3294"/>
    <cellStyle name="Normal 2 5 2 8 2 2 2" xfId="8777"/>
    <cellStyle name="Normal 2 5 2 8 2 2 2 2" xfId="23521"/>
    <cellStyle name="Normal 2 5 2 8 2 2 3" xfId="18038"/>
    <cellStyle name="Normal 2 5 2 8 2 2 4" xfId="14260"/>
    <cellStyle name="Normal 2 5 2 8 2 3" xfId="7072"/>
    <cellStyle name="Normal 2 5 2 8 2 3 2" xfId="21816"/>
    <cellStyle name="Normal 2 5 2 8 2 3 3" xfId="12555"/>
    <cellStyle name="Normal 2 5 2 8 2 4" xfId="5367"/>
    <cellStyle name="Normal 2 5 2 8 2 4 2" xfId="20111"/>
    <cellStyle name="Normal 2 5 2 8 2 5" xfId="16333"/>
    <cellStyle name="Normal 2 5 2 8 2 6" xfId="10850"/>
    <cellStyle name="Normal 2 5 2 8 3" xfId="2660"/>
    <cellStyle name="Normal 2 5 2 8 3 2" xfId="8143"/>
    <cellStyle name="Normal 2 5 2 8 3 2 2" xfId="22887"/>
    <cellStyle name="Normal 2 5 2 8 3 3" xfId="17404"/>
    <cellStyle name="Normal 2 5 2 8 3 4" xfId="13626"/>
    <cellStyle name="Normal 2 5 2 8 4" xfId="6438"/>
    <cellStyle name="Normal 2 5 2 8 4 2" xfId="21182"/>
    <cellStyle name="Normal 2 5 2 8 4 3" xfId="11921"/>
    <cellStyle name="Normal 2 5 2 8 5" xfId="4733"/>
    <cellStyle name="Normal 2 5 2 8 5 2" xfId="19477"/>
    <cellStyle name="Normal 2 5 2 8 6" xfId="15699"/>
    <cellStyle name="Normal 2 5 2 8 7" xfId="10216"/>
    <cellStyle name="Normal 2 5 2 9" xfId="1009"/>
    <cellStyle name="Normal 2 5 2 9 2" xfId="2714"/>
    <cellStyle name="Normal 2 5 2 9 2 2" xfId="8197"/>
    <cellStyle name="Normal 2 5 2 9 2 2 2" xfId="22941"/>
    <cellStyle name="Normal 2 5 2 9 2 3" xfId="17458"/>
    <cellStyle name="Normal 2 5 2 9 2 4" xfId="13680"/>
    <cellStyle name="Normal 2 5 2 9 3" xfId="6492"/>
    <cellStyle name="Normal 2 5 2 9 3 2" xfId="21236"/>
    <cellStyle name="Normal 2 5 2 9 3 3" xfId="11975"/>
    <cellStyle name="Normal 2 5 2 9 4" xfId="4787"/>
    <cellStyle name="Normal 2 5 2 9 4 2" xfId="19531"/>
    <cellStyle name="Normal 2 5 2 9 5" xfId="15753"/>
    <cellStyle name="Normal 2 5 2 9 6" xfId="10270"/>
    <cellStyle name="Normal 2 5 3" xfId="70"/>
    <cellStyle name="Normal 2 5 3 10" xfId="2026"/>
    <cellStyle name="Normal 2 5 3 10 2" xfId="7509"/>
    <cellStyle name="Normal 2 5 3 10 2 2" xfId="22253"/>
    <cellStyle name="Normal 2 5 3 10 3" xfId="16770"/>
    <cellStyle name="Normal 2 5 3 10 4" xfId="12992"/>
    <cellStyle name="Normal 2 5 3 11" xfId="3731"/>
    <cellStyle name="Normal 2 5 3 11 2" xfId="9214"/>
    <cellStyle name="Normal 2 5 3 11 2 2" xfId="23958"/>
    <cellStyle name="Normal 2 5 3 11 3" xfId="18475"/>
    <cellStyle name="Normal 2 5 3 11 4" xfId="14697"/>
    <cellStyle name="Normal 2 5 3 12" xfId="5804"/>
    <cellStyle name="Normal 2 5 3 12 2" xfId="20548"/>
    <cellStyle name="Normal 2 5 3 12 3" xfId="11287"/>
    <cellStyle name="Normal 2 5 3 13" xfId="4099"/>
    <cellStyle name="Normal 2 5 3 13 2" xfId="18843"/>
    <cellStyle name="Normal 2 5 3 14" xfId="15065"/>
    <cellStyle name="Normal 2 5 3 15" xfId="9582"/>
    <cellStyle name="Normal 2 5 3 16" xfId="311"/>
    <cellStyle name="Normal 2 5 3 2" xfId="243"/>
    <cellStyle name="Normal 2 5 3 2 10" xfId="15242"/>
    <cellStyle name="Normal 2 5 3 2 11" xfId="9759"/>
    <cellStyle name="Normal 2 5 3 2 12" xfId="491"/>
    <cellStyle name="Normal 2 5 3 2 2" xfId="626"/>
    <cellStyle name="Normal 2 5 3 2 2 10" xfId="9889"/>
    <cellStyle name="Normal 2 5 3 2 2 2" xfId="886"/>
    <cellStyle name="Normal 2 5 3 2 2 2 2" xfId="1522"/>
    <cellStyle name="Normal 2 5 3 2 2 2 2 2" xfId="3227"/>
    <cellStyle name="Normal 2 5 3 2 2 2 2 2 2" xfId="8710"/>
    <cellStyle name="Normal 2 5 3 2 2 2 2 2 2 2" xfId="23454"/>
    <cellStyle name="Normal 2 5 3 2 2 2 2 2 3" xfId="17971"/>
    <cellStyle name="Normal 2 5 3 2 2 2 2 2 4" xfId="14193"/>
    <cellStyle name="Normal 2 5 3 2 2 2 2 3" xfId="7005"/>
    <cellStyle name="Normal 2 5 3 2 2 2 2 3 2" xfId="21749"/>
    <cellStyle name="Normal 2 5 3 2 2 2 2 3 3" xfId="12488"/>
    <cellStyle name="Normal 2 5 3 2 2 2 2 4" xfId="5300"/>
    <cellStyle name="Normal 2 5 3 2 2 2 2 4 2" xfId="20044"/>
    <cellStyle name="Normal 2 5 3 2 2 2 2 5" xfId="16266"/>
    <cellStyle name="Normal 2 5 3 2 2 2 2 6" xfId="10783"/>
    <cellStyle name="Normal 2 5 3 2 2 2 3" xfId="2593"/>
    <cellStyle name="Normal 2 5 3 2 2 2 3 2" xfId="8076"/>
    <cellStyle name="Normal 2 5 3 2 2 2 3 2 2" xfId="22820"/>
    <cellStyle name="Normal 2 5 3 2 2 2 3 3" xfId="17337"/>
    <cellStyle name="Normal 2 5 3 2 2 2 3 4" xfId="13559"/>
    <cellStyle name="Normal 2 5 3 2 2 2 4" xfId="6371"/>
    <cellStyle name="Normal 2 5 3 2 2 2 4 2" xfId="21115"/>
    <cellStyle name="Normal 2 5 3 2 2 2 4 3" xfId="11854"/>
    <cellStyle name="Normal 2 5 3 2 2 2 5" xfId="4666"/>
    <cellStyle name="Normal 2 5 3 2 2 2 5 2" xfId="19410"/>
    <cellStyle name="Normal 2 5 3 2 2 2 6" xfId="15632"/>
    <cellStyle name="Normal 2 5 3 2 2 2 7" xfId="10149"/>
    <cellStyle name="Normal 2 5 3 2 2 3" xfId="1262"/>
    <cellStyle name="Normal 2 5 3 2 2 3 2" xfId="2967"/>
    <cellStyle name="Normal 2 5 3 2 2 3 2 2" xfId="8450"/>
    <cellStyle name="Normal 2 5 3 2 2 3 2 2 2" xfId="23194"/>
    <cellStyle name="Normal 2 5 3 2 2 3 2 3" xfId="17711"/>
    <cellStyle name="Normal 2 5 3 2 2 3 2 4" xfId="13933"/>
    <cellStyle name="Normal 2 5 3 2 2 3 3" xfId="6745"/>
    <cellStyle name="Normal 2 5 3 2 2 3 3 2" xfId="21489"/>
    <cellStyle name="Normal 2 5 3 2 2 3 3 3" xfId="12228"/>
    <cellStyle name="Normal 2 5 3 2 2 3 4" xfId="5040"/>
    <cellStyle name="Normal 2 5 3 2 2 3 4 2" xfId="19784"/>
    <cellStyle name="Normal 2 5 3 2 2 3 5" xfId="16006"/>
    <cellStyle name="Normal 2 5 3 2 2 3 6" xfId="10523"/>
    <cellStyle name="Normal 2 5 3 2 2 4" xfId="1896"/>
    <cellStyle name="Normal 2 5 3 2 2 4 2" xfId="3601"/>
    <cellStyle name="Normal 2 5 3 2 2 4 2 2" xfId="9084"/>
    <cellStyle name="Normal 2 5 3 2 2 4 2 2 2" xfId="23828"/>
    <cellStyle name="Normal 2 5 3 2 2 4 2 3" xfId="18345"/>
    <cellStyle name="Normal 2 5 3 2 2 4 2 4" xfId="14567"/>
    <cellStyle name="Normal 2 5 3 2 2 4 3" xfId="7379"/>
    <cellStyle name="Normal 2 5 3 2 2 4 3 2" xfId="22123"/>
    <cellStyle name="Normal 2 5 3 2 2 4 3 3" xfId="12862"/>
    <cellStyle name="Normal 2 5 3 2 2 4 4" xfId="5674"/>
    <cellStyle name="Normal 2 5 3 2 2 4 4 2" xfId="20418"/>
    <cellStyle name="Normal 2 5 3 2 2 4 5" xfId="16640"/>
    <cellStyle name="Normal 2 5 3 2 2 4 6" xfId="11157"/>
    <cellStyle name="Normal 2 5 3 2 2 5" xfId="2333"/>
    <cellStyle name="Normal 2 5 3 2 2 5 2" xfId="7816"/>
    <cellStyle name="Normal 2 5 3 2 2 5 2 2" xfId="22560"/>
    <cellStyle name="Normal 2 5 3 2 2 5 3" xfId="17077"/>
    <cellStyle name="Normal 2 5 3 2 2 5 4" xfId="13299"/>
    <cellStyle name="Normal 2 5 3 2 2 6" xfId="3969"/>
    <cellStyle name="Normal 2 5 3 2 2 6 2" xfId="9452"/>
    <cellStyle name="Normal 2 5 3 2 2 6 2 2" xfId="24196"/>
    <cellStyle name="Normal 2 5 3 2 2 6 3" xfId="18713"/>
    <cellStyle name="Normal 2 5 3 2 2 6 4" xfId="14935"/>
    <cellStyle name="Normal 2 5 3 2 2 7" xfId="6111"/>
    <cellStyle name="Normal 2 5 3 2 2 7 2" xfId="20855"/>
    <cellStyle name="Normal 2 5 3 2 2 7 3" xfId="11594"/>
    <cellStyle name="Normal 2 5 3 2 2 8" xfId="4406"/>
    <cellStyle name="Normal 2 5 3 2 2 8 2" xfId="19150"/>
    <cellStyle name="Normal 2 5 3 2 2 9" xfId="15372"/>
    <cellStyle name="Normal 2 5 3 2 3" xfId="756"/>
    <cellStyle name="Normal 2 5 3 2 3 2" xfId="1392"/>
    <cellStyle name="Normal 2 5 3 2 3 2 2" xfId="3097"/>
    <cellStyle name="Normal 2 5 3 2 3 2 2 2" xfId="8580"/>
    <cellStyle name="Normal 2 5 3 2 3 2 2 2 2" xfId="23324"/>
    <cellStyle name="Normal 2 5 3 2 3 2 2 3" xfId="17841"/>
    <cellStyle name="Normal 2 5 3 2 3 2 2 4" xfId="14063"/>
    <cellStyle name="Normal 2 5 3 2 3 2 3" xfId="6875"/>
    <cellStyle name="Normal 2 5 3 2 3 2 3 2" xfId="21619"/>
    <cellStyle name="Normal 2 5 3 2 3 2 3 3" xfId="12358"/>
    <cellStyle name="Normal 2 5 3 2 3 2 4" xfId="5170"/>
    <cellStyle name="Normal 2 5 3 2 3 2 4 2" xfId="19914"/>
    <cellStyle name="Normal 2 5 3 2 3 2 5" xfId="16136"/>
    <cellStyle name="Normal 2 5 3 2 3 2 6" xfId="10653"/>
    <cellStyle name="Normal 2 5 3 2 3 3" xfId="2463"/>
    <cellStyle name="Normal 2 5 3 2 3 3 2" xfId="7946"/>
    <cellStyle name="Normal 2 5 3 2 3 3 2 2" xfId="22690"/>
    <cellStyle name="Normal 2 5 3 2 3 3 3" xfId="17207"/>
    <cellStyle name="Normal 2 5 3 2 3 3 4" xfId="13429"/>
    <cellStyle name="Normal 2 5 3 2 3 4" xfId="6241"/>
    <cellStyle name="Normal 2 5 3 2 3 4 2" xfId="20985"/>
    <cellStyle name="Normal 2 5 3 2 3 4 3" xfId="11724"/>
    <cellStyle name="Normal 2 5 3 2 3 5" xfId="4536"/>
    <cellStyle name="Normal 2 5 3 2 3 5 2" xfId="19280"/>
    <cellStyle name="Normal 2 5 3 2 3 6" xfId="15502"/>
    <cellStyle name="Normal 2 5 3 2 3 7" xfId="10019"/>
    <cellStyle name="Normal 2 5 3 2 4" xfId="1132"/>
    <cellStyle name="Normal 2 5 3 2 4 2" xfId="2837"/>
    <cellStyle name="Normal 2 5 3 2 4 2 2" xfId="8320"/>
    <cellStyle name="Normal 2 5 3 2 4 2 2 2" xfId="23064"/>
    <cellStyle name="Normal 2 5 3 2 4 2 3" xfId="17581"/>
    <cellStyle name="Normal 2 5 3 2 4 2 4" xfId="13803"/>
    <cellStyle name="Normal 2 5 3 2 4 3" xfId="6615"/>
    <cellStyle name="Normal 2 5 3 2 4 3 2" xfId="21359"/>
    <cellStyle name="Normal 2 5 3 2 4 3 3" xfId="12098"/>
    <cellStyle name="Normal 2 5 3 2 4 4" xfId="4910"/>
    <cellStyle name="Normal 2 5 3 2 4 4 2" xfId="19654"/>
    <cellStyle name="Normal 2 5 3 2 4 5" xfId="15876"/>
    <cellStyle name="Normal 2 5 3 2 4 6" xfId="10393"/>
    <cellStyle name="Normal 2 5 3 2 5" xfId="1766"/>
    <cellStyle name="Normal 2 5 3 2 5 2" xfId="3471"/>
    <cellStyle name="Normal 2 5 3 2 5 2 2" xfId="8954"/>
    <cellStyle name="Normal 2 5 3 2 5 2 2 2" xfId="23698"/>
    <cellStyle name="Normal 2 5 3 2 5 2 3" xfId="18215"/>
    <cellStyle name="Normal 2 5 3 2 5 2 4" xfId="14437"/>
    <cellStyle name="Normal 2 5 3 2 5 3" xfId="7249"/>
    <cellStyle name="Normal 2 5 3 2 5 3 2" xfId="21993"/>
    <cellStyle name="Normal 2 5 3 2 5 3 3" xfId="12732"/>
    <cellStyle name="Normal 2 5 3 2 5 4" xfId="5544"/>
    <cellStyle name="Normal 2 5 3 2 5 4 2" xfId="20288"/>
    <cellStyle name="Normal 2 5 3 2 5 5" xfId="16510"/>
    <cellStyle name="Normal 2 5 3 2 5 6" xfId="11027"/>
    <cellStyle name="Normal 2 5 3 2 6" xfId="2203"/>
    <cellStyle name="Normal 2 5 3 2 6 2" xfId="7686"/>
    <cellStyle name="Normal 2 5 3 2 6 2 2" xfId="22430"/>
    <cellStyle name="Normal 2 5 3 2 6 3" xfId="16947"/>
    <cellStyle name="Normal 2 5 3 2 6 4" xfId="13169"/>
    <cellStyle name="Normal 2 5 3 2 7" xfId="3839"/>
    <cellStyle name="Normal 2 5 3 2 7 2" xfId="9322"/>
    <cellStyle name="Normal 2 5 3 2 7 2 2" xfId="24066"/>
    <cellStyle name="Normal 2 5 3 2 7 3" xfId="18583"/>
    <cellStyle name="Normal 2 5 3 2 7 4" xfId="14805"/>
    <cellStyle name="Normal 2 5 3 2 8" xfId="5981"/>
    <cellStyle name="Normal 2 5 3 2 8 2" xfId="20725"/>
    <cellStyle name="Normal 2 5 3 2 8 3" xfId="11464"/>
    <cellStyle name="Normal 2 5 3 2 9" xfId="4276"/>
    <cellStyle name="Normal 2 5 3 2 9 2" xfId="19020"/>
    <cellStyle name="Normal 2 5 3 3" xfId="244"/>
    <cellStyle name="Normal 2 5 3 3 10" xfId="9835"/>
    <cellStyle name="Normal 2 5 3 3 11" xfId="572"/>
    <cellStyle name="Normal 2 5 3 3 2" xfId="832"/>
    <cellStyle name="Normal 2 5 3 3 2 2" xfId="1468"/>
    <cellStyle name="Normal 2 5 3 3 2 2 2" xfId="3173"/>
    <cellStyle name="Normal 2 5 3 3 2 2 2 2" xfId="8656"/>
    <cellStyle name="Normal 2 5 3 3 2 2 2 2 2" xfId="23400"/>
    <cellStyle name="Normal 2 5 3 3 2 2 2 3" xfId="17917"/>
    <cellStyle name="Normal 2 5 3 3 2 2 2 4" xfId="14139"/>
    <cellStyle name="Normal 2 5 3 3 2 2 3" xfId="6951"/>
    <cellStyle name="Normal 2 5 3 3 2 2 3 2" xfId="21695"/>
    <cellStyle name="Normal 2 5 3 3 2 2 3 3" xfId="12434"/>
    <cellStyle name="Normal 2 5 3 3 2 2 4" xfId="5246"/>
    <cellStyle name="Normal 2 5 3 3 2 2 4 2" xfId="19990"/>
    <cellStyle name="Normal 2 5 3 3 2 2 5" xfId="16212"/>
    <cellStyle name="Normal 2 5 3 3 2 2 6" xfId="10729"/>
    <cellStyle name="Normal 2 5 3 3 2 3" xfId="2539"/>
    <cellStyle name="Normal 2 5 3 3 2 3 2" xfId="8022"/>
    <cellStyle name="Normal 2 5 3 3 2 3 2 2" xfId="22766"/>
    <cellStyle name="Normal 2 5 3 3 2 3 3" xfId="17283"/>
    <cellStyle name="Normal 2 5 3 3 2 3 4" xfId="13505"/>
    <cellStyle name="Normal 2 5 3 3 2 4" xfId="6317"/>
    <cellStyle name="Normal 2 5 3 3 2 4 2" xfId="21061"/>
    <cellStyle name="Normal 2 5 3 3 2 4 3" xfId="11800"/>
    <cellStyle name="Normal 2 5 3 3 2 5" xfId="4612"/>
    <cellStyle name="Normal 2 5 3 3 2 5 2" xfId="19356"/>
    <cellStyle name="Normal 2 5 3 3 2 6" xfId="15578"/>
    <cellStyle name="Normal 2 5 3 3 2 7" xfId="10095"/>
    <cellStyle name="Normal 2 5 3 3 3" xfId="1208"/>
    <cellStyle name="Normal 2 5 3 3 3 2" xfId="2913"/>
    <cellStyle name="Normal 2 5 3 3 3 2 2" xfId="8396"/>
    <cellStyle name="Normal 2 5 3 3 3 2 2 2" xfId="23140"/>
    <cellStyle name="Normal 2 5 3 3 3 2 3" xfId="17657"/>
    <cellStyle name="Normal 2 5 3 3 3 2 4" xfId="13879"/>
    <cellStyle name="Normal 2 5 3 3 3 3" xfId="6691"/>
    <cellStyle name="Normal 2 5 3 3 3 3 2" xfId="21435"/>
    <cellStyle name="Normal 2 5 3 3 3 3 3" xfId="12174"/>
    <cellStyle name="Normal 2 5 3 3 3 4" xfId="4986"/>
    <cellStyle name="Normal 2 5 3 3 3 4 2" xfId="19730"/>
    <cellStyle name="Normal 2 5 3 3 3 5" xfId="15952"/>
    <cellStyle name="Normal 2 5 3 3 3 6" xfId="10469"/>
    <cellStyle name="Normal 2 5 3 3 4" xfId="1842"/>
    <cellStyle name="Normal 2 5 3 3 4 2" xfId="3547"/>
    <cellStyle name="Normal 2 5 3 3 4 2 2" xfId="9030"/>
    <cellStyle name="Normal 2 5 3 3 4 2 2 2" xfId="23774"/>
    <cellStyle name="Normal 2 5 3 3 4 2 3" xfId="18291"/>
    <cellStyle name="Normal 2 5 3 3 4 2 4" xfId="14513"/>
    <cellStyle name="Normal 2 5 3 3 4 3" xfId="7325"/>
    <cellStyle name="Normal 2 5 3 3 4 3 2" xfId="22069"/>
    <cellStyle name="Normal 2 5 3 3 4 3 3" xfId="12808"/>
    <cellStyle name="Normal 2 5 3 3 4 4" xfId="5620"/>
    <cellStyle name="Normal 2 5 3 3 4 4 2" xfId="20364"/>
    <cellStyle name="Normal 2 5 3 3 4 5" xfId="16586"/>
    <cellStyle name="Normal 2 5 3 3 4 6" xfId="11103"/>
    <cellStyle name="Normal 2 5 3 3 5" xfId="2279"/>
    <cellStyle name="Normal 2 5 3 3 5 2" xfId="7762"/>
    <cellStyle name="Normal 2 5 3 3 5 2 2" xfId="22506"/>
    <cellStyle name="Normal 2 5 3 3 5 3" xfId="17023"/>
    <cellStyle name="Normal 2 5 3 3 5 4" xfId="13245"/>
    <cellStyle name="Normal 2 5 3 3 6" xfId="3915"/>
    <cellStyle name="Normal 2 5 3 3 6 2" xfId="9398"/>
    <cellStyle name="Normal 2 5 3 3 6 2 2" xfId="24142"/>
    <cellStyle name="Normal 2 5 3 3 6 3" xfId="18659"/>
    <cellStyle name="Normal 2 5 3 3 6 4" xfId="14881"/>
    <cellStyle name="Normal 2 5 3 3 7" xfId="6057"/>
    <cellStyle name="Normal 2 5 3 3 7 2" xfId="20801"/>
    <cellStyle name="Normal 2 5 3 3 7 3" xfId="11540"/>
    <cellStyle name="Normal 2 5 3 3 8" xfId="4352"/>
    <cellStyle name="Normal 2 5 3 3 8 2" xfId="19096"/>
    <cellStyle name="Normal 2 5 3 3 9" xfId="15318"/>
    <cellStyle name="Normal 2 5 3 4" xfId="145"/>
    <cellStyle name="Normal 2 5 3 4 10" xfId="437"/>
    <cellStyle name="Normal 2 5 3 4 2" xfId="1078"/>
    <cellStyle name="Normal 2 5 3 4 2 2" xfId="2783"/>
    <cellStyle name="Normal 2 5 3 4 2 2 2" xfId="8266"/>
    <cellStyle name="Normal 2 5 3 4 2 2 2 2" xfId="23010"/>
    <cellStyle name="Normal 2 5 3 4 2 2 3" xfId="17527"/>
    <cellStyle name="Normal 2 5 3 4 2 2 4" xfId="13749"/>
    <cellStyle name="Normal 2 5 3 4 2 3" xfId="6561"/>
    <cellStyle name="Normal 2 5 3 4 2 3 2" xfId="21305"/>
    <cellStyle name="Normal 2 5 3 4 2 3 3" xfId="12044"/>
    <cellStyle name="Normal 2 5 3 4 2 4" xfId="4856"/>
    <cellStyle name="Normal 2 5 3 4 2 4 2" xfId="19600"/>
    <cellStyle name="Normal 2 5 3 4 2 5" xfId="15822"/>
    <cellStyle name="Normal 2 5 3 4 2 6" xfId="10339"/>
    <cellStyle name="Normal 2 5 3 4 3" xfId="1712"/>
    <cellStyle name="Normal 2 5 3 4 3 2" xfId="3417"/>
    <cellStyle name="Normal 2 5 3 4 3 2 2" xfId="8900"/>
    <cellStyle name="Normal 2 5 3 4 3 2 2 2" xfId="23644"/>
    <cellStyle name="Normal 2 5 3 4 3 2 3" xfId="18161"/>
    <cellStyle name="Normal 2 5 3 4 3 2 4" xfId="14383"/>
    <cellStyle name="Normal 2 5 3 4 3 3" xfId="7195"/>
    <cellStyle name="Normal 2 5 3 4 3 3 2" xfId="21939"/>
    <cellStyle name="Normal 2 5 3 4 3 3 3" xfId="12678"/>
    <cellStyle name="Normal 2 5 3 4 3 4" xfId="5490"/>
    <cellStyle name="Normal 2 5 3 4 3 4 2" xfId="20234"/>
    <cellStyle name="Normal 2 5 3 4 3 5" xfId="16456"/>
    <cellStyle name="Normal 2 5 3 4 3 6" xfId="10973"/>
    <cellStyle name="Normal 2 5 3 4 4" xfId="2149"/>
    <cellStyle name="Normal 2 5 3 4 4 2" xfId="7632"/>
    <cellStyle name="Normal 2 5 3 4 4 2 2" xfId="22376"/>
    <cellStyle name="Normal 2 5 3 4 4 3" xfId="16893"/>
    <cellStyle name="Normal 2 5 3 4 4 4" xfId="13115"/>
    <cellStyle name="Normal 2 5 3 4 5" xfId="3785"/>
    <cellStyle name="Normal 2 5 3 4 5 2" xfId="9268"/>
    <cellStyle name="Normal 2 5 3 4 5 2 2" xfId="24012"/>
    <cellStyle name="Normal 2 5 3 4 5 3" xfId="18529"/>
    <cellStyle name="Normal 2 5 3 4 5 4" xfId="14751"/>
    <cellStyle name="Normal 2 5 3 4 6" xfId="5927"/>
    <cellStyle name="Normal 2 5 3 4 6 2" xfId="20671"/>
    <cellStyle name="Normal 2 5 3 4 6 3" xfId="11410"/>
    <cellStyle name="Normal 2 5 3 4 7" xfId="4222"/>
    <cellStyle name="Normal 2 5 3 4 7 2" xfId="18966"/>
    <cellStyle name="Normal 2 5 3 4 8" xfId="15188"/>
    <cellStyle name="Normal 2 5 3 4 9" xfId="9705"/>
    <cellStyle name="Normal 2 5 3 5" xfId="702"/>
    <cellStyle name="Normal 2 5 3 5 2" xfId="1338"/>
    <cellStyle name="Normal 2 5 3 5 2 2" xfId="3043"/>
    <cellStyle name="Normal 2 5 3 5 2 2 2" xfId="8526"/>
    <cellStyle name="Normal 2 5 3 5 2 2 2 2" xfId="23270"/>
    <cellStyle name="Normal 2 5 3 5 2 2 3" xfId="17787"/>
    <cellStyle name="Normal 2 5 3 5 2 2 4" xfId="14009"/>
    <cellStyle name="Normal 2 5 3 5 2 3" xfId="6821"/>
    <cellStyle name="Normal 2 5 3 5 2 3 2" xfId="21565"/>
    <cellStyle name="Normal 2 5 3 5 2 3 3" xfId="12304"/>
    <cellStyle name="Normal 2 5 3 5 2 4" xfId="5116"/>
    <cellStyle name="Normal 2 5 3 5 2 4 2" xfId="19860"/>
    <cellStyle name="Normal 2 5 3 5 2 5" xfId="16082"/>
    <cellStyle name="Normal 2 5 3 5 2 6" xfId="10599"/>
    <cellStyle name="Normal 2 5 3 5 3" xfId="1972"/>
    <cellStyle name="Normal 2 5 3 5 3 2" xfId="3677"/>
    <cellStyle name="Normal 2 5 3 5 3 2 2" xfId="9160"/>
    <cellStyle name="Normal 2 5 3 5 3 2 2 2" xfId="23904"/>
    <cellStyle name="Normal 2 5 3 5 3 2 3" xfId="18421"/>
    <cellStyle name="Normal 2 5 3 5 3 2 4" xfId="14643"/>
    <cellStyle name="Normal 2 5 3 5 3 3" xfId="7455"/>
    <cellStyle name="Normal 2 5 3 5 3 3 2" xfId="22199"/>
    <cellStyle name="Normal 2 5 3 5 3 3 3" xfId="12938"/>
    <cellStyle name="Normal 2 5 3 5 3 4" xfId="5750"/>
    <cellStyle name="Normal 2 5 3 5 3 4 2" xfId="20494"/>
    <cellStyle name="Normal 2 5 3 5 3 5" xfId="16716"/>
    <cellStyle name="Normal 2 5 3 5 3 6" xfId="11233"/>
    <cellStyle name="Normal 2 5 3 5 4" xfId="2409"/>
    <cellStyle name="Normal 2 5 3 5 4 2" xfId="7892"/>
    <cellStyle name="Normal 2 5 3 5 4 2 2" xfId="22636"/>
    <cellStyle name="Normal 2 5 3 5 4 3" xfId="17153"/>
    <cellStyle name="Normal 2 5 3 5 4 4" xfId="13375"/>
    <cellStyle name="Normal 2 5 3 5 5" xfId="4045"/>
    <cellStyle name="Normal 2 5 3 5 5 2" xfId="9528"/>
    <cellStyle name="Normal 2 5 3 5 5 2 2" xfId="24272"/>
    <cellStyle name="Normal 2 5 3 5 5 3" xfId="18789"/>
    <cellStyle name="Normal 2 5 3 5 5 4" xfId="15011"/>
    <cellStyle name="Normal 2 5 3 5 6" xfId="6187"/>
    <cellStyle name="Normal 2 5 3 5 6 2" xfId="20931"/>
    <cellStyle name="Normal 2 5 3 5 6 3" xfId="11670"/>
    <cellStyle name="Normal 2 5 3 5 7" xfId="4482"/>
    <cellStyle name="Normal 2 5 3 5 7 2" xfId="19226"/>
    <cellStyle name="Normal 2 5 3 5 8" xfId="15448"/>
    <cellStyle name="Normal 2 5 3 5 9" xfId="9965"/>
    <cellStyle name="Normal 2 5 3 6" xfId="970"/>
    <cellStyle name="Normal 2 5 3 6 2" xfId="1604"/>
    <cellStyle name="Normal 2 5 3 6 2 2" xfId="3309"/>
    <cellStyle name="Normal 2 5 3 6 2 2 2" xfId="8792"/>
    <cellStyle name="Normal 2 5 3 6 2 2 2 2" xfId="23536"/>
    <cellStyle name="Normal 2 5 3 6 2 2 3" xfId="18053"/>
    <cellStyle name="Normal 2 5 3 6 2 2 4" xfId="14275"/>
    <cellStyle name="Normal 2 5 3 6 2 3" xfId="7087"/>
    <cellStyle name="Normal 2 5 3 6 2 3 2" xfId="21831"/>
    <cellStyle name="Normal 2 5 3 6 2 3 3" xfId="12570"/>
    <cellStyle name="Normal 2 5 3 6 2 4" xfId="5382"/>
    <cellStyle name="Normal 2 5 3 6 2 4 2" xfId="20126"/>
    <cellStyle name="Normal 2 5 3 6 2 5" xfId="16348"/>
    <cellStyle name="Normal 2 5 3 6 2 6" xfId="10865"/>
    <cellStyle name="Normal 2 5 3 6 3" xfId="2675"/>
    <cellStyle name="Normal 2 5 3 6 3 2" xfId="8158"/>
    <cellStyle name="Normal 2 5 3 6 3 2 2" xfId="22902"/>
    <cellStyle name="Normal 2 5 3 6 3 3" xfId="17419"/>
    <cellStyle name="Normal 2 5 3 6 3 4" xfId="13641"/>
    <cellStyle name="Normal 2 5 3 6 4" xfId="6453"/>
    <cellStyle name="Normal 2 5 3 6 4 2" xfId="21197"/>
    <cellStyle name="Normal 2 5 3 6 4 3" xfId="11936"/>
    <cellStyle name="Normal 2 5 3 6 5" xfId="4748"/>
    <cellStyle name="Normal 2 5 3 6 5 2" xfId="19492"/>
    <cellStyle name="Normal 2 5 3 6 6" xfId="15714"/>
    <cellStyle name="Normal 2 5 3 6 7" xfId="10231"/>
    <cellStyle name="Normal 2 5 3 7" xfId="1024"/>
    <cellStyle name="Normal 2 5 3 7 2" xfId="2729"/>
    <cellStyle name="Normal 2 5 3 7 2 2" xfId="8212"/>
    <cellStyle name="Normal 2 5 3 7 2 2 2" xfId="22956"/>
    <cellStyle name="Normal 2 5 3 7 2 3" xfId="17473"/>
    <cellStyle name="Normal 2 5 3 7 2 4" xfId="13695"/>
    <cellStyle name="Normal 2 5 3 7 3" xfId="6507"/>
    <cellStyle name="Normal 2 5 3 7 3 2" xfId="21251"/>
    <cellStyle name="Normal 2 5 3 7 3 3" xfId="11990"/>
    <cellStyle name="Normal 2 5 3 7 4" xfId="4802"/>
    <cellStyle name="Normal 2 5 3 7 4 2" xfId="19546"/>
    <cellStyle name="Normal 2 5 3 7 5" xfId="15768"/>
    <cellStyle name="Normal 2 5 3 7 6" xfId="10285"/>
    <cellStyle name="Normal 2 5 3 8" xfId="383"/>
    <cellStyle name="Normal 2 5 3 8 2" xfId="2095"/>
    <cellStyle name="Normal 2 5 3 8 2 2" xfId="7578"/>
    <cellStyle name="Normal 2 5 3 8 2 2 2" xfId="22322"/>
    <cellStyle name="Normal 2 5 3 8 2 3" xfId="16839"/>
    <cellStyle name="Normal 2 5 3 8 2 4" xfId="13061"/>
    <cellStyle name="Normal 2 5 3 8 3" xfId="5873"/>
    <cellStyle name="Normal 2 5 3 8 3 2" xfId="20617"/>
    <cellStyle name="Normal 2 5 3 8 3 3" xfId="11356"/>
    <cellStyle name="Normal 2 5 3 8 4" xfId="4168"/>
    <cellStyle name="Normal 2 5 3 8 4 2" xfId="18912"/>
    <cellStyle name="Normal 2 5 3 8 5" xfId="15134"/>
    <cellStyle name="Normal 2 5 3 8 6" xfId="9651"/>
    <cellStyle name="Normal 2 5 3 9" xfId="1658"/>
    <cellStyle name="Normal 2 5 3 9 2" xfId="3363"/>
    <cellStyle name="Normal 2 5 3 9 2 2" xfId="8846"/>
    <cellStyle name="Normal 2 5 3 9 2 2 2" xfId="23590"/>
    <cellStyle name="Normal 2 5 3 9 2 3" xfId="18107"/>
    <cellStyle name="Normal 2 5 3 9 2 4" xfId="14329"/>
    <cellStyle name="Normal 2 5 3 9 3" xfId="7141"/>
    <cellStyle name="Normal 2 5 3 9 3 2" xfId="21885"/>
    <cellStyle name="Normal 2 5 3 9 3 3" xfId="12624"/>
    <cellStyle name="Normal 2 5 3 9 4" xfId="5436"/>
    <cellStyle name="Normal 2 5 3 9 4 2" xfId="20180"/>
    <cellStyle name="Normal 2 5 3 9 5" xfId="16402"/>
    <cellStyle name="Normal 2 5 3 9 6" xfId="10919"/>
    <cellStyle name="Normal 2 5 4" xfId="102"/>
    <cellStyle name="Normal 2 5 4 10" xfId="4128"/>
    <cellStyle name="Normal 2 5 4 10 2" xfId="18872"/>
    <cellStyle name="Normal 2 5 4 11" xfId="15094"/>
    <cellStyle name="Normal 2 5 4 12" xfId="9611"/>
    <cellStyle name="Normal 2 5 4 13" xfId="340"/>
    <cellStyle name="Normal 2 5 4 2" xfId="174"/>
    <cellStyle name="Normal 2 5 4 2 10" xfId="9916"/>
    <cellStyle name="Normal 2 5 4 2 11" xfId="653"/>
    <cellStyle name="Normal 2 5 4 2 2" xfId="913"/>
    <cellStyle name="Normal 2 5 4 2 2 2" xfId="1549"/>
    <cellStyle name="Normal 2 5 4 2 2 2 2" xfId="3254"/>
    <cellStyle name="Normal 2 5 4 2 2 2 2 2" xfId="8737"/>
    <cellStyle name="Normal 2 5 4 2 2 2 2 2 2" xfId="23481"/>
    <cellStyle name="Normal 2 5 4 2 2 2 2 3" xfId="17998"/>
    <cellStyle name="Normal 2 5 4 2 2 2 2 4" xfId="14220"/>
    <cellStyle name="Normal 2 5 4 2 2 2 3" xfId="7032"/>
    <cellStyle name="Normal 2 5 4 2 2 2 3 2" xfId="21776"/>
    <cellStyle name="Normal 2 5 4 2 2 2 3 3" xfId="12515"/>
    <cellStyle name="Normal 2 5 4 2 2 2 4" xfId="5327"/>
    <cellStyle name="Normal 2 5 4 2 2 2 4 2" xfId="20071"/>
    <cellStyle name="Normal 2 5 4 2 2 2 5" xfId="16293"/>
    <cellStyle name="Normal 2 5 4 2 2 2 6" xfId="10810"/>
    <cellStyle name="Normal 2 5 4 2 2 3" xfId="2620"/>
    <cellStyle name="Normal 2 5 4 2 2 3 2" xfId="8103"/>
    <cellStyle name="Normal 2 5 4 2 2 3 2 2" xfId="22847"/>
    <cellStyle name="Normal 2 5 4 2 2 3 3" xfId="17364"/>
    <cellStyle name="Normal 2 5 4 2 2 3 4" xfId="13586"/>
    <cellStyle name="Normal 2 5 4 2 2 4" xfId="6398"/>
    <cellStyle name="Normal 2 5 4 2 2 4 2" xfId="21142"/>
    <cellStyle name="Normal 2 5 4 2 2 4 3" xfId="11881"/>
    <cellStyle name="Normal 2 5 4 2 2 5" xfId="4693"/>
    <cellStyle name="Normal 2 5 4 2 2 5 2" xfId="19437"/>
    <cellStyle name="Normal 2 5 4 2 2 6" xfId="15659"/>
    <cellStyle name="Normal 2 5 4 2 2 7" xfId="10176"/>
    <cellStyle name="Normal 2 5 4 2 3" xfId="1289"/>
    <cellStyle name="Normal 2 5 4 2 3 2" xfId="2994"/>
    <cellStyle name="Normal 2 5 4 2 3 2 2" xfId="8477"/>
    <cellStyle name="Normal 2 5 4 2 3 2 2 2" xfId="23221"/>
    <cellStyle name="Normal 2 5 4 2 3 2 3" xfId="17738"/>
    <cellStyle name="Normal 2 5 4 2 3 2 4" xfId="13960"/>
    <cellStyle name="Normal 2 5 4 2 3 3" xfId="6772"/>
    <cellStyle name="Normal 2 5 4 2 3 3 2" xfId="21516"/>
    <cellStyle name="Normal 2 5 4 2 3 3 3" xfId="12255"/>
    <cellStyle name="Normal 2 5 4 2 3 4" xfId="5067"/>
    <cellStyle name="Normal 2 5 4 2 3 4 2" xfId="19811"/>
    <cellStyle name="Normal 2 5 4 2 3 5" xfId="16033"/>
    <cellStyle name="Normal 2 5 4 2 3 6" xfId="10550"/>
    <cellStyle name="Normal 2 5 4 2 4" xfId="1923"/>
    <cellStyle name="Normal 2 5 4 2 4 2" xfId="3628"/>
    <cellStyle name="Normal 2 5 4 2 4 2 2" xfId="9111"/>
    <cellStyle name="Normal 2 5 4 2 4 2 2 2" xfId="23855"/>
    <cellStyle name="Normal 2 5 4 2 4 2 3" xfId="18372"/>
    <cellStyle name="Normal 2 5 4 2 4 2 4" xfId="14594"/>
    <cellStyle name="Normal 2 5 4 2 4 3" xfId="7406"/>
    <cellStyle name="Normal 2 5 4 2 4 3 2" xfId="22150"/>
    <cellStyle name="Normal 2 5 4 2 4 3 3" xfId="12889"/>
    <cellStyle name="Normal 2 5 4 2 4 4" xfId="5701"/>
    <cellStyle name="Normal 2 5 4 2 4 4 2" xfId="20445"/>
    <cellStyle name="Normal 2 5 4 2 4 5" xfId="16667"/>
    <cellStyle name="Normal 2 5 4 2 4 6" xfId="11184"/>
    <cellStyle name="Normal 2 5 4 2 5" xfId="2360"/>
    <cellStyle name="Normal 2 5 4 2 5 2" xfId="7843"/>
    <cellStyle name="Normal 2 5 4 2 5 2 2" xfId="22587"/>
    <cellStyle name="Normal 2 5 4 2 5 3" xfId="17104"/>
    <cellStyle name="Normal 2 5 4 2 5 4" xfId="13326"/>
    <cellStyle name="Normal 2 5 4 2 6" xfId="3996"/>
    <cellStyle name="Normal 2 5 4 2 6 2" xfId="9479"/>
    <cellStyle name="Normal 2 5 4 2 6 2 2" xfId="24223"/>
    <cellStyle name="Normal 2 5 4 2 6 3" xfId="18740"/>
    <cellStyle name="Normal 2 5 4 2 6 4" xfId="14962"/>
    <cellStyle name="Normal 2 5 4 2 7" xfId="6138"/>
    <cellStyle name="Normal 2 5 4 2 7 2" xfId="20882"/>
    <cellStyle name="Normal 2 5 4 2 7 3" xfId="11621"/>
    <cellStyle name="Normal 2 5 4 2 8" xfId="4433"/>
    <cellStyle name="Normal 2 5 4 2 8 2" xfId="19177"/>
    <cellStyle name="Normal 2 5 4 2 9" xfId="15399"/>
    <cellStyle name="Normal 2 5 4 3" xfId="783"/>
    <cellStyle name="Normal 2 5 4 3 2" xfId="1419"/>
    <cellStyle name="Normal 2 5 4 3 2 2" xfId="3124"/>
    <cellStyle name="Normal 2 5 4 3 2 2 2" xfId="8607"/>
    <cellStyle name="Normal 2 5 4 3 2 2 2 2" xfId="23351"/>
    <cellStyle name="Normal 2 5 4 3 2 2 3" xfId="17868"/>
    <cellStyle name="Normal 2 5 4 3 2 2 4" xfId="14090"/>
    <cellStyle name="Normal 2 5 4 3 2 3" xfId="6902"/>
    <cellStyle name="Normal 2 5 4 3 2 3 2" xfId="21646"/>
    <cellStyle name="Normal 2 5 4 3 2 3 3" xfId="12385"/>
    <cellStyle name="Normal 2 5 4 3 2 4" xfId="5197"/>
    <cellStyle name="Normal 2 5 4 3 2 4 2" xfId="19941"/>
    <cellStyle name="Normal 2 5 4 3 2 5" xfId="16163"/>
    <cellStyle name="Normal 2 5 4 3 2 6" xfId="10680"/>
    <cellStyle name="Normal 2 5 4 3 3" xfId="2490"/>
    <cellStyle name="Normal 2 5 4 3 3 2" xfId="7973"/>
    <cellStyle name="Normal 2 5 4 3 3 2 2" xfId="22717"/>
    <cellStyle name="Normal 2 5 4 3 3 3" xfId="17234"/>
    <cellStyle name="Normal 2 5 4 3 3 4" xfId="13456"/>
    <cellStyle name="Normal 2 5 4 3 4" xfId="6268"/>
    <cellStyle name="Normal 2 5 4 3 4 2" xfId="21012"/>
    <cellStyle name="Normal 2 5 4 3 4 3" xfId="11751"/>
    <cellStyle name="Normal 2 5 4 3 5" xfId="4563"/>
    <cellStyle name="Normal 2 5 4 3 5 2" xfId="19307"/>
    <cellStyle name="Normal 2 5 4 3 6" xfId="15529"/>
    <cellStyle name="Normal 2 5 4 3 7" xfId="10046"/>
    <cellStyle name="Normal 2 5 4 4" xfId="1159"/>
    <cellStyle name="Normal 2 5 4 4 2" xfId="2864"/>
    <cellStyle name="Normal 2 5 4 4 2 2" xfId="8347"/>
    <cellStyle name="Normal 2 5 4 4 2 2 2" xfId="23091"/>
    <cellStyle name="Normal 2 5 4 4 2 3" xfId="17608"/>
    <cellStyle name="Normal 2 5 4 4 2 4" xfId="13830"/>
    <cellStyle name="Normal 2 5 4 4 3" xfId="6642"/>
    <cellStyle name="Normal 2 5 4 4 3 2" xfId="21386"/>
    <cellStyle name="Normal 2 5 4 4 3 3" xfId="12125"/>
    <cellStyle name="Normal 2 5 4 4 4" xfId="4937"/>
    <cellStyle name="Normal 2 5 4 4 4 2" xfId="19681"/>
    <cellStyle name="Normal 2 5 4 4 5" xfId="15903"/>
    <cellStyle name="Normal 2 5 4 4 6" xfId="10420"/>
    <cellStyle name="Normal 2 5 4 5" xfId="518"/>
    <cellStyle name="Normal 2 5 4 5 2" xfId="2230"/>
    <cellStyle name="Normal 2 5 4 5 2 2" xfId="7713"/>
    <cellStyle name="Normal 2 5 4 5 2 2 2" xfId="22457"/>
    <cellStyle name="Normal 2 5 4 5 2 3" xfId="16974"/>
    <cellStyle name="Normal 2 5 4 5 2 4" xfId="13196"/>
    <cellStyle name="Normal 2 5 4 5 3" xfId="6008"/>
    <cellStyle name="Normal 2 5 4 5 3 2" xfId="20752"/>
    <cellStyle name="Normal 2 5 4 5 3 3" xfId="11491"/>
    <cellStyle name="Normal 2 5 4 5 4" xfId="4303"/>
    <cellStyle name="Normal 2 5 4 5 4 2" xfId="19047"/>
    <cellStyle name="Normal 2 5 4 5 5" xfId="15269"/>
    <cellStyle name="Normal 2 5 4 5 6" xfId="9786"/>
    <cellStyle name="Normal 2 5 4 6" xfId="1793"/>
    <cellStyle name="Normal 2 5 4 6 2" xfId="3498"/>
    <cellStyle name="Normal 2 5 4 6 2 2" xfId="8981"/>
    <cellStyle name="Normal 2 5 4 6 2 2 2" xfId="23725"/>
    <cellStyle name="Normal 2 5 4 6 2 3" xfId="18242"/>
    <cellStyle name="Normal 2 5 4 6 2 4" xfId="14464"/>
    <cellStyle name="Normal 2 5 4 6 3" xfId="7276"/>
    <cellStyle name="Normal 2 5 4 6 3 2" xfId="22020"/>
    <cellStyle name="Normal 2 5 4 6 3 3" xfId="12759"/>
    <cellStyle name="Normal 2 5 4 6 4" xfId="5571"/>
    <cellStyle name="Normal 2 5 4 6 4 2" xfId="20315"/>
    <cellStyle name="Normal 2 5 4 6 5" xfId="16537"/>
    <cellStyle name="Normal 2 5 4 6 6" xfId="11054"/>
    <cellStyle name="Normal 2 5 4 7" xfId="2055"/>
    <cellStyle name="Normal 2 5 4 7 2" xfId="7538"/>
    <cellStyle name="Normal 2 5 4 7 2 2" xfId="22282"/>
    <cellStyle name="Normal 2 5 4 7 3" xfId="16799"/>
    <cellStyle name="Normal 2 5 4 7 4" xfId="13021"/>
    <cellStyle name="Normal 2 5 4 8" xfId="3866"/>
    <cellStyle name="Normal 2 5 4 8 2" xfId="9349"/>
    <cellStyle name="Normal 2 5 4 8 2 2" xfId="24093"/>
    <cellStyle name="Normal 2 5 4 8 3" xfId="18610"/>
    <cellStyle name="Normal 2 5 4 8 4" xfId="14832"/>
    <cellStyle name="Normal 2 5 4 9" xfId="5833"/>
    <cellStyle name="Normal 2 5 4 9 2" xfId="20577"/>
    <cellStyle name="Normal 2 5 4 9 3" xfId="11316"/>
    <cellStyle name="Normal 2 5 5" xfId="245"/>
    <cellStyle name="Normal 2 5 5 10" xfId="15215"/>
    <cellStyle name="Normal 2 5 5 11" xfId="9732"/>
    <cellStyle name="Normal 2 5 5 12" xfId="464"/>
    <cellStyle name="Normal 2 5 5 2" xfId="599"/>
    <cellStyle name="Normal 2 5 5 2 10" xfId="9862"/>
    <cellStyle name="Normal 2 5 5 2 2" xfId="859"/>
    <cellStyle name="Normal 2 5 5 2 2 2" xfId="1495"/>
    <cellStyle name="Normal 2 5 5 2 2 2 2" xfId="3200"/>
    <cellStyle name="Normal 2 5 5 2 2 2 2 2" xfId="8683"/>
    <cellStyle name="Normal 2 5 5 2 2 2 2 2 2" xfId="23427"/>
    <cellStyle name="Normal 2 5 5 2 2 2 2 3" xfId="17944"/>
    <cellStyle name="Normal 2 5 5 2 2 2 2 4" xfId="14166"/>
    <cellStyle name="Normal 2 5 5 2 2 2 3" xfId="6978"/>
    <cellStyle name="Normal 2 5 5 2 2 2 3 2" xfId="21722"/>
    <cellStyle name="Normal 2 5 5 2 2 2 3 3" xfId="12461"/>
    <cellStyle name="Normal 2 5 5 2 2 2 4" xfId="5273"/>
    <cellStyle name="Normal 2 5 5 2 2 2 4 2" xfId="20017"/>
    <cellStyle name="Normal 2 5 5 2 2 2 5" xfId="16239"/>
    <cellStyle name="Normal 2 5 5 2 2 2 6" xfId="10756"/>
    <cellStyle name="Normal 2 5 5 2 2 3" xfId="2566"/>
    <cellStyle name="Normal 2 5 5 2 2 3 2" xfId="8049"/>
    <cellStyle name="Normal 2 5 5 2 2 3 2 2" xfId="22793"/>
    <cellStyle name="Normal 2 5 5 2 2 3 3" xfId="17310"/>
    <cellStyle name="Normal 2 5 5 2 2 3 4" xfId="13532"/>
    <cellStyle name="Normal 2 5 5 2 2 4" xfId="6344"/>
    <cellStyle name="Normal 2 5 5 2 2 4 2" xfId="21088"/>
    <cellStyle name="Normal 2 5 5 2 2 4 3" xfId="11827"/>
    <cellStyle name="Normal 2 5 5 2 2 5" xfId="4639"/>
    <cellStyle name="Normal 2 5 5 2 2 5 2" xfId="19383"/>
    <cellStyle name="Normal 2 5 5 2 2 6" xfId="15605"/>
    <cellStyle name="Normal 2 5 5 2 2 7" xfId="10122"/>
    <cellStyle name="Normal 2 5 5 2 3" xfId="1235"/>
    <cellStyle name="Normal 2 5 5 2 3 2" xfId="2940"/>
    <cellStyle name="Normal 2 5 5 2 3 2 2" xfId="8423"/>
    <cellStyle name="Normal 2 5 5 2 3 2 2 2" xfId="23167"/>
    <cellStyle name="Normal 2 5 5 2 3 2 3" xfId="17684"/>
    <cellStyle name="Normal 2 5 5 2 3 2 4" xfId="13906"/>
    <cellStyle name="Normal 2 5 5 2 3 3" xfId="6718"/>
    <cellStyle name="Normal 2 5 5 2 3 3 2" xfId="21462"/>
    <cellStyle name="Normal 2 5 5 2 3 3 3" xfId="12201"/>
    <cellStyle name="Normal 2 5 5 2 3 4" xfId="5013"/>
    <cellStyle name="Normal 2 5 5 2 3 4 2" xfId="19757"/>
    <cellStyle name="Normal 2 5 5 2 3 5" xfId="15979"/>
    <cellStyle name="Normal 2 5 5 2 3 6" xfId="10496"/>
    <cellStyle name="Normal 2 5 5 2 4" xfId="1869"/>
    <cellStyle name="Normal 2 5 5 2 4 2" xfId="3574"/>
    <cellStyle name="Normal 2 5 5 2 4 2 2" xfId="9057"/>
    <cellStyle name="Normal 2 5 5 2 4 2 2 2" xfId="23801"/>
    <cellStyle name="Normal 2 5 5 2 4 2 3" xfId="18318"/>
    <cellStyle name="Normal 2 5 5 2 4 2 4" xfId="14540"/>
    <cellStyle name="Normal 2 5 5 2 4 3" xfId="7352"/>
    <cellStyle name="Normal 2 5 5 2 4 3 2" xfId="22096"/>
    <cellStyle name="Normal 2 5 5 2 4 3 3" xfId="12835"/>
    <cellStyle name="Normal 2 5 5 2 4 4" xfId="5647"/>
    <cellStyle name="Normal 2 5 5 2 4 4 2" xfId="20391"/>
    <cellStyle name="Normal 2 5 5 2 4 5" xfId="16613"/>
    <cellStyle name="Normal 2 5 5 2 4 6" xfId="11130"/>
    <cellStyle name="Normal 2 5 5 2 5" xfId="2306"/>
    <cellStyle name="Normal 2 5 5 2 5 2" xfId="7789"/>
    <cellStyle name="Normal 2 5 5 2 5 2 2" xfId="22533"/>
    <cellStyle name="Normal 2 5 5 2 5 3" xfId="17050"/>
    <cellStyle name="Normal 2 5 5 2 5 4" xfId="13272"/>
    <cellStyle name="Normal 2 5 5 2 6" xfId="3942"/>
    <cellStyle name="Normal 2 5 5 2 6 2" xfId="9425"/>
    <cellStyle name="Normal 2 5 5 2 6 2 2" xfId="24169"/>
    <cellStyle name="Normal 2 5 5 2 6 3" xfId="18686"/>
    <cellStyle name="Normal 2 5 5 2 6 4" xfId="14908"/>
    <cellStyle name="Normal 2 5 5 2 7" xfId="6084"/>
    <cellStyle name="Normal 2 5 5 2 7 2" xfId="20828"/>
    <cellStyle name="Normal 2 5 5 2 7 3" xfId="11567"/>
    <cellStyle name="Normal 2 5 5 2 8" xfId="4379"/>
    <cellStyle name="Normal 2 5 5 2 8 2" xfId="19123"/>
    <cellStyle name="Normal 2 5 5 2 9" xfId="15345"/>
    <cellStyle name="Normal 2 5 5 3" xfId="729"/>
    <cellStyle name="Normal 2 5 5 3 2" xfId="1365"/>
    <cellStyle name="Normal 2 5 5 3 2 2" xfId="3070"/>
    <cellStyle name="Normal 2 5 5 3 2 2 2" xfId="8553"/>
    <cellStyle name="Normal 2 5 5 3 2 2 2 2" xfId="23297"/>
    <cellStyle name="Normal 2 5 5 3 2 2 3" xfId="17814"/>
    <cellStyle name="Normal 2 5 5 3 2 2 4" xfId="14036"/>
    <cellStyle name="Normal 2 5 5 3 2 3" xfId="6848"/>
    <cellStyle name="Normal 2 5 5 3 2 3 2" xfId="21592"/>
    <cellStyle name="Normal 2 5 5 3 2 3 3" xfId="12331"/>
    <cellStyle name="Normal 2 5 5 3 2 4" xfId="5143"/>
    <cellStyle name="Normal 2 5 5 3 2 4 2" xfId="19887"/>
    <cellStyle name="Normal 2 5 5 3 2 5" xfId="16109"/>
    <cellStyle name="Normal 2 5 5 3 2 6" xfId="10626"/>
    <cellStyle name="Normal 2 5 5 3 3" xfId="2436"/>
    <cellStyle name="Normal 2 5 5 3 3 2" xfId="7919"/>
    <cellStyle name="Normal 2 5 5 3 3 2 2" xfId="22663"/>
    <cellStyle name="Normal 2 5 5 3 3 3" xfId="17180"/>
    <cellStyle name="Normal 2 5 5 3 3 4" xfId="13402"/>
    <cellStyle name="Normal 2 5 5 3 4" xfId="6214"/>
    <cellStyle name="Normal 2 5 5 3 4 2" xfId="20958"/>
    <cellStyle name="Normal 2 5 5 3 4 3" xfId="11697"/>
    <cellStyle name="Normal 2 5 5 3 5" xfId="4509"/>
    <cellStyle name="Normal 2 5 5 3 5 2" xfId="19253"/>
    <cellStyle name="Normal 2 5 5 3 6" xfId="15475"/>
    <cellStyle name="Normal 2 5 5 3 7" xfId="9992"/>
    <cellStyle name="Normal 2 5 5 4" xfId="1105"/>
    <cellStyle name="Normal 2 5 5 4 2" xfId="2810"/>
    <cellStyle name="Normal 2 5 5 4 2 2" xfId="8293"/>
    <cellStyle name="Normal 2 5 5 4 2 2 2" xfId="23037"/>
    <cellStyle name="Normal 2 5 5 4 2 3" xfId="17554"/>
    <cellStyle name="Normal 2 5 5 4 2 4" xfId="13776"/>
    <cellStyle name="Normal 2 5 5 4 3" xfId="6588"/>
    <cellStyle name="Normal 2 5 5 4 3 2" xfId="21332"/>
    <cellStyle name="Normal 2 5 5 4 3 3" xfId="12071"/>
    <cellStyle name="Normal 2 5 5 4 4" xfId="4883"/>
    <cellStyle name="Normal 2 5 5 4 4 2" xfId="19627"/>
    <cellStyle name="Normal 2 5 5 4 5" xfId="15849"/>
    <cellStyle name="Normal 2 5 5 4 6" xfId="10366"/>
    <cellStyle name="Normal 2 5 5 5" xfId="1739"/>
    <cellStyle name="Normal 2 5 5 5 2" xfId="3444"/>
    <cellStyle name="Normal 2 5 5 5 2 2" xfId="8927"/>
    <cellStyle name="Normal 2 5 5 5 2 2 2" xfId="23671"/>
    <cellStyle name="Normal 2 5 5 5 2 3" xfId="18188"/>
    <cellStyle name="Normal 2 5 5 5 2 4" xfId="14410"/>
    <cellStyle name="Normal 2 5 5 5 3" xfId="7222"/>
    <cellStyle name="Normal 2 5 5 5 3 2" xfId="21966"/>
    <cellStyle name="Normal 2 5 5 5 3 3" xfId="12705"/>
    <cellStyle name="Normal 2 5 5 5 4" xfId="5517"/>
    <cellStyle name="Normal 2 5 5 5 4 2" xfId="20261"/>
    <cellStyle name="Normal 2 5 5 5 5" xfId="16483"/>
    <cellStyle name="Normal 2 5 5 5 6" xfId="11000"/>
    <cellStyle name="Normal 2 5 5 6" xfId="2176"/>
    <cellStyle name="Normal 2 5 5 6 2" xfId="7659"/>
    <cellStyle name="Normal 2 5 5 6 2 2" xfId="22403"/>
    <cellStyle name="Normal 2 5 5 6 3" xfId="16920"/>
    <cellStyle name="Normal 2 5 5 6 4" xfId="13142"/>
    <cellStyle name="Normal 2 5 5 7" xfId="3812"/>
    <cellStyle name="Normal 2 5 5 7 2" xfId="9295"/>
    <cellStyle name="Normal 2 5 5 7 2 2" xfId="24039"/>
    <cellStyle name="Normal 2 5 5 7 3" xfId="18556"/>
    <cellStyle name="Normal 2 5 5 7 4" xfId="14778"/>
    <cellStyle name="Normal 2 5 5 8" xfId="5954"/>
    <cellStyle name="Normal 2 5 5 8 2" xfId="20698"/>
    <cellStyle name="Normal 2 5 5 8 3" xfId="11437"/>
    <cellStyle name="Normal 2 5 5 9" xfId="4249"/>
    <cellStyle name="Normal 2 5 5 9 2" xfId="18993"/>
    <cellStyle name="Normal 2 5 6" xfId="118"/>
    <cellStyle name="Normal 2 5 6 10" xfId="9808"/>
    <cellStyle name="Normal 2 5 6 11" xfId="545"/>
    <cellStyle name="Normal 2 5 6 2" xfId="805"/>
    <cellStyle name="Normal 2 5 6 2 2" xfId="1441"/>
    <cellStyle name="Normal 2 5 6 2 2 2" xfId="3146"/>
    <cellStyle name="Normal 2 5 6 2 2 2 2" xfId="8629"/>
    <cellStyle name="Normal 2 5 6 2 2 2 2 2" xfId="23373"/>
    <cellStyle name="Normal 2 5 6 2 2 2 3" xfId="17890"/>
    <cellStyle name="Normal 2 5 6 2 2 2 4" xfId="14112"/>
    <cellStyle name="Normal 2 5 6 2 2 3" xfId="6924"/>
    <cellStyle name="Normal 2 5 6 2 2 3 2" xfId="21668"/>
    <cellStyle name="Normal 2 5 6 2 2 3 3" xfId="12407"/>
    <cellStyle name="Normal 2 5 6 2 2 4" xfId="5219"/>
    <cellStyle name="Normal 2 5 6 2 2 4 2" xfId="19963"/>
    <cellStyle name="Normal 2 5 6 2 2 5" xfId="16185"/>
    <cellStyle name="Normal 2 5 6 2 2 6" xfId="10702"/>
    <cellStyle name="Normal 2 5 6 2 3" xfId="2512"/>
    <cellStyle name="Normal 2 5 6 2 3 2" xfId="7995"/>
    <cellStyle name="Normal 2 5 6 2 3 2 2" xfId="22739"/>
    <cellStyle name="Normal 2 5 6 2 3 3" xfId="17256"/>
    <cellStyle name="Normal 2 5 6 2 3 4" xfId="13478"/>
    <cellStyle name="Normal 2 5 6 2 4" xfId="6290"/>
    <cellStyle name="Normal 2 5 6 2 4 2" xfId="21034"/>
    <cellStyle name="Normal 2 5 6 2 4 3" xfId="11773"/>
    <cellStyle name="Normal 2 5 6 2 5" xfId="4585"/>
    <cellStyle name="Normal 2 5 6 2 5 2" xfId="19329"/>
    <cellStyle name="Normal 2 5 6 2 6" xfId="15551"/>
    <cellStyle name="Normal 2 5 6 2 7" xfId="10068"/>
    <cellStyle name="Normal 2 5 6 3" xfId="1181"/>
    <cellStyle name="Normal 2 5 6 3 2" xfId="2886"/>
    <cellStyle name="Normal 2 5 6 3 2 2" xfId="8369"/>
    <cellStyle name="Normal 2 5 6 3 2 2 2" xfId="23113"/>
    <cellStyle name="Normal 2 5 6 3 2 3" xfId="17630"/>
    <cellStyle name="Normal 2 5 6 3 2 4" xfId="13852"/>
    <cellStyle name="Normal 2 5 6 3 3" xfId="6664"/>
    <cellStyle name="Normal 2 5 6 3 3 2" xfId="21408"/>
    <cellStyle name="Normal 2 5 6 3 3 3" xfId="12147"/>
    <cellStyle name="Normal 2 5 6 3 4" xfId="4959"/>
    <cellStyle name="Normal 2 5 6 3 4 2" xfId="19703"/>
    <cellStyle name="Normal 2 5 6 3 5" xfId="15925"/>
    <cellStyle name="Normal 2 5 6 3 6" xfId="10442"/>
    <cellStyle name="Normal 2 5 6 4" xfId="1815"/>
    <cellStyle name="Normal 2 5 6 4 2" xfId="3520"/>
    <cellStyle name="Normal 2 5 6 4 2 2" xfId="9003"/>
    <cellStyle name="Normal 2 5 6 4 2 2 2" xfId="23747"/>
    <cellStyle name="Normal 2 5 6 4 2 3" xfId="18264"/>
    <cellStyle name="Normal 2 5 6 4 2 4" xfId="14486"/>
    <cellStyle name="Normal 2 5 6 4 3" xfId="7298"/>
    <cellStyle name="Normal 2 5 6 4 3 2" xfId="22042"/>
    <cellStyle name="Normal 2 5 6 4 3 3" xfId="12781"/>
    <cellStyle name="Normal 2 5 6 4 4" xfId="5593"/>
    <cellStyle name="Normal 2 5 6 4 4 2" xfId="20337"/>
    <cellStyle name="Normal 2 5 6 4 5" xfId="16559"/>
    <cellStyle name="Normal 2 5 6 4 6" xfId="11076"/>
    <cellStyle name="Normal 2 5 6 5" xfId="2252"/>
    <cellStyle name="Normal 2 5 6 5 2" xfId="7735"/>
    <cellStyle name="Normal 2 5 6 5 2 2" xfId="22479"/>
    <cellStyle name="Normal 2 5 6 5 3" xfId="16996"/>
    <cellStyle name="Normal 2 5 6 5 4" xfId="13218"/>
    <cellStyle name="Normal 2 5 6 6" xfId="3888"/>
    <cellStyle name="Normal 2 5 6 6 2" xfId="9371"/>
    <cellStyle name="Normal 2 5 6 6 2 2" xfId="24115"/>
    <cellStyle name="Normal 2 5 6 6 3" xfId="18632"/>
    <cellStyle name="Normal 2 5 6 6 4" xfId="14854"/>
    <cellStyle name="Normal 2 5 6 7" xfId="6030"/>
    <cellStyle name="Normal 2 5 6 7 2" xfId="20774"/>
    <cellStyle name="Normal 2 5 6 7 3" xfId="11513"/>
    <cellStyle name="Normal 2 5 6 8" xfId="4325"/>
    <cellStyle name="Normal 2 5 6 8 2" xfId="19069"/>
    <cellStyle name="Normal 2 5 6 9" xfId="15291"/>
    <cellStyle name="Normal 2 5 7" xfId="410"/>
    <cellStyle name="Normal 2 5 7 2" xfId="1051"/>
    <cellStyle name="Normal 2 5 7 2 2" xfId="2756"/>
    <cellStyle name="Normal 2 5 7 2 2 2" xfId="8239"/>
    <cellStyle name="Normal 2 5 7 2 2 2 2" xfId="22983"/>
    <cellStyle name="Normal 2 5 7 2 2 3" xfId="17500"/>
    <cellStyle name="Normal 2 5 7 2 2 4" xfId="13722"/>
    <cellStyle name="Normal 2 5 7 2 3" xfId="6534"/>
    <cellStyle name="Normal 2 5 7 2 3 2" xfId="21278"/>
    <cellStyle name="Normal 2 5 7 2 3 3" xfId="12017"/>
    <cellStyle name="Normal 2 5 7 2 4" xfId="4829"/>
    <cellStyle name="Normal 2 5 7 2 4 2" xfId="19573"/>
    <cellStyle name="Normal 2 5 7 2 5" xfId="15795"/>
    <cellStyle name="Normal 2 5 7 2 6" xfId="10312"/>
    <cellStyle name="Normal 2 5 7 3" xfId="1685"/>
    <cellStyle name="Normal 2 5 7 3 2" xfId="3390"/>
    <cellStyle name="Normal 2 5 7 3 2 2" xfId="8873"/>
    <cellStyle name="Normal 2 5 7 3 2 2 2" xfId="23617"/>
    <cellStyle name="Normal 2 5 7 3 2 3" xfId="18134"/>
    <cellStyle name="Normal 2 5 7 3 2 4" xfId="14356"/>
    <cellStyle name="Normal 2 5 7 3 3" xfId="7168"/>
    <cellStyle name="Normal 2 5 7 3 3 2" xfId="21912"/>
    <cellStyle name="Normal 2 5 7 3 3 3" xfId="12651"/>
    <cellStyle name="Normal 2 5 7 3 4" xfId="5463"/>
    <cellStyle name="Normal 2 5 7 3 4 2" xfId="20207"/>
    <cellStyle name="Normal 2 5 7 3 5" xfId="16429"/>
    <cellStyle name="Normal 2 5 7 3 6" xfId="10946"/>
    <cellStyle name="Normal 2 5 7 4" xfId="2122"/>
    <cellStyle name="Normal 2 5 7 4 2" xfId="7605"/>
    <cellStyle name="Normal 2 5 7 4 2 2" xfId="22349"/>
    <cellStyle name="Normal 2 5 7 4 3" xfId="16866"/>
    <cellStyle name="Normal 2 5 7 4 4" xfId="13088"/>
    <cellStyle name="Normal 2 5 7 5" xfId="3758"/>
    <cellStyle name="Normal 2 5 7 5 2" xfId="9241"/>
    <cellStyle name="Normal 2 5 7 5 2 2" xfId="23985"/>
    <cellStyle name="Normal 2 5 7 5 3" xfId="18502"/>
    <cellStyle name="Normal 2 5 7 5 4" xfId="14724"/>
    <cellStyle name="Normal 2 5 7 6" xfId="5900"/>
    <cellStyle name="Normal 2 5 7 6 2" xfId="20644"/>
    <cellStyle name="Normal 2 5 7 6 3" xfId="11383"/>
    <cellStyle name="Normal 2 5 7 7" xfId="4195"/>
    <cellStyle name="Normal 2 5 7 7 2" xfId="18939"/>
    <cellStyle name="Normal 2 5 7 8" xfId="15161"/>
    <cellStyle name="Normal 2 5 7 9" xfId="9678"/>
    <cellStyle name="Normal 2 5 8" xfId="675"/>
    <cellStyle name="Normal 2 5 8 2" xfId="1311"/>
    <cellStyle name="Normal 2 5 8 2 2" xfId="3016"/>
    <cellStyle name="Normal 2 5 8 2 2 2" xfId="8499"/>
    <cellStyle name="Normal 2 5 8 2 2 2 2" xfId="23243"/>
    <cellStyle name="Normal 2 5 8 2 2 3" xfId="17760"/>
    <cellStyle name="Normal 2 5 8 2 2 4" xfId="13982"/>
    <cellStyle name="Normal 2 5 8 2 3" xfId="6794"/>
    <cellStyle name="Normal 2 5 8 2 3 2" xfId="21538"/>
    <cellStyle name="Normal 2 5 8 2 3 3" xfId="12277"/>
    <cellStyle name="Normal 2 5 8 2 4" xfId="5089"/>
    <cellStyle name="Normal 2 5 8 2 4 2" xfId="19833"/>
    <cellStyle name="Normal 2 5 8 2 5" xfId="16055"/>
    <cellStyle name="Normal 2 5 8 2 6" xfId="10572"/>
    <cellStyle name="Normal 2 5 8 3" xfId="1945"/>
    <cellStyle name="Normal 2 5 8 3 2" xfId="3650"/>
    <cellStyle name="Normal 2 5 8 3 2 2" xfId="9133"/>
    <cellStyle name="Normal 2 5 8 3 2 2 2" xfId="23877"/>
    <cellStyle name="Normal 2 5 8 3 2 3" xfId="18394"/>
    <cellStyle name="Normal 2 5 8 3 2 4" xfId="14616"/>
    <cellStyle name="Normal 2 5 8 3 3" xfId="7428"/>
    <cellStyle name="Normal 2 5 8 3 3 2" xfId="22172"/>
    <cellStyle name="Normal 2 5 8 3 3 3" xfId="12911"/>
    <cellStyle name="Normal 2 5 8 3 4" xfId="5723"/>
    <cellStyle name="Normal 2 5 8 3 4 2" xfId="20467"/>
    <cellStyle name="Normal 2 5 8 3 5" xfId="16689"/>
    <cellStyle name="Normal 2 5 8 3 6" xfId="11206"/>
    <cellStyle name="Normal 2 5 8 4" xfId="2382"/>
    <cellStyle name="Normal 2 5 8 4 2" xfId="7865"/>
    <cellStyle name="Normal 2 5 8 4 2 2" xfId="22609"/>
    <cellStyle name="Normal 2 5 8 4 3" xfId="17126"/>
    <cellStyle name="Normal 2 5 8 4 4" xfId="13348"/>
    <cellStyle name="Normal 2 5 8 5" xfId="4018"/>
    <cellStyle name="Normal 2 5 8 5 2" xfId="9501"/>
    <cellStyle name="Normal 2 5 8 5 2 2" xfId="24245"/>
    <cellStyle name="Normal 2 5 8 5 3" xfId="18762"/>
    <cellStyle name="Normal 2 5 8 5 4" xfId="14984"/>
    <cellStyle name="Normal 2 5 8 6" xfId="6160"/>
    <cellStyle name="Normal 2 5 8 6 2" xfId="20904"/>
    <cellStyle name="Normal 2 5 8 6 3" xfId="11643"/>
    <cellStyle name="Normal 2 5 8 7" xfId="4455"/>
    <cellStyle name="Normal 2 5 8 7 2" xfId="19199"/>
    <cellStyle name="Normal 2 5 8 8" xfId="15421"/>
    <cellStyle name="Normal 2 5 8 9" xfId="9938"/>
    <cellStyle name="Normal 2 5 9" xfId="942"/>
    <cellStyle name="Normal 2 5 9 2" xfId="1577"/>
    <cellStyle name="Normal 2 5 9 2 2" xfId="3282"/>
    <cellStyle name="Normal 2 5 9 2 2 2" xfId="8765"/>
    <cellStyle name="Normal 2 5 9 2 2 2 2" xfId="23509"/>
    <cellStyle name="Normal 2 5 9 2 2 3" xfId="18026"/>
    <cellStyle name="Normal 2 5 9 2 2 4" xfId="14248"/>
    <cellStyle name="Normal 2 5 9 2 3" xfId="7060"/>
    <cellStyle name="Normal 2 5 9 2 3 2" xfId="21804"/>
    <cellStyle name="Normal 2 5 9 2 3 3" xfId="12543"/>
    <cellStyle name="Normal 2 5 9 2 4" xfId="5355"/>
    <cellStyle name="Normal 2 5 9 2 4 2" xfId="20099"/>
    <cellStyle name="Normal 2 5 9 2 5" xfId="16321"/>
    <cellStyle name="Normal 2 5 9 2 6" xfId="10838"/>
    <cellStyle name="Normal 2 5 9 3" xfId="2648"/>
    <cellStyle name="Normal 2 5 9 3 2" xfId="8131"/>
    <cellStyle name="Normal 2 5 9 3 2 2" xfId="22875"/>
    <cellStyle name="Normal 2 5 9 3 3" xfId="17392"/>
    <cellStyle name="Normal 2 5 9 3 4" xfId="13614"/>
    <cellStyle name="Normal 2 5 9 4" xfId="6426"/>
    <cellStyle name="Normal 2 5 9 4 2" xfId="21170"/>
    <cellStyle name="Normal 2 5 9 4 3" xfId="11909"/>
    <cellStyle name="Normal 2 5 9 5" xfId="4721"/>
    <cellStyle name="Normal 2 5 9 5 2" xfId="19465"/>
    <cellStyle name="Normal 2 5 9 6" xfId="15687"/>
    <cellStyle name="Normal 2 5 9 7" xfId="10204"/>
    <cellStyle name="Normal 2 6" xfId="42"/>
    <cellStyle name="Normal 2 6 10" xfId="359"/>
    <cellStyle name="Normal 2 6 10 2" xfId="2071"/>
    <cellStyle name="Normal 2 6 10 2 2" xfId="7554"/>
    <cellStyle name="Normal 2 6 10 2 2 2" xfId="22298"/>
    <cellStyle name="Normal 2 6 10 2 3" xfId="16815"/>
    <cellStyle name="Normal 2 6 10 2 4" xfId="13037"/>
    <cellStyle name="Normal 2 6 10 3" xfId="5849"/>
    <cellStyle name="Normal 2 6 10 3 2" xfId="20593"/>
    <cellStyle name="Normal 2 6 10 3 3" xfId="11332"/>
    <cellStyle name="Normal 2 6 10 4" xfId="4144"/>
    <cellStyle name="Normal 2 6 10 4 2" xfId="18888"/>
    <cellStyle name="Normal 2 6 10 5" xfId="15110"/>
    <cellStyle name="Normal 2 6 10 6" xfId="9627"/>
    <cellStyle name="Normal 2 6 11" xfId="1634"/>
    <cellStyle name="Normal 2 6 11 2" xfId="3339"/>
    <cellStyle name="Normal 2 6 11 2 2" xfId="8822"/>
    <cellStyle name="Normal 2 6 11 2 2 2" xfId="23566"/>
    <cellStyle name="Normal 2 6 11 2 3" xfId="18083"/>
    <cellStyle name="Normal 2 6 11 2 4" xfId="14305"/>
    <cellStyle name="Normal 2 6 11 3" xfId="7117"/>
    <cellStyle name="Normal 2 6 11 3 2" xfId="21861"/>
    <cellStyle name="Normal 2 6 11 3 3" xfId="12600"/>
    <cellStyle name="Normal 2 6 11 4" xfId="5412"/>
    <cellStyle name="Normal 2 6 11 4 2" xfId="20156"/>
    <cellStyle name="Normal 2 6 11 5" xfId="16378"/>
    <cellStyle name="Normal 2 6 11 6" xfId="10895"/>
    <cellStyle name="Normal 2 6 12" xfId="2002"/>
    <cellStyle name="Normal 2 6 12 2" xfId="7485"/>
    <cellStyle name="Normal 2 6 12 2 2" xfId="22229"/>
    <cellStyle name="Normal 2 6 12 3" xfId="16746"/>
    <cellStyle name="Normal 2 6 12 4" xfId="12968"/>
    <cellStyle name="Normal 2 6 13" xfId="3707"/>
    <cellStyle name="Normal 2 6 13 2" xfId="9190"/>
    <cellStyle name="Normal 2 6 13 2 2" xfId="23934"/>
    <cellStyle name="Normal 2 6 13 3" xfId="18451"/>
    <cellStyle name="Normal 2 6 13 4" xfId="14673"/>
    <cellStyle name="Normal 2 6 14" xfId="5780"/>
    <cellStyle name="Normal 2 6 14 2" xfId="20524"/>
    <cellStyle name="Normal 2 6 14 3" xfId="11263"/>
    <cellStyle name="Normal 2 6 15" xfId="4075"/>
    <cellStyle name="Normal 2 6 15 2" xfId="18819"/>
    <cellStyle name="Normal 2 6 16" xfId="15041"/>
    <cellStyle name="Normal 2 6 17" xfId="9558"/>
    <cellStyle name="Normal 2 6 18" xfId="287"/>
    <cellStyle name="Normal 2 6 2" xfId="82"/>
    <cellStyle name="Normal 2 6 2 10" xfId="2038"/>
    <cellStyle name="Normal 2 6 2 10 2" xfId="7521"/>
    <cellStyle name="Normal 2 6 2 10 2 2" xfId="22265"/>
    <cellStyle name="Normal 2 6 2 10 3" xfId="16782"/>
    <cellStyle name="Normal 2 6 2 10 4" xfId="13004"/>
    <cellStyle name="Normal 2 6 2 11" xfId="3743"/>
    <cellStyle name="Normal 2 6 2 11 2" xfId="9226"/>
    <cellStyle name="Normal 2 6 2 11 2 2" xfId="23970"/>
    <cellStyle name="Normal 2 6 2 11 3" xfId="18487"/>
    <cellStyle name="Normal 2 6 2 11 4" xfId="14709"/>
    <cellStyle name="Normal 2 6 2 12" xfId="5816"/>
    <cellStyle name="Normal 2 6 2 12 2" xfId="20560"/>
    <cellStyle name="Normal 2 6 2 12 3" xfId="11299"/>
    <cellStyle name="Normal 2 6 2 13" xfId="4111"/>
    <cellStyle name="Normal 2 6 2 13 2" xfId="18855"/>
    <cellStyle name="Normal 2 6 2 14" xfId="15077"/>
    <cellStyle name="Normal 2 6 2 15" xfId="9594"/>
    <cellStyle name="Normal 2 6 2 16" xfId="323"/>
    <cellStyle name="Normal 2 6 2 2" xfId="246"/>
    <cellStyle name="Normal 2 6 2 2 10" xfId="15254"/>
    <cellStyle name="Normal 2 6 2 2 11" xfId="9771"/>
    <cellStyle name="Normal 2 6 2 2 12" xfId="503"/>
    <cellStyle name="Normal 2 6 2 2 2" xfId="638"/>
    <cellStyle name="Normal 2 6 2 2 2 10" xfId="9901"/>
    <cellStyle name="Normal 2 6 2 2 2 2" xfId="898"/>
    <cellStyle name="Normal 2 6 2 2 2 2 2" xfId="1534"/>
    <cellStyle name="Normal 2 6 2 2 2 2 2 2" xfId="3239"/>
    <cellStyle name="Normal 2 6 2 2 2 2 2 2 2" xfId="8722"/>
    <cellStyle name="Normal 2 6 2 2 2 2 2 2 2 2" xfId="23466"/>
    <cellStyle name="Normal 2 6 2 2 2 2 2 2 3" xfId="17983"/>
    <cellStyle name="Normal 2 6 2 2 2 2 2 2 4" xfId="14205"/>
    <cellStyle name="Normal 2 6 2 2 2 2 2 3" xfId="7017"/>
    <cellStyle name="Normal 2 6 2 2 2 2 2 3 2" xfId="21761"/>
    <cellStyle name="Normal 2 6 2 2 2 2 2 3 3" xfId="12500"/>
    <cellStyle name="Normal 2 6 2 2 2 2 2 4" xfId="5312"/>
    <cellStyle name="Normal 2 6 2 2 2 2 2 4 2" xfId="20056"/>
    <cellStyle name="Normal 2 6 2 2 2 2 2 5" xfId="16278"/>
    <cellStyle name="Normal 2 6 2 2 2 2 2 6" xfId="10795"/>
    <cellStyle name="Normal 2 6 2 2 2 2 3" xfId="2605"/>
    <cellStyle name="Normal 2 6 2 2 2 2 3 2" xfId="8088"/>
    <cellStyle name="Normal 2 6 2 2 2 2 3 2 2" xfId="22832"/>
    <cellStyle name="Normal 2 6 2 2 2 2 3 3" xfId="17349"/>
    <cellStyle name="Normal 2 6 2 2 2 2 3 4" xfId="13571"/>
    <cellStyle name="Normal 2 6 2 2 2 2 4" xfId="6383"/>
    <cellStyle name="Normal 2 6 2 2 2 2 4 2" xfId="21127"/>
    <cellStyle name="Normal 2 6 2 2 2 2 4 3" xfId="11866"/>
    <cellStyle name="Normal 2 6 2 2 2 2 5" xfId="4678"/>
    <cellStyle name="Normal 2 6 2 2 2 2 5 2" xfId="19422"/>
    <cellStyle name="Normal 2 6 2 2 2 2 6" xfId="15644"/>
    <cellStyle name="Normal 2 6 2 2 2 2 7" xfId="10161"/>
    <cellStyle name="Normal 2 6 2 2 2 3" xfId="1274"/>
    <cellStyle name="Normal 2 6 2 2 2 3 2" xfId="2979"/>
    <cellStyle name="Normal 2 6 2 2 2 3 2 2" xfId="8462"/>
    <cellStyle name="Normal 2 6 2 2 2 3 2 2 2" xfId="23206"/>
    <cellStyle name="Normal 2 6 2 2 2 3 2 3" xfId="17723"/>
    <cellStyle name="Normal 2 6 2 2 2 3 2 4" xfId="13945"/>
    <cellStyle name="Normal 2 6 2 2 2 3 3" xfId="6757"/>
    <cellStyle name="Normal 2 6 2 2 2 3 3 2" xfId="21501"/>
    <cellStyle name="Normal 2 6 2 2 2 3 3 3" xfId="12240"/>
    <cellStyle name="Normal 2 6 2 2 2 3 4" xfId="5052"/>
    <cellStyle name="Normal 2 6 2 2 2 3 4 2" xfId="19796"/>
    <cellStyle name="Normal 2 6 2 2 2 3 5" xfId="16018"/>
    <cellStyle name="Normal 2 6 2 2 2 3 6" xfId="10535"/>
    <cellStyle name="Normal 2 6 2 2 2 4" xfId="1908"/>
    <cellStyle name="Normal 2 6 2 2 2 4 2" xfId="3613"/>
    <cellStyle name="Normal 2 6 2 2 2 4 2 2" xfId="9096"/>
    <cellStyle name="Normal 2 6 2 2 2 4 2 2 2" xfId="23840"/>
    <cellStyle name="Normal 2 6 2 2 2 4 2 3" xfId="18357"/>
    <cellStyle name="Normal 2 6 2 2 2 4 2 4" xfId="14579"/>
    <cellStyle name="Normal 2 6 2 2 2 4 3" xfId="7391"/>
    <cellStyle name="Normal 2 6 2 2 2 4 3 2" xfId="22135"/>
    <cellStyle name="Normal 2 6 2 2 2 4 3 3" xfId="12874"/>
    <cellStyle name="Normal 2 6 2 2 2 4 4" xfId="5686"/>
    <cellStyle name="Normal 2 6 2 2 2 4 4 2" xfId="20430"/>
    <cellStyle name="Normal 2 6 2 2 2 4 5" xfId="16652"/>
    <cellStyle name="Normal 2 6 2 2 2 4 6" xfId="11169"/>
    <cellStyle name="Normal 2 6 2 2 2 5" xfId="2345"/>
    <cellStyle name="Normal 2 6 2 2 2 5 2" xfId="7828"/>
    <cellStyle name="Normal 2 6 2 2 2 5 2 2" xfId="22572"/>
    <cellStyle name="Normal 2 6 2 2 2 5 3" xfId="17089"/>
    <cellStyle name="Normal 2 6 2 2 2 5 4" xfId="13311"/>
    <cellStyle name="Normal 2 6 2 2 2 6" xfId="3981"/>
    <cellStyle name="Normal 2 6 2 2 2 6 2" xfId="9464"/>
    <cellStyle name="Normal 2 6 2 2 2 6 2 2" xfId="24208"/>
    <cellStyle name="Normal 2 6 2 2 2 6 3" xfId="18725"/>
    <cellStyle name="Normal 2 6 2 2 2 6 4" xfId="14947"/>
    <cellStyle name="Normal 2 6 2 2 2 7" xfId="6123"/>
    <cellStyle name="Normal 2 6 2 2 2 7 2" xfId="20867"/>
    <cellStyle name="Normal 2 6 2 2 2 7 3" xfId="11606"/>
    <cellStyle name="Normal 2 6 2 2 2 8" xfId="4418"/>
    <cellStyle name="Normal 2 6 2 2 2 8 2" xfId="19162"/>
    <cellStyle name="Normal 2 6 2 2 2 9" xfId="15384"/>
    <cellStyle name="Normal 2 6 2 2 3" xfId="768"/>
    <cellStyle name="Normal 2 6 2 2 3 2" xfId="1404"/>
    <cellStyle name="Normal 2 6 2 2 3 2 2" xfId="3109"/>
    <cellStyle name="Normal 2 6 2 2 3 2 2 2" xfId="8592"/>
    <cellStyle name="Normal 2 6 2 2 3 2 2 2 2" xfId="23336"/>
    <cellStyle name="Normal 2 6 2 2 3 2 2 3" xfId="17853"/>
    <cellStyle name="Normal 2 6 2 2 3 2 2 4" xfId="14075"/>
    <cellStyle name="Normal 2 6 2 2 3 2 3" xfId="6887"/>
    <cellStyle name="Normal 2 6 2 2 3 2 3 2" xfId="21631"/>
    <cellStyle name="Normal 2 6 2 2 3 2 3 3" xfId="12370"/>
    <cellStyle name="Normal 2 6 2 2 3 2 4" xfId="5182"/>
    <cellStyle name="Normal 2 6 2 2 3 2 4 2" xfId="19926"/>
    <cellStyle name="Normal 2 6 2 2 3 2 5" xfId="16148"/>
    <cellStyle name="Normal 2 6 2 2 3 2 6" xfId="10665"/>
    <cellStyle name="Normal 2 6 2 2 3 3" xfId="2475"/>
    <cellStyle name="Normal 2 6 2 2 3 3 2" xfId="7958"/>
    <cellStyle name="Normal 2 6 2 2 3 3 2 2" xfId="22702"/>
    <cellStyle name="Normal 2 6 2 2 3 3 3" xfId="17219"/>
    <cellStyle name="Normal 2 6 2 2 3 3 4" xfId="13441"/>
    <cellStyle name="Normal 2 6 2 2 3 4" xfId="6253"/>
    <cellStyle name="Normal 2 6 2 2 3 4 2" xfId="20997"/>
    <cellStyle name="Normal 2 6 2 2 3 4 3" xfId="11736"/>
    <cellStyle name="Normal 2 6 2 2 3 5" xfId="4548"/>
    <cellStyle name="Normal 2 6 2 2 3 5 2" xfId="19292"/>
    <cellStyle name="Normal 2 6 2 2 3 6" xfId="15514"/>
    <cellStyle name="Normal 2 6 2 2 3 7" xfId="10031"/>
    <cellStyle name="Normal 2 6 2 2 4" xfId="1144"/>
    <cellStyle name="Normal 2 6 2 2 4 2" xfId="2849"/>
    <cellStyle name="Normal 2 6 2 2 4 2 2" xfId="8332"/>
    <cellStyle name="Normal 2 6 2 2 4 2 2 2" xfId="23076"/>
    <cellStyle name="Normal 2 6 2 2 4 2 3" xfId="17593"/>
    <cellStyle name="Normal 2 6 2 2 4 2 4" xfId="13815"/>
    <cellStyle name="Normal 2 6 2 2 4 3" xfId="6627"/>
    <cellStyle name="Normal 2 6 2 2 4 3 2" xfId="21371"/>
    <cellStyle name="Normal 2 6 2 2 4 3 3" xfId="12110"/>
    <cellStyle name="Normal 2 6 2 2 4 4" xfId="4922"/>
    <cellStyle name="Normal 2 6 2 2 4 4 2" xfId="19666"/>
    <cellStyle name="Normal 2 6 2 2 4 5" xfId="15888"/>
    <cellStyle name="Normal 2 6 2 2 4 6" xfId="10405"/>
    <cellStyle name="Normal 2 6 2 2 5" xfId="1778"/>
    <cellStyle name="Normal 2 6 2 2 5 2" xfId="3483"/>
    <cellStyle name="Normal 2 6 2 2 5 2 2" xfId="8966"/>
    <cellStyle name="Normal 2 6 2 2 5 2 2 2" xfId="23710"/>
    <cellStyle name="Normal 2 6 2 2 5 2 3" xfId="18227"/>
    <cellStyle name="Normal 2 6 2 2 5 2 4" xfId="14449"/>
    <cellStyle name="Normal 2 6 2 2 5 3" xfId="7261"/>
    <cellStyle name="Normal 2 6 2 2 5 3 2" xfId="22005"/>
    <cellStyle name="Normal 2 6 2 2 5 3 3" xfId="12744"/>
    <cellStyle name="Normal 2 6 2 2 5 4" xfId="5556"/>
    <cellStyle name="Normal 2 6 2 2 5 4 2" xfId="20300"/>
    <cellStyle name="Normal 2 6 2 2 5 5" xfId="16522"/>
    <cellStyle name="Normal 2 6 2 2 5 6" xfId="11039"/>
    <cellStyle name="Normal 2 6 2 2 6" xfId="2215"/>
    <cellStyle name="Normal 2 6 2 2 6 2" xfId="7698"/>
    <cellStyle name="Normal 2 6 2 2 6 2 2" xfId="22442"/>
    <cellStyle name="Normal 2 6 2 2 6 3" xfId="16959"/>
    <cellStyle name="Normal 2 6 2 2 6 4" xfId="13181"/>
    <cellStyle name="Normal 2 6 2 2 7" xfId="3851"/>
    <cellStyle name="Normal 2 6 2 2 7 2" xfId="9334"/>
    <cellStyle name="Normal 2 6 2 2 7 2 2" xfId="24078"/>
    <cellStyle name="Normal 2 6 2 2 7 3" xfId="18595"/>
    <cellStyle name="Normal 2 6 2 2 7 4" xfId="14817"/>
    <cellStyle name="Normal 2 6 2 2 8" xfId="5993"/>
    <cellStyle name="Normal 2 6 2 2 8 2" xfId="20737"/>
    <cellStyle name="Normal 2 6 2 2 8 3" xfId="11476"/>
    <cellStyle name="Normal 2 6 2 2 9" xfId="4288"/>
    <cellStyle name="Normal 2 6 2 2 9 2" xfId="19032"/>
    <cellStyle name="Normal 2 6 2 3" xfId="247"/>
    <cellStyle name="Normal 2 6 2 3 10" xfId="9847"/>
    <cellStyle name="Normal 2 6 2 3 11" xfId="584"/>
    <cellStyle name="Normal 2 6 2 3 2" xfId="844"/>
    <cellStyle name="Normal 2 6 2 3 2 2" xfId="1480"/>
    <cellStyle name="Normal 2 6 2 3 2 2 2" xfId="3185"/>
    <cellStyle name="Normal 2 6 2 3 2 2 2 2" xfId="8668"/>
    <cellStyle name="Normal 2 6 2 3 2 2 2 2 2" xfId="23412"/>
    <cellStyle name="Normal 2 6 2 3 2 2 2 3" xfId="17929"/>
    <cellStyle name="Normal 2 6 2 3 2 2 2 4" xfId="14151"/>
    <cellStyle name="Normal 2 6 2 3 2 2 3" xfId="6963"/>
    <cellStyle name="Normal 2 6 2 3 2 2 3 2" xfId="21707"/>
    <cellStyle name="Normal 2 6 2 3 2 2 3 3" xfId="12446"/>
    <cellStyle name="Normal 2 6 2 3 2 2 4" xfId="5258"/>
    <cellStyle name="Normal 2 6 2 3 2 2 4 2" xfId="20002"/>
    <cellStyle name="Normal 2 6 2 3 2 2 5" xfId="16224"/>
    <cellStyle name="Normal 2 6 2 3 2 2 6" xfId="10741"/>
    <cellStyle name="Normal 2 6 2 3 2 3" xfId="2551"/>
    <cellStyle name="Normal 2 6 2 3 2 3 2" xfId="8034"/>
    <cellStyle name="Normal 2 6 2 3 2 3 2 2" xfId="22778"/>
    <cellStyle name="Normal 2 6 2 3 2 3 3" xfId="17295"/>
    <cellStyle name="Normal 2 6 2 3 2 3 4" xfId="13517"/>
    <cellStyle name="Normal 2 6 2 3 2 4" xfId="6329"/>
    <cellStyle name="Normal 2 6 2 3 2 4 2" xfId="21073"/>
    <cellStyle name="Normal 2 6 2 3 2 4 3" xfId="11812"/>
    <cellStyle name="Normal 2 6 2 3 2 5" xfId="4624"/>
    <cellStyle name="Normal 2 6 2 3 2 5 2" xfId="19368"/>
    <cellStyle name="Normal 2 6 2 3 2 6" xfId="15590"/>
    <cellStyle name="Normal 2 6 2 3 2 7" xfId="10107"/>
    <cellStyle name="Normal 2 6 2 3 3" xfId="1220"/>
    <cellStyle name="Normal 2 6 2 3 3 2" xfId="2925"/>
    <cellStyle name="Normal 2 6 2 3 3 2 2" xfId="8408"/>
    <cellStyle name="Normal 2 6 2 3 3 2 2 2" xfId="23152"/>
    <cellStyle name="Normal 2 6 2 3 3 2 3" xfId="17669"/>
    <cellStyle name="Normal 2 6 2 3 3 2 4" xfId="13891"/>
    <cellStyle name="Normal 2 6 2 3 3 3" xfId="6703"/>
    <cellStyle name="Normal 2 6 2 3 3 3 2" xfId="21447"/>
    <cellStyle name="Normal 2 6 2 3 3 3 3" xfId="12186"/>
    <cellStyle name="Normal 2 6 2 3 3 4" xfId="4998"/>
    <cellStyle name="Normal 2 6 2 3 3 4 2" xfId="19742"/>
    <cellStyle name="Normal 2 6 2 3 3 5" xfId="15964"/>
    <cellStyle name="Normal 2 6 2 3 3 6" xfId="10481"/>
    <cellStyle name="Normal 2 6 2 3 4" xfId="1854"/>
    <cellStyle name="Normal 2 6 2 3 4 2" xfId="3559"/>
    <cellStyle name="Normal 2 6 2 3 4 2 2" xfId="9042"/>
    <cellStyle name="Normal 2 6 2 3 4 2 2 2" xfId="23786"/>
    <cellStyle name="Normal 2 6 2 3 4 2 3" xfId="18303"/>
    <cellStyle name="Normal 2 6 2 3 4 2 4" xfId="14525"/>
    <cellStyle name="Normal 2 6 2 3 4 3" xfId="7337"/>
    <cellStyle name="Normal 2 6 2 3 4 3 2" xfId="22081"/>
    <cellStyle name="Normal 2 6 2 3 4 3 3" xfId="12820"/>
    <cellStyle name="Normal 2 6 2 3 4 4" xfId="5632"/>
    <cellStyle name="Normal 2 6 2 3 4 4 2" xfId="20376"/>
    <cellStyle name="Normal 2 6 2 3 4 5" xfId="16598"/>
    <cellStyle name="Normal 2 6 2 3 4 6" xfId="11115"/>
    <cellStyle name="Normal 2 6 2 3 5" xfId="2291"/>
    <cellStyle name="Normal 2 6 2 3 5 2" xfId="7774"/>
    <cellStyle name="Normal 2 6 2 3 5 2 2" xfId="22518"/>
    <cellStyle name="Normal 2 6 2 3 5 3" xfId="17035"/>
    <cellStyle name="Normal 2 6 2 3 5 4" xfId="13257"/>
    <cellStyle name="Normal 2 6 2 3 6" xfId="3927"/>
    <cellStyle name="Normal 2 6 2 3 6 2" xfId="9410"/>
    <cellStyle name="Normal 2 6 2 3 6 2 2" xfId="24154"/>
    <cellStyle name="Normal 2 6 2 3 6 3" xfId="18671"/>
    <cellStyle name="Normal 2 6 2 3 6 4" xfId="14893"/>
    <cellStyle name="Normal 2 6 2 3 7" xfId="6069"/>
    <cellStyle name="Normal 2 6 2 3 7 2" xfId="20813"/>
    <cellStyle name="Normal 2 6 2 3 7 3" xfId="11552"/>
    <cellStyle name="Normal 2 6 2 3 8" xfId="4364"/>
    <cellStyle name="Normal 2 6 2 3 8 2" xfId="19108"/>
    <cellStyle name="Normal 2 6 2 3 9" xfId="15330"/>
    <cellStyle name="Normal 2 6 2 4" xfId="157"/>
    <cellStyle name="Normal 2 6 2 4 10" xfId="449"/>
    <cellStyle name="Normal 2 6 2 4 2" xfId="1090"/>
    <cellStyle name="Normal 2 6 2 4 2 2" xfId="2795"/>
    <cellStyle name="Normal 2 6 2 4 2 2 2" xfId="8278"/>
    <cellStyle name="Normal 2 6 2 4 2 2 2 2" xfId="23022"/>
    <cellStyle name="Normal 2 6 2 4 2 2 3" xfId="17539"/>
    <cellStyle name="Normal 2 6 2 4 2 2 4" xfId="13761"/>
    <cellStyle name="Normal 2 6 2 4 2 3" xfId="6573"/>
    <cellStyle name="Normal 2 6 2 4 2 3 2" xfId="21317"/>
    <cellStyle name="Normal 2 6 2 4 2 3 3" xfId="12056"/>
    <cellStyle name="Normal 2 6 2 4 2 4" xfId="4868"/>
    <cellStyle name="Normal 2 6 2 4 2 4 2" xfId="19612"/>
    <cellStyle name="Normal 2 6 2 4 2 5" xfId="15834"/>
    <cellStyle name="Normal 2 6 2 4 2 6" xfId="10351"/>
    <cellStyle name="Normal 2 6 2 4 3" xfId="1724"/>
    <cellStyle name="Normal 2 6 2 4 3 2" xfId="3429"/>
    <cellStyle name="Normal 2 6 2 4 3 2 2" xfId="8912"/>
    <cellStyle name="Normal 2 6 2 4 3 2 2 2" xfId="23656"/>
    <cellStyle name="Normal 2 6 2 4 3 2 3" xfId="18173"/>
    <cellStyle name="Normal 2 6 2 4 3 2 4" xfId="14395"/>
    <cellStyle name="Normal 2 6 2 4 3 3" xfId="7207"/>
    <cellStyle name="Normal 2 6 2 4 3 3 2" xfId="21951"/>
    <cellStyle name="Normal 2 6 2 4 3 3 3" xfId="12690"/>
    <cellStyle name="Normal 2 6 2 4 3 4" xfId="5502"/>
    <cellStyle name="Normal 2 6 2 4 3 4 2" xfId="20246"/>
    <cellStyle name="Normal 2 6 2 4 3 5" xfId="16468"/>
    <cellStyle name="Normal 2 6 2 4 3 6" xfId="10985"/>
    <cellStyle name="Normal 2 6 2 4 4" xfId="2161"/>
    <cellStyle name="Normal 2 6 2 4 4 2" xfId="7644"/>
    <cellStyle name="Normal 2 6 2 4 4 2 2" xfId="22388"/>
    <cellStyle name="Normal 2 6 2 4 4 3" xfId="16905"/>
    <cellStyle name="Normal 2 6 2 4 4 4" xfId="13127"/>
    <cellStyle name="Normal 2 6 2 4 5" xfId="3797"/>
    <cellStyle name="Normal 2 6 2 4 5 2" xfId="9280"/>
    <cellStyle name="Normal 2 6 2 4 5 2 2" xfId="24024"/>
    <cellStyle name="Normal 2 6 2 4 5 3" xfId="18541"/>
    <cellStyle name="Normal 2 6 2 4 5 4" xfId="14763"/>
    <cellStyle name="Normal 2 6 2 4 6" xfId="5939"/>
    <cellStyle name="Normal 2 6 2 4 6 2" xfId="20683"/>
    <cellStyle name="Normal 2 6 2 4 6 3" xfId="11422"/>
    <cellStyle name="Normal 2 6 2 4 7" xfId="4234"/>
    <cellStyle name="Normal 2 6 2 4 7 2" xfId="18978"/>
    <cellStyle name="Normal 2 6 2 4 8" xfId="15200"/>
    <cellStyle name="Normal 2 6 2 4 9" xfId="9717"/>
    <cellStyle name="Normal 2 6 2 5" xfId="714"/>
    <cellStyle name="Normal 2 6 2 5 2" xfId="1350"/>
    <cellStyle name="Normal 2 6 2 5 2 2" xfId="3055"/>
    <cellStyle name="Normal 2 6 2 5 2 2 2" xfId="8538"/>
    <cellStyle name="Normal 2 6 2 5 2 2 2 2" xfId="23282"/>
    <cellStyle name="Normal 2 6 2 5 2 2 3" xfId="17799"/>
    <cellStyle name="Normal 2 6 2 5 2 2 4" xfId="14021"/>
    <cellStyle name="Normal 2 6 2 5 2 3" xfId="6833"/>
    <cellStyle name="Normal 2 6 2 5 2 3 2" xfId="21577"/>
    <cellStyle name="Normal 2 6 2 5 2 3 3" xfId="12316"/>
    <cellStyle name="Normal 2 6 2 5 2 4" xfId="5128"/>
    <cellStyle name="Normal 2 6 2 5 2 4 2" xfId="19872"/>
    <cellStyle name="Normal 2 6 2 5 2 5" xfId="16094"/>
    <cellStyle name="Normal 2 6 2 5 2 6" xfId="10611"/>
    <cellStyle name="Normal 2 6 2 5 3" xfId="1984"/>
    <cellStyle name="Normal 2 6 2 5 3 2" xfId="3689"/>
    <cellStyle name="Normal 2 6 2 5 3 2 2" xfId="9172"/>
    <cellStyle name="Normal 2 6 2 5 3 2 2 2" xfId="23916"/>
    <cellStyle name="Normal 2 6 2 5 3 2 3" xfId="18433"/>
    <cellStyle name="Normal 2 6 2 5 3 2 4" xfId="14655"/>
    <cellStyle name="Normal 2 6 2 5 3 3" xfId="7467"/>
    <cellStyle name="Normal 2 6 2 5 3 3 2" xfId="22211"/>
    <cellStyle name="Normal 2 6 2 5 3 3 3" xfId="12950"/>
    <cellStyle name="Normal 2 6 2 5 3 4" xfId="5762"/>
    <cellStyle name="Normal 2 6 2 5 3 4 2" xfId="20506"/>
    <cellStyle name="Normal 2 6 2 5 3 5" xfId="16728"/>
    <cellStyle name="Normal 2 6 2 5 3 6" xfId="11245"/>
    <cellStyle name="Normal 2 6 2 5 4" xfId="2421"/>
    <cellStyle name="Normal 2 6 2 5 4 2" xfId="7904"/>
    <cellStyle name="Normal 2 6 2 5 4 2 2" xfId="22648"/>
    <cellStyle name="Normal 2 6 2 5 4 3" xfId="17165"/>
    <cellStyle name="Normal 2 6 2 5 4 4" xfId="13387"/>
    <cellStyle name="Normal 2 6 2 5 5" xfId="4057"/>
    <cellStyle name="Normal 2 6 2 5 5 2" xfId="9540"/>
    <cellStyle name="Normal 2 6 2 5 5 2 2" xfId="24284"/>
    <cellStyle name="Normal 2 6 2 5 5 3" xfId="18801"/>
    <cellStyle name="Normal 2 6 2 5 5 4" xfId="15023"/>
    <cellStyle name="Normal 2 6 2 5 6" xfId="6199"/>
    <cellStyle name="Normal 2 6 2 5 6 2" xfId="20943"/>
    <cellStyle name="Normal 2 6 2 5 6 3" xfId="11682"/>
    <cellStyle name="Normal 2 6 2 5 7" xfId="4494"/>
    <cellStyle name="Normal 2 6 2 5 7 2" xfId="19238"/>
    <cellStyle name="Normal 2 6 2 5 8" xfId="15460"/>
    <cellStyle name="Normal 2 6 2 5 9" xfId="9977"/>
    <cellStyle name="Normal 2 6 2 6" xfId="982"/>
    <cellStyle name="Normal 2 6 2 6 2" xfId="1616"/>
    <cellStyle name="Normal 2 6 2 6 2 2" xfId="3321"/>
    <cellStyle name="Normal 2 6 2 6 2 2 2" xfId="8804"/>
    <cellStyle name="Normal 2 6 2 6 2 2 2 2" xfId="23548"/>
    <cellStyle name="Normal 2 6 2 6 2 2 3" xfId="18065"/>
    <cellStyle name="Normal 2 6 2 6 2 2 4" xfId="14287"/>
    <cellStyle name="Normal 2 6 2 6 2 3" xfId="7099"/>
    <cellStyle name="Normal 2 6 2 6 2 3 2" xfId="21843"/>
    <cellStyle name="Normal 2 6 2 6 2 3 3" xfId="12582"/>
    <cellStyle name="Normal 2 6 2 6 2 4" xfId="5394"/>
    <cellStyle name="Normal 2 6 2 6 2 4 2" xfId="20138"/>
    <cellStyle name="Normal 2 6 2 6 2 5" xfId="16360"/>
    <cellStyle name="Normal 2 6 2 6 2 6" xfId="10877"/>
    <cellStyle name="Normal 2 6 2 6 3" xfId="2687"/>
    <cellStyle name="Normal 2 6 2 6 3 2" xfId="8170"/>
    <cellStyle name="Normal 2 6 2 6 3 2 2" xfId="22914"/>
    <cellStyle name="Normal 2 6 2 6 3 3" xfId="17431"/>
    <cellStyle name="Normal 2 6 2 6 3 4" xfId="13653"/>
    <cellStyle name="Normal 2 6 2 6 4" xfId="6465"/>
    <cellStyle name="Normal 2 6 2 6 4 2" xfId="21209"/>
    <cellStyle name="Normal 2 6 2 6 4 3" xfId="11948"/>
    <cellStyle name="Normal 2 6 2 6 5" xfId="4760"/>
    <cellStyle name="Normal 2 6 2 6 5 2" xfId="19504"/>
    <cellStyle name="Normal 2 6 2 6 6" xfId="15726"/>
    <cellStyle name="Normal 2 6 2 6 7" xfId="10243"/>
    <cellStyle name="Normal 2 6 2 7" xfId="1036"/>
    <cellStyle name="Normal 2 6 2 7 2" xfId="2741"/>
    <cellStyle name="Normal 2 6 2 7 2 2" xfId="8224"/>
    <cellStyle name="Normal 2 6 2 7 2 2 2" xfId="22968"/>
    <cellStyle name="Normal 2 6 2 7 2 3" xfId="17485"/>
    <cellStyle name="Normal 2 6 2 7 2 4" xfId="13707"/>
    <cellStyle name="Normal 2 6 2 7 3" xfId="6519"/>
    <cellStyle name="Normal 2 6 2 7 3 2" xfId="21263"/>
    <cellStyle name="Normal 2 6 2 7 3 3" xfId="12002"/>
    <cellStyle name="Normal 2 6 2 7 4" xfId="4814"/>
    <cellStyle name="Normal 2 6 2 7 4 2" xfId="19558"/>
    <cellStyle name="Normal 2 6 2 7 5" xfId="15780"/>
    <cellStyle name="Normal 2 6 2 7 6" xfId="10297"/>
    <cellStyle name="Normal 2 6 2 8" xfId="395"/>
    <cellStyle name="Normal 2 6 2 8 2" xfId="2107"/>
    <cellStyle name="Normal 2 6 2 8 2 2" xfId="7590"/>
    <cellStyle name="Normal 2 6 2 8 2 2 2" xfId="22334"/>
    <cellStyle name="Normal 2 6 2 8 2 3" xfId="16851"/>
    <cellStyle name="Normal 2 6 2 8 2 4" xfId="13073"/>
    <cellStyle name="Normal 2 6 2 8 3" xfId="5885"/>
    <cellStyle name="Normal 2 6 2 8 3 2" xfId="20629"/>
    <cellStyle name="Normal 2 6 2 8 3 3" xfId="11368"/>
    <cellStyle name="Normal 2 6 2 8 4" xfId="4180"/>
    <cellStyle name="Normal 2 6 2 8 4 2" xfId="18924"/>
    <cellStyle name="Normal 2 6 2 8 5" xfId="15146"/>
    <cellStyle name="Normal 2 6 2 8 6" xfId="9663"/>
    <cellStyle name="Normal 2 6 2 9" xfId="1670"/>
    <cellStyle name="Normal 2 6 2 9 2" xfId="3375"/>
    <cellStyle name="Normal 2 6 2 9 2 2" xfId="8858"/>
    <cellStyle name="Normal 2 6 2 9 2 2 2" xfId="23602"/>
    <cellStyle name="Normal 2 6 2 9 2 3" xfId="18119"/>
    <cellStyle name="Normal 2 6 2 9 2 4" xfId="14341"/>
    <cellStyle name="Normal 2 6 2 9 3" xfId="7153"/>
    <cellStyle name="Normal 2 6 2 9 3 2" xfId="21897"/>
    <cellStyle name="Normal 2 6 2 9 3 3" xfId="12636"/>
    <cellStyle name="Normal 2 6 2 9 4" xfId="5448"/>
    <cellStyle name="Normal 2 6 2 9 4 2" xfId="20192"/>
    <cellStyle name="Normal 2 6 2 9 5" xfId="16414"/>
    <cellStyle name="Normal 2 6 2 9 6" xfId="10931"/>
    <cellStyle name="Normal 2 6 3" xfId="248"/>
    <cellStyle name="Normal 2 6 3 10" xfId="15270"/>
    <cellStyle name="Normal 2 6 3 11" xfId="9787"/>
    <cellStyle name="Normal 2 6 3 12" xfId="519"/>
    <cellStyle name="Normal 2 6 3 2" xfId="654"/>
    <cellStyle name="Normal 2 6 3 2 10" xfId="9917"/>
    <cellStyle name="Normal 2 6 3 2 2" xfId="914"/>
    <cellStyle name="Normal 2 6 3 2 2 2" xfId="1550"/>
    <cellStyle name="Normal 2 6 3 2 2 2 2" xfId="3255"/>
    <cellStyle name="Normal 2 6 3 2 2 2 2 2" xfId="8738"/>
    <cellStyle name="Normal 2 6 3 2 2 2 2 2 2" xfId="23482"/>
    <cellStyle name="Normal 2 6 3 2 2 2 2 3" xfId="17999"/>
    <cellStyle name="Normal 2 6 3 2 2 2 2 4" xfId="14221"/>
    <cellStyle name="Normal 2 6 3 2 2 2 3" xfId="7033"/>
    <cellStyle name="Normal 2 6 3 2 2 2 3 2" xfId="21777"/>
    <cellStyle name="Normal 2 6 3 2 2 2 3 3" xfId="12516"/>
    <cellStyle name="Normal 2 6 3 2 2 2 4" xfId="5328"/>
    <cellStyle name="Normal 2 6 3 2 2 2 4 2" xfId="20072"/>
    <cellStyle name="Normal 2 6 3 2 2 2 5" xfId="16294"/>
    <cellStyle name="Normal 2 6 3 2 2 2 6" xfId="10811"/>
    <cellStyle name="Normal 2 6 3 2 2 3" xfId="2621"/>
    <cellStyle name="Normal 2 6 3 2 2 3 2" xfId="8104"/>
    <cellStyle name="Normal 2 6 3 2 2 3 2 2" xfId="22848"/>
    <cellStyle name="Normal 2 6 3 2 2 3 3" xfId="17365"/>
    <cellStyle name="Normal 2 6 3 2 2 3 4" xfId="13587"/>
    <cellStyle name="Normal 2 6 3 2 2 4" xfId="6399"/>
    <cellStyle name="Normal 2 6 3 2 2 4 2" xfId="21143"/>
    <cellStyle name="Normal 2 6 3 2 2 4 3" xfId="11882"/>
    <cellStyle name="Normal 2 6 3 2 2 5" xfId="4694"/>
    <cellStyle name="Normal 2 6 3 2 2 5 2" xfId="19438"/>
    <cellStyle name="Normal 2 6 3 2 2 6" xfId="15660"/>
    <cellStyle name="Normal 2 6 3 2 2 7" xfId="10177"/>
    <cellStyle name="Normal 2 6 3 2 3" xfId="1290"/>
    <cellStyle name="Normal 2 6 3 2 3 2" xfId="2995"/>
    <cellStyle name="Normal 2 6 3 2 3 2 2" xfId="8478"/>
    <cellStyle name="Normal 2 6 3 2 3 2 2 2" xfId="23222"/>
    <cellStyle name="Normal 2 6 3 2 3 2 3" xfId="17739"/>
    <cellStyle name="Normal 2 6 3 2 3 2 4" xfId="13961"/>
    <cellStyle name="Normal 2 6 3 2 3 3" xfId="6773"/>
    <cellStyle name="Normal 2 6 3 2 3 3 2" xfId="21517"/>
    <cellStyle name="Normal 2 6 3 2 3 3 3" xfId="12256"/>
    <cellStyle name="Normal 2 6 3 2 3 4" xfId="5068"/>
    <cellStyle name="Normal 2 6 3 2 3 4 2" xfId="19812"/>
    <cellStyle name="Normal 2 6 3 2 3 5" xfId="16034"/>
    <cellStyle name="Normal 2 6 3 2 3 6" xfId="10551"/>
    <cellStyle name="Normal 2 6 3 2 4" xfId="1924"/>
    <cellStyle name="Normal 2 6 3 2 4 2" xfId="3629"/>
    <cellStyle name="Normal 2 6 3 2 4 2 2" xfId="9112"/>
    <cellStyle name="Normal 2 6 3 2 4 2 2 2" xfId="23856"/>
    <cellStyle name="Normal 2 6 3 2 4 2 3" xfId="18373"/>
    <cellStyle name="Normal 2 6 3 2 4 2 4" xfId="14595"/>
    <cellStyle name="Normal 2 6 3 2 4 3" xfId="7407"/>
    <cellStyle name="Normal 2 6 3 2 4 3 2" xfId="22151"/>
    <cellStyle name="Normal 2 6 3 2 4 3 3" xfId="12890"/>
    <cellStyle name="Normal 2 6 3 2 4 4" xfId="5702"/>
    <cellStyle name="Normal 2 6 3 2 4 4 2" xfId="20446"/>
    <cellStyle name="Normal 2 6 3 2 4 5" xfId="16668"/>
    <cellStyle name="Normal 2 6 3 2 4 6" xfId="11185"/>
    <cellStyle name="Normal 2 6 3 2 5" xfId="2361"/>
    <cellStyle name="Normal 2 6 3 2 5 2" xfId="7844"/>
    <cellStyle name="Normal 2 6 3 2 5 2 2" xfId="22588"/>
    <cellStyle name="Normal 2 6 3 2 5 3" xfId="17105"/>
    <cellStyle name="Normal 2 6 3 2 5 4" xfId="13327"/>
    <cellStyle name="Normal 2 6 3 2 6" xfId="3997"/>
    <cellStyle name="Normal 2 6 3 2 6 2" xfId="9480"/>
    <cellStyle name="Normal 2 6 3 2 6 2 2" xfId="24224"/>
    <cellStyle name="Normal 2 6 3 2 6 3" xfId="18741"/>
    <cellStyle name="Normal 2 6 3 2 6 4" xfId="14963"/>
    <cellStyle name="Normal 2 6 3 2 7" xfId="6139"/>
    <cellStyle name="Normal 2 6 3 2 7 2" xfId="20883"/>
    <cellStyle name="Normal 2 6 3 2 7 3" xfId="11622"/>
    <cellStyle name="Normal 2 6 3 2 8" xfId="4434"/>
    <cellStyle name="Normal 2 6 3 2 8 2" xfId="19178"/>
    <cellStyle name="Normal 2 6 3 2 9" xfId="15400"/>
    <cellStyle name="Normal 2 6 3 3" xfId="784"/>
    <cellStyle name="Normal 2 6 3 3 2" xfId="1420"/>
    <cellStyle name="Normal 2 6 3 3 2 2" xfId="3125"/>
    <cellStyle name="Normal 2 6 3 3 2 2 2" xfId="8608"/>
    <cellStyle name="Normal 2 6 3 3 2 2 2 2" xfId="23352"/>
    <cellStyle name="Normal 2 6 3 3 2 2 3" xfId="17869"/>
    <cellStyle name="Normal 2 6 3 3 2 2 4" xfId="14091"/>
    <cellStyle name="Normal 2 6 3 3 2 3" xfId="6903"/>
    <cellStyle name="Normal 2 6 3 3 2 3 2" xfId="21647"/>
    <cellStyle name="Normal 2 6 3 3 2 3 3" xfId="12386"/>
    <cellStyle name="Normal 2 6 3 3 2 4" xfId="5198"/>
    <cellStyle name="Normal 2 6 3 3 2 4 2" xfId="19942"/>
    <cellStyle name="Normal 2 6 3 3 2 5" xfId="16164"/>
    <cellStyle name="Normal 2 6 3 3 2 6" xfId="10681"/>
    <cellStyle name="Normal 2 6 3 3 3" xfId="2491"/>
    <cellStyle name="Normal 2 6 3 3 3 2" xfId="7974"/>
    <cellStyle name="Normal 2 6 3 3 3 2 2" xfId="22718"/>
    <cellStyle name="Normal 2 6 3 3 3 3" xfId="17235"/>
    <cellStyle name="Normal 2 6 3 3 3 4" xfId="13457"/>
    <cellStyle name="Normal 2 6 3 3 4" xfId="6269"/>
    <cellStyle name="Normal 2 6 3 3 4 2" xfId="21013"/>
    <cellStyle name="Normal 2 6 3 3 4 3" xfId="11752"/>
    <cellStyle name="Normal 2 6 3 3 5" xfId="4564"/>
    <cellStyle name="Normal 2 6 3 3 5 2" xfId="19308"/>
    <cellStyle name="Normal 2 6 3 3 6" xfId="15530"/>
    <cellStyle name="Normal 2 6 3 3 7" xfId="10047"/>
    <cellStyle name="Normal 2 6 3 4" xfId="1160"/>
    <cellStyle name="Normal 2 6 3 4 2" xfId="2865"/>
    <cellStyle name="Normal 2 6 3 4 2 2" xfId="8348"/>
    <cellStyle name="Normal 2 6 3 4 2 2 2" xfId="23092"/>
    <cellStyle name="Normal 2 6 3 4 2 3" xfId="17609"/>
    <cellStyle name="Normal 2 6 3 4 2 4" xfId="13831"/>
    <cellStyle name="Normal 2 6 3 4 3" xfId="6643"/>
    <cellStyle name="Normal 2 6 3 4 3 2" xfId="21387"/>
    <cellStyle name="Normal 2 6 3 4 3 3" xfId="12126"/>
    <cellStyle name="Normal 2 6 3 4 4" xfId="4938"/>
    <cellStyle name="Normal 2 6 3 4 4 2" xfId="19682"/>
    <cellStyle name="Normal 2 6 3 4 5" xfId="15904"/>
    <cellStyle name="Normal 2 6 3 4 6" xfId="10421"/>
    <cellStyle name="Normal 2 6 3 5" xfId="1794"/>
    <cellStyle name="Normal 2 6 3 5 2" xfId="3499"/>
    <cellStyle name="Normal 2 6 3 5 2 2" xfId="8982"/>
    <cellStyle name="Normal 2 6 3 5 2 2 2" xfId="23726"/>
    <cellStyle name="Normal 2 6 3 5 2 3" xfId="18243"/>
    <cellStyle name="Normal 2 6 3 5 2 4" xfId="14465"/>
    <cellStyle name="Normal 2 6 3 5 3" xfId="7277"/>
    <cellStyle name="Normal 2 6 3 5 3 2" xfId="22021"/>
    <cellStyle name="Normal 2 6 3 5 3 3" xfId="12760"/>
    <cellStyle name="Normal 2 6 3 5 4" xfId="5572"/>
    <cellStyle name="Normal 2 6 3 5 4 2" xfId="20316"/>
    <cellStyle name="Normal 2 6 3 5 5" xfId="16538"/>
    <cellStyle name="Normal 2 6 3 5 6" xfId="11055"/>
    <cellStyle name="Normal 2 6 3 6" xfId="2231"/>
    <cellStyle name="Normal 2 6 3 6 2" xfId="7714"/>
    <cellStyle name="Normal 2 6 3 6 2 2" xfId="22458"/>
    <cellStyle name="Normal 2 6 3 6 3" xfId="16975"/>
    <cellStyle name="Normal 2 6 3 6 4" xfId="13197"/>
    <cellStyle name="Normal 2 6 3 7" xfId="3867"/>
    <cellStyle name="Normal 2 6 3 7 2" xfId="9350"/>
    <cellStyle name="Normal 2 6 3 7 2 2" xfId="24094"/>
    <cellStyle name="Normal 2 6 3 7 3" xfId="18611"/>
    <cellStyle name="Normal 2 6 3 7 4" xfId="14833"/>
    <cellStyle name="Normal 2 6 3 8" xfId="6009"/>
    <cellStyle name="Normal 2 6 3 8 2" xfId="20753"/>
    <cellStyle name="Normal 2 6 3 8 3" xfId="11492"/>
    <cellStyle name="Normal 2 6 3 9" xfId="4304"/>
    <cellStyle name="Normal 2 6 3 9 2" xfId="19048"/>
    <cellStyle name="Normal 2 6 4" xfId="249"/>
    <cellStyle name="Normal 2 6 4 10" xfId="15218"/>
    <cellStyle name="Normal 2 6 4 11" xfId="9735"/>
    <cellStyle name="Normal 2 6 4 12" xfId="467"/>
    <cellStyle name="Normal 2 6 4 2" xfId="602"/>
    <cellStyle name="Normal 2 6 4 2 10" xfId="9865"/>
    <cellStyle name="Normal 2 6 4 2 2" xfId="862"/>
    <cellStyle name="Normal 2 6 4 2 2 2" xfId="1498"/>
    <cellStyle name="Normal 2 6 4 2 2 2 2" xfId="3203"/>
    <cellStyle name="Normal 2 6 4 2 2 2 2 2" xfId="8686"/>
    <cellStyle name="Normal 2 6 4 2 2 2 2 2 2" xfId="23430"/>
    <cellStyle name="Normal 2 6 4 2 2 2 2 3" xfId="17947"/>
    <cellStyle name="Normal 2 6 4 2 2 2 2 4" xfId="14169"/>
    <cellStyle name="Normal 2 6 4 2 2 2 3" xfId="6981"/>
    <cellStyle name="Normal 2 6 4 2 2 2 3 2" xfId="21725"/>
    <cellStyle name="Normal 2 6 4 2 2 2 3 3" xfId="12464"/>
    <cellStyle name="Normal 2 6 4 2 2 2 4" xfId="5276"/>
    <cellStyle name="Normal 2 6 4 2 2 2 4 2" xfId="20020"/>
    <cellStyle name="Normal 2 6 4 2 2 2 5" xfId="16242"/>
    <cellStyle name="Normal 2 6 4 2 2 2 6" xfId="10759"/>
    <cellStyle name="Normal 2 6 4 2 2 3" xfId="2569"/>
    <cellStyle name="Normal 2 6 4 2 2 3 2" xfId="8052"/>
    <cellStyle name="Normal 2 6 4 2 2 3 2 2" xfId="22796"/>
    <cellStyle name="Normal 2 6 4 2 2 3 3" xfId="17313"/>
    <cellStyle name="Normal 2 6 4 2 2 3 4" xfId="13535"/>
    <cellStyle name="Normal 2 6 4 2 2 4" xfId="6347"/>
    <cellStyle name="Normal 2 6 4 2 2 4 2" xfId="21091"/>
    <cellStyle name="Normal 2 6 4 2 2 4 3" xfId="11830"/>
    <cellStyle name="Normal 2 6 4 2 2 5" xfId="4642"/>
    <cellStyle name="Normal 2 6 4 2 2 5 2" xfId="19386"/>
    <cellStyle name="Normal 2 6 4 2 2 6" xfId="15608"/>
    <cellStyle name="Normal 2 6 4 2 2 7" xfId="10125"/>
    <cellStyle name="Normal 2 6 4 2 3" xfId="1238"/>
    <cellStyle name="Normal 2 6 4 2 3 2" xfId="2943"/>
    <cellStyle name="Normal 2 6 4 2 3 2 2" xfId="8426"/>
    <cellStyle name="Normal 2 6 4 2 3 2 2 2" xfId="23170"/>
    <cellStyle name="Normal 2 6 4 2 3 2 3" xfId="17687"/>
    <cellStyle name="Normal 2 6 4 2 3 2 4" xfId="13909"/>
    <cellStyle name="Normal 2 6 4 2 3 3" xfId="6721"/>
    <cellStyle name="Normal 2 6 4 2 3 3 2" xfId="21465"/>
    <cellStyle name="Normal 2 6 4 2 3 3 3" xfId="12204"/>
    <cellStyle name="Normal 2 6 4 2 3 4" xfId="5016"/>
    <cellStyle name="Normal 2 6 4 2 3 4 2" xfId="19760"/>
    <cellStyle name="Normal 2 6 4 2 3 5" xfId="15982"/>
    <cellStyle name="Normal 2 6 4 2 3 6" xfId="10499"/>
    <cellStyle name="Normal 2 6 4 2 4" xfId="1872"/>
    <cellStyle name="Normal 2 6 4 2 4 2" xfId="3577"/>
    <cellStyle name="Normal 2 6 4 2 4 2 2" xfId="9060"/>
    <cellStyle name="Normal 2 6 4 2 4 2 2 2" xfId="23804"/>
    <cellStyle name="Normal 2 6 4 2 4 2 3" xfId="18321"/>
    <cellStyle name="Normal 2 6 4 2 4 2 4" xfId="14543"/>
    <cellStyle name="Normal 2 6 4 2 4 3" xfId="7355"/>
    <cellStyle name="Normal 2 6 4 2 4 3 2" xfId="22099"/>
    <cellStyle name="Normal 2 6 4 2 4 3 3" xfId="12838"/>
    <cellStyle name="Normal 2 6 4 2 4 4" xfId="5650"/>
    <cellStyle name="Normal 2 6 4 2 4 4 2" xfId="20394"/>
    <cellStyle name="Normal 2 6 4 2 4 5" xfId="16616"/>
    <cellStyle name="Normal 2 6 4 2 4 6" xfId="11133"/>
    <cellStyle name="Normal 2 6 4 2 5" xfId="2309"/>
    <cellStyle name="Normal 2 6 4 2 5 2" xfId="7792"/>
    <cellStyle name="Normal 2 6 4 2 5 2 2" xfId="22536"/>
    <cellStyle name="Normal 2 6 4 2 5 3" xfId="17053"/>
    <cellStyle name="Normal 2 6 4 2 5 4" xfId="13275"/>
    <cellStyle name="Normal 2 6 4 2 6" xfId="3945"/>
    <cellStyle name="Normal 2 6 4 2 6 2" xfId="9428"/>
    <cellStyle name="Normal 2 6 4 2 6 2 2" xfId="24172"/>
    <cellStyle name="Normal 2 6 4 2 6 3" xfId="18689"/>
    <cellStyle name="Normal 2 6 4 2 6 4" xfId="14911"/>
    <cellStyle name="Normal 2 6 4 2 7" xfId="6087"/>
    <cellStyle name="Normal 2 6 4 2 7 2" xfId="20831"/>
    <cellStyle name="Normal 2 6 4 2 7 3" xfId="11570"/>
    <cellStyle name="Normal 2 6 4 2 8" xfId="4382"/>
    <cellStyle name="Normal 2 6 4 2 8 2" xfId="19126"/>
    <cellStyle name="Normal 2 6 4 2 9" xfId="15348"/>
    <cellStyle name="Normal 2 6 4 3" xfId="732"/>
    <cellStyle name="Normal 2 6 4 3 2" xfId="1368"/>
    <cellStyle name="Normal 2 6 4 3 2 2" xfId="3073"/>
    <cellStyle name="Normal 2 6 4 3 2 2 2" xfId="8556"/>
    <cellStyle name="Normal 2 6 4 3 2 2 2 2" xfId="23300"/>
    <cellStyle name="Normal 2 6 4 3 2 2 3" xfId="17817"/>
    <cellStyle name="Normal 2 6 4 3 2 2 4" xfId="14039"/>
    <cellStyle name="Normal 2 6 4 3 2 3" xfId="6851"/>
    <cellStyle name="Normal 2 6 4 3 2 3 2" xfId="21595"/>
    <cellStyle name="Normal 2 6 4 3 2 3 3" xfId="12334"/>
    <cellStyle name="Normal 2 6 4 3 2 4" xfId="5146"/>
    <cellStyle name="Normal 2 6 4 3 2 4 2" xfId="19890"/>
    <cellStyle name="Normal 2 6 4 3 2 5" xfId="16112"/>
    <cellStyle name="Normal 2 6 4 3 2 6" xfId="10629"/>
    <cellStyle name="Normal 2 6 4 3 3" xfId="2439"/>
    <cellStyle name="Normal 2 6 4 3 3 2" xfId="7922"/>
    <cellStyle name="Normal 2 6 4 3 3 2 2" xfId="22666"/>
    <cellStyle name="Normal 2 6 4 3 3 3" xfId="17183"/>
    <cellStyle name="Normal 2 6 4 3 3 4" xfId="13405"/>
    <cellStyle name="Normal 2 6 4 3 4" xfId="6217"/>
    <cellStyle name="Normal 2 6 4 3 4 2" xfId="20961"/>
    <cellStyle name="Normal 2 6 4 3 4 3" xfId="11700"/>
    <cellStyle name="Normal 2 6 4 3 5" xfId="4512"/>
    <cellStyle name="Normal 2 6 4 3 5 2" xfId="19256"/>
    <cellStyle name="Normal 2 6 4 3 6" xfId="15478"/>
    <cellStyle name="Normal 2 6 4 3 7" xfId="9995"/>
    <cellStyle name="Normal 2 6 4 4" xfId="1108"/>
    <cellStyle name="Normal 2 6 4 4 2" xfId="2813"/>
    <cellStyle name="Normal 2 6 4 4 2 2" xfId="8296"/>
    <cellStyle name="Normal 2 6 4 4 2 2 2" xfId="23040"/>
    <cellStyle name="Normal 2 6 4 4 2 3" xfId="17557"/>
    <cellStyle name="Normal 2 6 4 4 2 4" xfId="13779"/>
    <cellStyle name="Normal 2 6 4 4 3" xfId="6591"/>
    <cellStyle name="Normal 2 6 4 4 3 2" xfId="21335"/>
    <cellStyle name="Normal 2 6 4 4 3 3" xfId="12074"/>
    <cellStyle name="Normal 2 6 4 4 4" xfId="4886"/>
    <cellStyle name="Normal 2 6 4 4 4 2" xfId="19630"/>
    <cellStyle name="Normal 2 6 4 4 5" xfId="15852"/>
    <cellStyle name="Normal 2 6 4 4 6" xfId="10369"/>
    <cellStyle name="Normal 2 6 4 5" xfId="1742"/>
    <cellStyle name="Normal 2 6 4 5 2" xfId="3447"/>
    <cellStyle name="Normal 2 6 4 5 2 2" xfId="8930"/>
    <cellStyle name="Normal 2 6 4 5 2 2 2" xfId="23674"/>
    <cellStyle name="Normal 2 6 4 5 2 3" xfId="18191"/>
    <cellStyle name="Normal 2 6 4 5 2 4" xfId="14413"/>
    <cellStyle name="Normal 2 6 4 5 3" xfId="7225"/>
    <cellStyle name="Normal 2 6 4 5 3 2" xfId="21969"/>
    <cellStyle name="Normal 2 6 4 5 3 3" xfId="12708"/>
    <cellStyle name="Normal 2 6 4 5 4" xfId="5520"/>
    <cellStyle name="Normal 2 6 4 5 4 2" xfId="20264"/>
    <cellStyle name="Normal 2 6 4 5 5" xfId="16486"/>
    <cellStyle name="Normal 2 6 4 5 6" xfId="11003"/>
    <cellStyle name="Normal 2 6 4 6" xfId="2179"/>
    <cellStyle name="Normal 2 6 4 6 2" xfId="7662"/>
    <cellStyle name="Normal 2 6 4 6 2 2" xfId="22406"/>
    <cellStyle name="Normal 2 6 4 6 3" xfId="16923"/>
    <cellStyle name="Normal 2 6 4 6 4" xfId="13145"/>
    <cellStyle name="Normal 2 6 4 7" xfId="3815"/>
    <cellStyle name="Normal 2 6 4 7 2" xfId="9298"/>
    <cellStyle name="Normal 2 6 4 7 2 2" xfId="24042"/>
    <cellStyle name="Normal 2 6 4 7 3" xfId="18559"/>
    <cellStyle name="Normal 2 6 4 7 4" xfId="14781"/>
    <cellStyle name="Normal 2 6 4 8" xfId="5957"/>
    <cellStyle name="Normal 2 6 4 8 2" xfId="20701"/>
    <cellStyle name="Normal 2 6 4 8 3" xfId="11440"/>
    <cellStyle name="Normal 2 6 4 9" xfId="4252"/>
    <cellStyle name="Normal 2 6 4 9 2" xfId="18996"/>
    <cellStyle name="Normal 2 6 5" xfId="121"/>
    <cellStyle name="Normal 2 6 5 10" xfId="9811"/>
    <cellStyle name="Normal 2 6 5 11" xfId="548"/>
    <cellStyle name="Normal 2 6 5 2" xfId="808"/>
    <cellStyle name="Normal 2 6 5 2 2" xfId="1444"/>
    <cellStyle name="Normal 2 6 5 2 2 2" xfId="3149"/>
    <cellStyle name="Normal 2 6 5 2 2 2 2" xfId="8632"/>
    <cellStyle name="Normal 2 6 5 2 2 2 2 2" xfId="23376"/>
    <cellStyle name="Normal 2 6 5 2 2 2 3" xfId="17893"/>
    <cellStyle name="Normal 2 6 5 2 2 2 4" xfId="14115"/>
    <cellStyle name="Normal 2 6 5 2 2 3" xfId="6927"/>
    <cellStyle name="Normal 2 6 5 2 2 3 2" xfId="21671"/>
    <cellStyle name="Normal 2 6 5 2 2 3 3" xfId="12410"/>
    <cellStyle name="Normal 2 6 5 2 2 4" xfId="5222"/>
    <cellStyle name="Normal 2 6 5 2 2 4 2" xfId="19966"/>
    <cellStyle name="Normal 2 6 5 2 2 5" xfId="16188"/>
    <cellStyle name="Normal 2 6 5 2 2 6" xfId="10705"/>
    <cellStyle name="Normal 2 6 5 2 3" xfId="2515"/>
    <cellStyle name="Normal 2 6 5 2 3 2" xfId="7998"/>
    <cellStyle name="Normal 2 6 5 2 3 2 2" xfId="22742"/>
    <cellStyle name="Normal 2 6 5 2 3 3" xfId="17259"/>
    <cellStyle name="Normal 2 6 5 2 3 4" xfId="13481"/>
    <cellStyle name="Normal 2 6 5 2 4" xfId="6293"/>
    <cellStyle name="Normal 2 6 5 2 4 2" xfId="21037"/>
    <cellStyle name="Normal 2 6 5 2 4 3" xfId="11776"/>
    <cellStyle name="Normal 2 6 5 2 5" xfId="4588"/>
    <cellStyle name="Normal 2 6 5 2 5 2" xfId="19332"/>
    <cellStyle name="Normal 2 6 5 2 6" xfId="15554"/>
    <cellStyle name="Normal 2 6 5 2 7" xfId="10071"/>
    <cellStyle name="Normal 2 6 5 3" xfId="1184"/>
    <cellStyle name="Normal 2 6 5 3 2" xfId="2889"/>
    <cellStyle name="Normal 2 6 5 3 2 2" xfId="8372"/>
    <cellStyle name="Normal 2 6 5 3 2 2 2" xfId="23116"/>
    <cellStyle name="Normal 2 6 5 3 2 3" xfId="17633"/>
    <cellStyle name="Normal 2 6 5 3 2 4" xfId="13855"/>
    <cellStyle name="Normal 2 6 5 3 3" xfId="6667"/>
    <cellStyle name="Normal 2 6 5 3 3 2" xfId="21411"/>
    <cellStyle name="Normal 2 6 5 3 3 3" xfId="12150"/>
    <cellStyle name="Normal 2 6 5 3 4" xfId="4962"/>
    <cellStyle name="Normal 2 6 5 3 4 2" xfId="19706"/>
    <cellStyle name="Normal 2 6 5 3 5" xfId="15928"/>
    <cellStyle name="Normal 2 6 5 3 6" xfId="10445"/>
    <cellStyle name="Normal 2 6 5 4" xfId="1818"/>
    <cellStyle name="Normal 2 6 5 4 2" xfId="3523"/>
    <cellStyle name="Normal 2 6 5 4 2 2" xfId="9006"/>
    <cellStyle name="Normal 2 6 5 4 2 2 2" xfId="23750"/>
    <cellStyle name="Normal 2 6 5 4 2 3" xfId="18267"/>
    <cellStyle name="Normal 2 6 5 4 2 4" xfId="14489"/>
    <cellStyle name="Normal 2 6 5 4 3" xfId="7301"/>
    <cellStyle name="Normal 2 6 5 4 3 2" xfId="22045"/>
    <cellStyle name="Normal 2 6 5 4 3 3" xfId="12784"/>
    <cellStyle name="Normal 2 6 5 4 4" xfId="5596"/>
    <cellStyle name="Normal 2 6 5 4 4 2" xfId="20340"/>
    <cellStyle name="Normal 2 6 5 4 5" xfId="16562"/>
    <cellStyle name="Normal 2 6 5 4 6" xfId="11079"/>
    <cellStyle name="Normal 2 6 5 5" xfId="2255"/>
    <cellStyle name="Normal 2 6 5 5 2" xfId="7738"/>
    <cellStyle name="Normal 2 6 5 5 2 2" xfId="22482"/>
    <cellStyle name="Normal 2 6 5 5 3" xfId="16999"/>
    <cellStyle name="Normal 2 6 5 5 4" xfId="13221"/>
    <cellStyle name="Normal 2 6 5 6" xfId="3891"/>
    <cellStyle name="Normal 2 6 5 6 2" xfId="9374"/>
    <cellStyle name="Normal 2 6 5 6 2 2" xfId="24118"/>
    <cellStyle name="Normal 2 6 5 6 3" xfId="18635"/>
    <cellStyle name="Normal 2 6 5 6 4" xfId="14857"/>
    <cellStyle name="Normal 2 6 5 7" xfId="6033"/>
    <cellStyle name="Normal 2 6 5 7 2" xfId="20777"/>
    <cellStyle name="Normal 2 6 5 7 3" xfId="11516"/>
    <cellStyle name="Normal 2 6 5 8" xfId="4328"/>
    <cellStyle name="Normal 2 6 5 8 2" xfId="19072"/>
    <cellStyle name="Normal 2 6 5 9" xfId="15294"/>
    <cellStyle name="Normal 2 6 6" xfId="413"/>
    <cellStyle name="Normal 2 6 6 2" xfId="1054"/>
    <cellStyle name="Normal 2 6 6 2 2" xfId="2759"/>
    <cellStyle name="Normal 2 6 6 2 2 2" xfId="8242"/>
    <cellStyle name="Normal 2 6 6 2 2 2 2" xfId="22986"/>
    <cellStyle name="Normal 2 6 6 2 2 3" xfId="17503"/>
    <cellStyle name="Normal 2 6 6 2 2 4" xfId="13725"/>
    <cellStyle name="Normal 2 6 6 2 3" xfId="6537"/>
    <cellStyle name="Normal 2 6 6 2 3 2" xfId="21281"/>
    <cellStyle name="Normal 2 6 6 2 3 3" xfId="12020"/>
    <cellStyle name="Normal 2 6 6 2 4" xfId="4832"/>
    <cellStyle name="Normal 2 6 6 2 4 2" xfId="19576"/>
    <cellStyle name="Normal 2 6 6 2 5" xfId="15798"/>
    <cellStyle name="Normal 2 6 6 2 6" xfId="10315"/>
    <cellStyle name="Normal 2 6 6 3" xfId="1688"/>
    <cellStyle name="Normal 2 6 6 3 2" xfId="3393"/>
    <cellStyle name="Normal 2 6 6 3 2 2" xfId="8876"/>
    <cellStyle name="Normal 2 6 6 3 2 2 2" xfId="23620"/>
    <cellStyle name="Normal 2 6 6 3 2 3" xfId="18137"/>
    <cellStyle name="Normal 2 6 6 3 2 4" xfId="14359"/>
    <cellStyle name="Normal 2 6 6 3 3" xfId="7171"/>
    <cellStyle name="Normal 2 6 6 3 3 2" xfId="21915"/>
    <cellStyle name="Normal 2 6 6 3 3 3" xfId="12654"/>
    <cellStyle name="Normal 2 6 6 3 4" xfId="5466"/>
    <cellStyle name="Normal 2 6 6 3 4 2" xfId="20210"/>
    <cellStyle name="Normal 2 6 6 3 5" xfId="16432"/>
    <cellStyle name="Normal 2 6 6 3 6" xfId="10949"/>
    <cellStyle name="Normal 2 6 6 4" xfId="2125"/>
    <cellStyle name="Normal 2 6 6 4 2" xfId="7608"/>
    <cellStyle name="Normal 2 6 6 4 2 2" xfId="22352"/>
    <cellStyle name="Normal 2 6 6 4 3" xfId="16869"/>
    <cellStyle name="Normal 2 6 6 4 4" xfId="13091"/>
    <cellStyle name="Normal 2 6 6 5" xfId="3761"/>
    <cellStyle name="Normal 2 6 6 5 2" xfId="9244"/>
    <cellStyle name="Normal 2 6 6 5 2 2" xfId="23988"/>
    <cellStyle name="Normal 2 6 6 5 3" xfId="18505"/>
    <cellStyle name="Normal 2 6 6 5 4" xfId="14727"/>
    <cellStyle name="Normal 2 6 6 6" xfId="5903"/>
    <cellStyle name="Normal 2 6 6 6 2" xfId="20647"/>
    <cellStyle name="Normal 2 6 6 6 3" xfId="11386"/>
    <cellStyle name="Normal 2 6 6 7" xfId="4198"/>
    <cellStyle name="Normal 2 6 6 7 2" xfId="18942"/>
    <cellStyle name="Normal 2 6 6 8" xfId="15164"/>
    <cellStyle name="Normal 2 6 6 9" xfId="9681"/>
    <cellStyle name="Normal 2 6 7" xfId="678"/>
    <cellStyle name="Normal 2 6 7 2" xfId="1314"/>
    <cellStyle name="Normal 2 6 7 2 2" xfId="3019"/>
    <cellStyle name="Normal 2 6 7 2 2 2" xfId="8502"/>
    <cellStyle name="Normal 2 6 7 2 2 2 2" xfId="23246"/>
    <cellStyle name="Normal 2 6 7 2 2 3" xfId="17763"/>
    <cellStyle name="Normal 2 6 7 2 2 4" xfId="13985"/>
    <cellStyle name="Normal 2 6 7 2 3" xfId="6797"/>
    <cellStyle name="Normal 2 6 7 2 3 2" xfId="21541"/>
    <cellStyle name="Normal 2 6 7 2 3 3" xfId="12280"/>
    <cellStyle name="Normal 2 6 7 2 4" xfId="5092"/>
    <cellStyle name="Normal 2 6 7 2 4 2" xfId="19836"/>
    <cellStyle name="Normal 2 6 7 2 5" xfId="16058"/>
    <cellStyle name="Normal 2 6 7 2 6" xfId="10575"/>
    <cellStyle name="Normal 2 6 7 3" xfId="1948"/>
    <cellStyle name="Normal 2 6 7 3 2" xfId="3653"/>
    <cellStyle name="Normal 2 6 7 3 2 2" xfId="9136"/>
    <cellStyle name="Normal 2 6 7 3 2 2 2" xfId="23880"/>
    <cellStyle name="Normal 2 6 7 3 2 3" xfId="18397"/>
    <cellStyle name="Normal 2 6 7 3 2 4" xfId="14619"/>
    <cellStyle name="Normal 2 6 7 3 3" xfId="7431"/>
    <cellStyle name="Normal 2 6 7 3 3 2" xfId="22175"/>
    <cellStyle name="Normal 2 6 7 3 3 3" xfId="12914"/>
    <cellStyle name="Normal 2 6 7 3 4" xfId="5726"/>
    <cellStyle name="Normal 2 6 7 3 4 2" xfId="20470"/>
    <cellStyle name="Normal 2 6 7 3 5" xfId="16692"/>
    <cellStyle name="Normal 2 6 7 3 6" xfId="11209"/>
    <cellStyle name="Normal 2 6 7 4" xfId="2385"/>
    <cellStyle name="Normal 2 6 7 4 2" xfId="7868"/>
    <cellStyle name="Normal 2 6 7 4 2 2" xfId="22612"/>
    <cellStyle name="Normal 2 6 7 4 3" xfId="17129"/>
    <cellStyle name="Normal 2 6 7 4 4" xfId="13351"/>
    <cellStyle name="Normal 2 6 7 5" xfId="4021"/>
    <cellStyle name="Normal 2 6 7 5 2" xfId="9504"/>
    <cellStyle name="Normal 2 6 7 5 2 2" xfId="24248"/>
    <cellStyle name="Normal 2 6 7 5 3" xfId="18765"/>
    <cellStyle name="Normal 2 6 7 5 4" xfId="14987"/>
    <cellStyle name="Normal 2 6 7 6" xfId="6163"/>
    <cellStyle name="Normal 2 6 7 6 2" xfId="20907"/>
    <cellStyle name="Normal 2 6 7 6 3" xfId="11646"/>
    <cellStyle name="Normal 2 6 7 7" xfId="4458"/>
    <cellStyle name="Normal 2 6 7 7 2" xfId="19202"/>
    <cellStyle name="Normal 2 6 7 8" xfId="15424"/>
    <cellStyle name="Normal 2 6 7 9" xfId="9941"/>
    <cellStyle name="Normal 2 6 8" xfId="946"/>
    <cellStyle name="Normal 2 6 8 2" xfId="1580"/>
    <cellStyle name="Normal 2 6 8 2 2" xfId="3285"/>
    <cellStyle name="Normal 2 6 8 2 2 2" xfId="8768"/>
    <cellStyle name="Normal 2 6 8 2 2 2 2" xfId="23512"/>
    <cellStyle name="Normal 2 6 8 2 2 3" xfId="18029"/>
    <cellStyle name="Normal 2 6 8 2 2 4" xfId="14251"/>
    <cellStyle name="Normal 2 6 8 2 3" xfId="7063"/>
    <cellStyle name="Normal 2 6 8 2 3 2" xfId="21807"/>
    <cellStyle name="Normal 2 6 8 2 3 3" xfId="12546"/>
    <cellStyle name="Normal 2 6 8 2 4" xfId="5358"/>
    <cellStyle name="Normal 2 6 8 2 4 2" xfId="20102"/>
    <cellStyle name="Normal 2 6 8 2 5" xfId="16324"/>
    <cellStyle name="Normal 2 6 8 2 6" xfId="10841"/>
    <cellStyle name="Normal 2 6 8 3" xfId="2651"/>
    <cellStyle name="Normal 2 6 8 3 2" xfId="8134"/>
    <cellStyle name="Normal 2 6 8 3 2 2" xfId="22878"/>
    <cellStyle name="Normal 2 6 8 3 3" xfId="17395"/>
    <cellStyle name="Normal 2 6 8 3 4" xfId="13617"/>
    <cellStyle name="Normal 2 6 8 4" xfId="6429"/>
    <cellStyle name="Normal 2 6 8 4 2" xfId="21173"/>
    <cellStyle name="Normal 2 6 8 4 3" xfId="11912"/>
    <cellStyle name="Normal 2 6 8 5" xfId="4724"/>
    <cellStyle name="Normal 2 6 8 5 2" xfId="19468"/>
    <cellStyle name="Normal 2 6 8 6" xfId="15690"/>
    <cellStyle name="Normal 2 6 8 7" xfId="10207"/>
    <cellStyle name="Normal 2 6 9" xfId="1000"/>
    <cellStyle name="Normal 2 6 9 2" xfId="2705"/>
    <cellStyle name="Normal 2 6 9 2 2" xfId="8188"/>
    <cellStyle name="Normal 2 6 9 2 2 2" xfId="22932"/>
    <cellStyle name="Normal 2 6 9 2 3" xfId="17449"/>
    <cellStyle name="Normal 2 6 9 2 4" xfId="13671"/>
    <cellStyle name="Normal 2 6 9 3" xfId="6483"/>
    <cellStyle name="Normal 2 6 9 3 2" xfId="21227"/>
    <cellStyle name="Normal 2 6 9 3 3" xfId="11966"/>
    <cellStyle name="Normal 2 6 9 4" xfId="4778"/>
    <cellStyle name="Normal 2 6 9 4 2" xfId="19522"/>
    <cellStyle name="Normal 2 6 9 5" xfId="15744"/>
    <cellStyle name="Normal 2 6 9 6" xfId="10261"/>
    <cellStyle name="Normal 2 7" xfId="61"/>
    <cellStyle name="Normal 2 7 10" xfId="2017"/>
    <cellStyle name="Normal 2 7 10 2" xfId="7500"/>
    <cellStyle name="Normal 2 7 10 2 2" xfId="22244"/>
    <cellStyle name="Normal 2 7 10 3" xfId="16761"/>
    <cellStyle name="Normal 2 7 10 4" xfId="12983"/>
    <cellStyle name="Normal 2 7 11" xfId="3722"/>
    <cellStyle name="Normal 2 7 11 2" xfId="9205"/>
    <cellStyle name="Normal 2 7 11 2 2" xfId="23949"/>
    <cellStyle name="Normal 2 7 11 3" xfId="18466"/>
    <cellStyle name="Normal 2 7 11 4" xfId="14688"/>
    <cellStyle name="Normal 2 7 12" xfId="5795"/>
    <cellStyle name="Normal 2 7 12 2" xfId="20539"/>
    <cellStyle name="Normal 2 7 12 3" xfId="11278"/>
    <cellStyle name="Normal 2 7 13" xfId="4090"/>
    <cellStyle name="Normal 2 7 13 2" xfId="18834"/>
    <cellStyle name="Normal 2 7 14" xfId="15056"/>
    <cellStyle name="Normal 2 7 15" xfId="9573"/>
    <cellStyle name="Normal 2 7 16" xfId="302"/>
    <cellStyle name="Normal 2 7 2" xfId="250"/>
    <cellStyle name="Normal 2 7 2 10" xfId="15233"/>
    <cellStyle name="Normal 2 7 2 11" xfId="9750"/>
    <cellStyle name="Normal 2 7 2 12" xfId="482"/>
    <cellStyle name="Normal 2 7 2 2" xfId="617"/>
    <cellStyle name="Normal 2 7 2 2 10" xfId="9880"/>
    <cellStyle name="Normal 2 7 2 2 2" xfId="877"/>
    <cellStyle name="Normal 2 7 2 2 2 2" xfId="1513"/>
    <cellStyle name="Normal 2 7 2 2 2 2 2" xfId="3218"/>
    <cellStyle name="Normal 2 7 2 2 2 2 2 2" xfId="8701"/>
    <cellStyle name="Normal 2 7 2 2 2 2 2 2 2" xfId="23445"/>
    <cellStyle name="Normal 2 7 2 2 2 2 2 3" xfId="17962"/>
    <cellStyle name="Normal 2 7 2 2 2 2 2 4" xfId="14184"/>
    <cellStyle name="Normal 2 7 2 2 2 2 3" xfId="6996"/>
    <cellStyle name="Normal 2 7 2 2 2 2 3 2" xfId="21740"/>
    <cellStyle name="Normal 2 7 2 2 2 2 3 3" xfId="12479"/>
    <cellStyle name="Normal 2 7 2 2 2 2 4" xfId="5291"/>
    <cellStyle name="Normal 2 7 2 2 2 2 4 2" xfId="20035"/>
    <cellStyle name="Normal 2 7 2 2 2 2 5" xfId="16257"/>
    <cellStyle name="Normal 2 7 2 2 2 2 6" xfId="10774"/>
    <cellStyle name="Normal 2 7 2 2 2 3" xfId="2584"/>
    <cellStyle name="Normal 2 7 2 2 2 3 2" xfId="8067"/>
    <cellStyle name="Normal 2 7 2 2 2 3 2 2" xfId="22811"/>
    <cellStyle name="Normal 2 7 2 2 2 3 3" xfId="17328"/>
    <cellStyle name="Normal 2 7 2 2 2 3 4" xfId="13550"/>
    <cellStyle name="Normal 2 7 2 2 2 4" xfId="6362"/>
    <cellStyle name="Normal 2 7 2 2 2 4 2" xfId="21106"/>
    <cellStyle name="Normal 2 7 2 2 2 4 3" xfId="11845"/>
    <cellStyle name="Normal 2 7 2 2 2 5" xfId="4657"/>
    <cellStyle name="Normal 2 7 2 2 2 5 2" xfId="19401"/>
    <cellStyle name="Normal 2 7 2 2 2 6" xfId="15623"/>
    <cellStyle name="Normal 2 7 2 2 2 7" xfId="10140"/>
    <cellStyle name="Normal 2 7 2 2 3" xfId="1253"/>
    <cellStyle name="Normal 2 7 2 2 3 2" xfId="2958"/>
    <cellStyle name="Normal 2 7 2 2 3 2 2" xfId="8441"/>
    <cellStyle name="Normal 2 7 2 2 3 2 2 2" xfId="23185"/>
    <cellStyle name="Normal 2 7 2 2 3 2 3" xfId="17702"/>
    <cellStyle name="Normal 2 7 2 2 3 2 4" xfId="13924"/>
    <cellStyle name="Normal 2 7 2 2 3 3" xfId="6736"/>
    <cellStyle name="Normal 2 7 2 2 3 3 2" xfId="21480"/>
    <cellStyle name="Normal 2 7 2 2 3 3 3" xfId="12219"/>
    <cellStyle name="Normal 2 7 2 2 3 4" xfId="5031"/>
    <cellStyle name="Normal 2 7 2 2 3 4 2" xfId="19775"/>
    <cellStyle name="Normal 2 7 2 2 3 5" xfId="15997"/>
    <cellStyle name="Normal 2 7 2 2 3 6" xfId="10514"/>
    <cellStyle name="Normal 2 7 2 2 4" xfId="1887"/>
    <cellStyle name="Normal 2 7 2 2 4 2" xfId="3592"/>
    <cellStyle name="Normal 2 7 2 2 4 2 2" xfId="9075"/>
    <cellStyle name="Normal 2 7 2 2 4 2 2 2" xfId="23819"/>
    <cellStyle name="Normal 2 7 2 2 4 2 3" xfId="18336"/>
    <cellStyle name="Normal 2 7 2 2 4 2 4" xfId="14558"/>
    <cellStyle name="Normal 2 7 2 2 4 3" xfId="7370"/>
    <cellStyle name="Normal 2 7 2 2 4 3 2" xfId="22114"/>
    <cellStyle name="Normal 2 7 2 2 4 3 3" xfId="12853"/>
    <cellStyle name="Normal 2 7 2 2 4 4" xfId="5665"/>
    <cellStyle name="Normal 2 7 2 2 4 4 2" xfId="20409"/>
    <cellStyle name="Normal 2 7 2 2 4 5" xfId="16631"/>
    <cellStyle name="Normal 2 7 2 2 4 6" xfId="11148"/>
    <cellStyle name="Normal 2 7 2 2 5" xfId="2324"/>
    <cellStyle name="Normal 2 7 2 2 5 2" xfId="7807"/>
    <cellStyle name="Normal 2 7 2 2 5 2 2" xfId="22551"/>
    <cellStyle name="Normal 2 7 2 2 5 3" xfId="17068"/>
    <cellStyle name="Normal 2 7 2 2 5 4" xfId="13290"/>
    <cellStyle name="Normal 2 7 2 2 6" xfId="3960"/>
    <cellStyle name="Normal 2 7 2 2 6 2" xfId="9443"/>
    <cellStyle name="Normal 2 7 2 2 6 2 2" xfId="24187"/>
    <cellStyle name="Normal 2 7 2 2 6 3" xfId="18704"/>
    <cellStyle name="Normal 2 7 2 2 6 4" xfId="14926"/>
    <cellStyle name="Normal 2 7 2 2 7" xfId="6102"/>
    <cellStyle name="Normal 2 7 2 2 7 2" xfId="20846"/>
    <cellStyle name="Normal 2 7 2 2 7 3" xfId="11585"/>
    <cellStyle name="Normal 2 7 2 2 8" xfId="4397"/>
    <cellStyle name="Normal 2 7 2 2 8 2" xfId="19141"/>
    <cellStyle name="Normal 2 7 2 2 9" xfId="15363"/>
    <cellStyle name="Normal 2 7 2 3" xfId="747"/>
    <cellStyle name="Normal 2 7 2 3 2" xfId="1383"/>
    <cellStyle name="Normal 2 7 2 3 2 2" xfId="3088"/>
    <cellStyle name="Normal 2 7 2 3 2 2 2" xfId="8571"/>
    <cellStyle name="Normal 2 7 2 3 2 2 2 2" xfId="23315"/>
    <cellStyle name="Normal 2 7 2 3 2 2 3" xfId="17832"/>
    <cellStyle name="Normal 2 7 2 3 2 2 4" xfId="14054"/>
    <cellStyle name="Normal 2 7 2 3 2 3" xfId="6866"/>
    <cellStyle name="Normal 2 7 2 3 2 3 2" xfId="21610"/>
    <cellStyle name="Normal 2 7 2 3 2 3 3" xfId="12349"/>
    <cellStyle name="Normal 2 7 2 3 2 4" xfId="5161"/>
    <cellStyle name="Normal 2 7 2 3 2 4 2" xfId="19905"/>
    <cellStyle name="Normal 2 7 2 3 2 5" xfId="16127"/>
    <cellStyle name="Normal 2 7 2 3 2 6" xfId="10644"/>
    <cellStyle name="Normal 2 7 2 3 3" xfId="2454"/>
    <cellStyle name="Normal 2 7 2 3 3 2" xfId="7937"/>
    <cellStyle name="Normal 2 7 2 3 3 2 2" xfId="22681"/>
    <cellStyle name="Normal 2 7 2 3 3 3" xfId="17198"/>
    <cellStyle name="Normal 2 7 2 3 3 4" xfId="13420"/>
    <cellStyle name="Normal 2 7 2 3 4" xfId="6232"/>
    <cellStyle name="Normal 2 7 2 3 4 2" xfId="20976"/>
    <cellStyle name="Normal 2 7 2 3 4 3" xfId="11715"/>
    <cellStyle name="Normal 2 7 2 3 5" xfId="4527"/>
    <cellStyle name="Normal 2 7 2 3 5 2" xfId="19271"/>
    <cellStyle name="Normal 2 7 2 3 6" xfId="15493"/>
    <cellStyle name="Normal 2 7 2 3 7" xfId="10010"/>
    <cellStyle name="Normal 2 7 2 4" xfId="1123"/>
    <cellStyle name="Normal 2 7 2 4 2" xfId="2828"/>
    <cellStyle name="Normal 2 7 2 4 2 2" xfId="8311"/>
    <cellStyle name="Normal 2 7 2 4 2 2 2" xfId="23055"/>
    <cellStyle name="Normal 2 7 2 4 2 3" xfId="17572"/>
    <cellStyle name="Normal 2 7 2 4 2 4" xfId="13794"/>
    <cellStyle name="Normal 2 7 2 4 3" xfId="6606"/>
    <cellStyle name="Normal 2 7 2 4 3 2" xfId="21350"/>
    <cellStyle name="Normal 2 7 2 4 3 3" xfId="12089"/>
    <cellStyle name="Normal 2 7 2 4 4" xfId="4901"/>
    <cellStyle name="Normal 2 7 2 4 4 2" xfId="19645"/>
    <cellStyle name="Normal 2 7 2 4 5" xfId="15867"/>
    <cellStyle name="Normal 2 7 2 4 6" xfId="10384"/>
    <cellStyle name="Normal 2 7 2 5" xfId="1757"/>
    <cellStyle name="Normal 2 7 2 5 2" xfId="3462"/>
    <cellStyle name="Normal 2 7 2 5 2 2" xfId="8945"/>
    <cellStyle name="Normal 2 7 2 5 2 2 2" xfId="23689"/>
    <cellStyle name="Normal 2 7 2 5 2 3" xfId="18206"/>
    <cellStyle name="Normal 2 7 2 5 2 4" xfId="14428"/>
    <cellStyle name="Normal 2 7 2 5 3" xfId="7240"/>
    <cellStyle name="Normal 2 7 2 5 3 2" xfId="21984"/>
    <cellStyle name="Normal 2 7 2 5 3 3" xfId="12723"/>
    <cellStyle name="Normal 2 7 2 5 4" xfId="5535"/>
    <cellStyle name="Normal 2 7 2 5 4 2" xfId="20279"/>
    <cellStyle name="Normal 2 7 2 5 5" xfId="16501"/>
    <cellStyle name="Normal 2 7 2 5 6" xfId="11018"/>
    <cellStyle name="Normal 2 7 2 6" xfId="2194"/>
    <cellStyle name="Normal 2 7 2 6 2" xfId="7677"/>
    <cellStyle name="Normal 2 7 2 6 2 2" xfId="22421"/>
    <cellStyle name="Normal 2 7 2 6 3" xfId="16938"/>
    <cellStyle name="Normal 2 7 2 6 4" xfId="13160"/>
    <cellStyle name="Normal 2 7 2 7" xfId="3830"/>
    <cellStyle name="Normal 2 7 2 7 2" xfId="9313"/>
    <cellStyle name="Normal 2 7 2 7 2 2" xfId="24057"/>
    <cellStyle name="Normal 2 7 2 7 3" xfId="18574"/>
    <cellStyle name="Normal 2 7 2 7 4" xfId="14796"/>
    <cellStyle name="Normal 2 7 2 8" xfId="5972"/>
    <cellStyle name="Normal 2 7 2 8 2" xfId="20716"/>
    <cellStyle name="Normal 2 7 2 8 3" xfId="11455"/>
    <cellStyle name="Normal 2 7 2 9" xfId="4267"/>
    <cellStyle name="Normal 2 7 2 9 2" xfId="19011"/>
    <cellStyle name="Normal 2 7 3" xfId="251"/>
    <cellStyle name="Normal 2 7 3 10" xfId="9826"/>
    <cellStyle name="Normal 2 7 3 11" xfId="563"/>
    <cellStyle name="Normal 2 7 3 2" xfId="823"/>
    <cellStyle name="Normal 2 7 3 2 2" xfId="1459"/>
    <cellStyle name="Normal 2 7 3 2 2 2" xfId="3164"/>
    <cellStyle name="Normal 2 7 3 2 2 2 2" xfId="8647"/>
    <cellStyle name="Normal 2 7 3 2 2 2 2 2" xfId="23391"/>
    <cellStyle name="Normal 2 7 3 2 2 2 3" xfId="17908"/>
    <cellStyle name="Normal 2 7 3 2 2 2 4" xfId="14130"/>
    <cellStyle name="Normal 2 7 3 2 2 3" xfId="6942"/>
    <cellStyle name="Normal 2 7 3 2 2 3 2" xfId="21686"/>
    <cellStyle name="Normal 2 7 3 2 2 3 3" xfId="12425"/>
    <cellStyle name="Normal 2 7 3 2 2 4" xfId="5237"/>
    <cellStyle name="Normal 2 7 3 2 2 4 2" xfId="19981"/>
    <cellStyle name="Normal 2 7 3 2 2 5" xfId="16203"/>
    <cellStyle name="Normal 2 7 3 2 2 6" xfId="10720"/>
    <cellStyle name="Normal 2 7 3 2 3" xfId="2530"/>
    <cellStyle name="Normal 2 7 3 2 3 2" xfId="8013"/>
    <cellStyle name="Normal 2 7 3 2 3 2 2" xfId="22757"/>
    <cellStyle name="Normal 2 7 3 2 3 3" xfId="17274"/>
    <cellStyle name="Normal 2 7 3 2 3 4" xfId="13496"/>
    <cellStyle name="Normal 2 7 3 2 4" xfId="6308"/>
    <cellStyle name="Normal 2 7 3 2 4 2" xfId="21052"/>
    <cellStyle name="Normal 2 7 3 2 4 3" xfId="11791"/>
    <cellStyle name="Normal 2 7 3 2 5" xfId="4603"/>
    <cellStyle name="Normal 2 7 3 2 5 2" xfId="19347"/>
    <cellStyle name="Normal 2 7 3 2 6" xfId="15569"/>
    <cellStyle name="Normal 2 7 3 2 7" xfId="10086"/>
    <cellStyle name="Normal 2 7 3 3" xfId="1199"/>
    <cellStyle name="Normal 2 7 3 3 2" xfId="2904"/>
    <cellStyle name="Normal 2 7 3 3 2 2" xfId="8387"/>
    <cellStyle name="Normal 2 7 3 3 2 2 2" xfId="23131"/>
    <cellStyle name="Normal 2 7 3 3 2 3" xfId="17648"/>
    <cellStyle name="Normal 2 7 3 3 2 4" xfId="13870"/>
    <cellStyle name="Normal 2 7 3 3 3" xfId="6682"/>
    <cellStyle name="Normal 2 7 3 3 3 2" xfId="21426"/>
    <cellStyle name="Normal 2 7 3 3 3 3" xfId="12165"/>
    <cellStyle name="Normal 2 7 3 3 4" xfId="4977"/>
    <cellStyle name="Normal 2 7 3 3 4 2" xfId="19721"/>
    <cellStyle name="Normal 2 7 3 3 5" xfId="15943"/>
    <cellStyle name="Normal 2 7 3 3 6" xfId="10460"/>
    <cellStyle name="Normal 2 7 3 4" xfId="1833"/>
    <cellStyle name="Normal 2 7 3 4 2" xfId="3538"/>
    <cellStyle name="Normal 2 7 3 4 2 2" xfId="9021"/>
    <cellStyle name="Normal 2 7 3 4 2 2 2" xfId="23765"/>
    <cellStyle name="Normal 2 7 3 4 2 3" xfId="18282"/>
    <cellStyle name="Normal 2 7 3 4 2 4" xfId="14504"/>
    <cellStyle name="Normal 2 7 3 4 3" xfId="7316"/>
    <cellStyle name="Normal 2 7 3 4 3 2" xfId="22060"/>
    <cellStyle name="Normal 2 7 3 4 3 3" xfId="12799"/>
    <cellStyle name="Normal 2 7 3 4 4" xfId="5611"/>
    <cellStyle name="Normal 2 7 3 4 4 2" xfId="20355"/>
    <cellStyle name="Normal 2 7 3 4 5" xfId="16577"/>
    <cellStyle name="Normal 2 7 3 4 6" xfId="11094"/>
    <cellStyle name="Normal 2 7 3 5" xfId="2270"/>
    <cellStyle name="Normal 2 7 3 5 2" xfId="7753"/>
    <cellStyle name="Normal 2 7 3 5 2 2" xfId="22497"/>
    <cellStyle name="Normal 2 7 3 5 3" xfId="17014"/>
    <cellStyle name="Normal 2 7 3 5 4" xfId="13236"/>
    <cellStyle name="Normal 2 7 3 6" xfId="3906"/>
    <cellStyle name="Normal 2 7 3 6 2" xfId="9389"/>
    <cellStyle name="Normal 2 7 3 6 2 2" xfId="24133"/>
    <cellStyle name="Normal 2 7 3 6 3" xfId="18650"/>
    <cellStyle name="Normal 2 7 3 6 4" xfId="14872"/>
    <cellStyle name="Normal 2 7 3 7" xfId="6048"/>
    <cellStyle name="Normal 2 7 3 7 2" xfId="20792"/>
    <cellStyle name="Normal 2 7 3 7 3" xfId="11531"/>
    <cellStyle name="Normal 2 7 3 8" xfId="4343"/>
    <cellStyle name="Normal 2 7 3 8 2" xfId="19087"/>
    <cellStyle name="Normal 2 7 3 9" xfId="15309"/>
    <cellStyle name="Normal 2 7 4" xfId="136"/>
    <cellStyle name="Normal 2 7 4 10" xfId="428"/>
    <cellStyle name="Normal 2 7 4 2" xfId="1069"/>
    <cellStyle name="Normal 2 7 4 2 2" xfId="2774"/>
    <cellStyle name="Normal 2 7 4 2 2 2" xfId="8257"/>
    <cellStyle name="Normal 2 7 4 2 2 2 2" xfId="23001"/>
    <cellStyle name="Normal 2 7 4 2 2 3" xfId="17518"/>
    <cellStyle name="Normal 2 7 4 2 2 4" xfId="13740"/>
    <cellStyle name="Normal 2 7 4 2 3" xfId="6552"/>
    <cellStyle name="Normal 2 7 4 2 3 2" xfId="21296"/>
    <cellStyle name="Normal 2 7 4 2 3 3" xfId="12035"/>
    <cellStyle name="Normal 2 7 4 2 4" xfId="4847"/>
    <cellStyle name="Normal 2 7 4 2 4 2" xfId="19591"/>
    <cellStyle name="Normal 2 7 4 2 5" xfId="15813"/>
    <cellStyle name="Normal 2 7 4 2 6" xfId="10330"/>
    <cellStyle name="Normal 2 7 4 3" xfId="1703"/>
    <cellStyle name="Normal 2 7 4 3 2" xfId="3408"/>
    <cellStyle name="Normal 2 7 4 3 2 2" xfId="8891"/>
    <cellStyle name="Normal 2 7 4 3 2 2 2" xfId="23635"/>
    <cellStyle name="Normal 2 7 4 3 2 3" xfId="18152"/>
    <cellStyle name="Normal 2 7 4 3 2 4" xfId="14374"/>
    <cellStyle name="Normal 2 7 4 3 3" xfId="7186"/>
    <cellStyle name="Normal 2 7 4 3 3 2" xfId="21930"/>
    <cellStyle name="Normal 2 7 4 3 3 3" xfId="12669"/>
    <cellStyle name="Normal 2 7 4 3 4" xfId="5481"/>
    <cellStyle name="Normal 2 7 4 3 4 2" xfId="20225"/>
    <cellStyle name="Normal 2 7 4 3 5" xfId="16447"/>
    <cellStyle name="Normal 2 7 4 3 6" xfId="10964"/>
    <cellStyle name="Normal 2 7 4 4" xfId="2140"/>
    <cellStyle name="Normal 2 7 4 4 2" xfId="7623"/>
    <cellStyle name="Normal 2 7 4 4 2 2" xfId="22367"/>
    <cellStyle name="Normal 2 7 4 4 3" xfId="16884"/>
    <cellStyle name="Normal 2 7 4 4 4" xfId="13106"/>
    <cellStyle name="Normal 2 7 4 5" xfId="3776"/>
    <cellStyle name="Normal 2 7 4 5 2" xfId="9259"/>
    <cellStyle name="Normal 2 7 4 5 2 2" xfId="24003"/>
    <cellStyle name="Normal 2 7 4 5 3" xfId="18520"/>
    <cellStyle name="Normal 2 7 4 5 4" xfId="14742"/>
    <cellStyle name="Normal 2 7 4 6" xfId="5918"/>
    <cellStyle name="Normal 2 7 4 6 2" xfId="20662"/>
    <cellStyle name="Normal 2 7 4 6 3" xfId="11401"/>
    <cellStyle name="Normal 2 7 4 7" xfId="4213"/>
    <cellStyle name="Normal 2 7 4 7 2" xfId="18957"/>
    <cellStyle name="Normal 2 7 4 8" xfId="15179"/>
    <cellStyle name="Normal 2 7 4 9" xfId="9696"/>
    <cellStyle name="Normal 2 7 5" xfId="693"/>
    <cellStyle name="Normal 2 7 5 2" xfId="1329"/>
    <cellStyle name="Normal 2 7 5 2 2" xfId="3034"/>
    <cellStyle name="Normal 2 7 5 2 2 2" xfId="8517"/>
    <cellStyle name="Normal 2 7 5 2 2 2 2" xfId="23261"/>
    <cellStyle name="Normal 2 7 5 2 2 3" xfId="17778"/>
    <cellStyle name="Normal 2 7 5 2 2 4" xfId="14000"/>
    <cellStyle name="Normal 2 7 5 2 3" xfId="6812"/>
    <cellStyle name="Normal 2 7 5 2 3 2" xfId="21556"/>
    <cellStyle name="Normal 2 7 5 2 3 3" xfId="12295"/>
    <cellStyle name="Normal 2 7 5 2 4" xfId="5107"/>
    <cellStyle name="Normal 2 7 5 2 4 2" xfId="19851"/>
    <cellStyle name="Normal 2 7 5 2 5" xfId="16073"/>
    <cellStyle name="Normal 2 7 5 2 6" xfId="10590"/>
    <cellStyle name="Normal 2 7 5 3" xfId="1963"/>
    <cellStyle name="Normal 2 7 5 3 2" xfId="3668"/>
    <cellStyle name="Normal 2 7 5 3 2 2" xfId="9151"/>
    <cellStyle name="Normal 2 7 5 3 2 2 2" xfId="23895"/>
    <cellStyle name="Normal 2 7 5 3 2 3" xfId="18412"/>
    <cellStyle name="Normal 2 7 5 3 2 4" xfId="14634"/>
    <cellStyle name="Normal 2 7 5 3 3" xfId="7446"/>
    <cellStyle name="Normal 2 7 5 3 3 2" xfId="22190"/>
    <cellStyle name="Normal 2 7 5 3 3 3" xfId="12929"/>
    <cellStyle name="Normal 2 7 5 3 4" xfId="5741"/>
    <cellStyle name="Normal 2 7 5 3 4 2" xfId="20485"/>
    <cellStyle name="Normal 2 7 5 3 5" xfId="16707"/>
    <cellStyle name="Normal 2 7 5 3 6" xfId="11224"/>
    <cellStyle name="Normal 2 7 5 4" xfId="2400"/>
    <cellStyle name="Normal 2 7 5 4 2" xfId="7883"/>
    <cellStyle name="Normal 2 7 5 4 2 2" xfId="22627"/>
    <cellStyle name="Normal 2 7 5 4 3" xfId="17144"/>
    <cellStyle name="Normal 2 7 5 4 4" xfId="13366"/>
    <cellStyle name="Normal 2 7 5 5" xfId="4036"/>
    <cellStyle name="Normal 2 7 5 5 2" xfId="9519"/>
    <cellStyle name="Normal 2 7 5 5 2 2" xfId="24263"/>
    <cellStyle name="Normal 2 7 5 5 3" xfId="18780"/>
    <cellStyle name="Normal 2 7 5 5 4" xfId="15002"/>
    <cellStyle name="Normal 2 7 5 6" xfId="6178"/>
    <cellStyle name="Normal 2 7 5 6 2" xfId="20922"/>
    <cellStyle name="Normal 2 7 5 6 3" xfId="11661"/>
    <cellStyle name="Normal 2 7 5 7" xfId="4473"/>
    <cellStyle name="Normal 2 7 5 7 2" xfId="19217"/>
    <cellStyle name="Normal 2 7 5 8" xfId="15439"/>
    <cellStyle name="Normal 2 7 5 9" xfId="9956"/>
    <cellStyle name="Normal 2 7 6" xfId="961"/>
    <cellStyle name="Normal 2 7 6 2" xfId="1595"/>
    <cellStyle name="Normal 2 7 6 2 2" xfId="3300"/>
    <cellStyle name="Normal 2 7 6 2 2 2" xfId="8783"/>
    <cellStyle name="Normal 2 7 6 2 2 2 2" xfId="23527"/>
    <cellStyle name="Normal 2 7 6 2 2 3" xfId="18044"/>
    <cellStyle name="Normal 2 7 6 2 2 4" xfId="14266"/>
    <cellStyle name="Normal 2 7 6 2 3" xfId="7078"/>
    <cellStyle name="Normal 2 7 6 2 3 2" xfId="21822"/>
    <cellStyle name="Normal 2 7 6 2 3 3" xfId="12561"/>
    <cellStyle name="Normal 2 7 6 2 4" xfId="5373"/>
    <cellStyle name="Normal 2 7 6 2 4 2" xfId="20117"/>
    <cellStyle name="Normal 2 7 6 2 5" xfId="16339"/>
    <cellStyle name="Normal 2 7 6 2 6" xfId="10856"/>
    <cellStyle name="Normal 2 7 6 3" xfId="2666"/>
    <cellStyle name="Normal 2 7 6 3 2" xfId="8149"/>
    <cellStyle name="Normal 2 7 6 3 2 2" xfId="22893"/>
    <cellStyle name="Normal 2 7 6 3 3" xfId="17410"/>
    <cellStyle name="Normal 2 7 6 3 4" xfId="13632"/>
    <cellStyle name="Normal 2 7 6 4" xfId="6444"/>
    <cellStyle name="Normal 2 7 6 4 2" xfId="21188"/>
    <cellStyle name="Normal 2 7 6 4 3" xfId="11927"/>
    <cellStyle name="Normal 2 7 6 5" xfId="4739"/>
    <cellStyle name="Normal 2 7 6 5 2" xfId="19483"/>
    <cellStyle name="Normal 2 7 6 6" xfId="15705"/>
    <cellStyle name="Normal 2 7 6 7" xfId="10222"/>
    <cellStyle name="Normal 2 7 7" xfId="1015"/>
    <cellStyle name="Normal 2 7 7 2" xfId="2720"/>
    <cellStyle name="Normal 2 7 7 2 2" xfId="8203"/>
    <cellStyle name="Normal 2 7 7 2 2 2" xfId="22947"/>
    <cellStyle name="Normal 2 7 7 2 3" xfId="17464"/>
    <cellStyle name="Normal 2 7 7 2 4" xfId="13686"/>
    <cellStyle name="Normal 2 7 7 3" xfId="6498"/>
    <cellStyle name="Normal 2 7 7 3 2" xfId="21242"/>
    <cellStyle name="Normal 2 7 7 3 3" xfId="11981"/>
    <cellStyle name="Normal 2 7 7 4" xfId="4793"/>
    <cellStyle name="Normal 2 7 7 4 2" xfId="19537"/>
    <cellStyle name="Normal 2 7 7 5" xfId="15759"/>
    <cellStyle name="Normal 2 7 7 6" xfId="10276"/>
    <cellStyle name="Normal 2 7 8" xfId="374"/>
    <cellStyle name="Normal 2 7 8 2" xfId="2086"/>
    <cellStyle name="Normal 2 7 8 2 2" xfId="7569"/>
    <cellStyle name="Normal 2 7 8 2 2 2" xfId="22313"/>
    <cellStyle name="Normal 2 7 8 2 3" xfId="16830"/>
    <cellStyle name="Normal 2 7 8 2 4" xfId="13052"/>
    <cellStyle name="Normal 2 7 8 3" xfId="5864"/>
    <cellStyle name="Normal 2 7 8 3 2" xfId="20608"/>
    <cellStyle name="Normal 2 7 8 3 3" xfId="11347"/>
    <cellStyle name="Normal 2 7 8 4" xfId="4159"/>
    <cellStyle name="Normal 2 7 8 4 2" xfId="18903"/>
    <cellStyle name="Normal 2 7 8 5" xfId="15125"/>
    <cellStyle name="Normal 2 7 8 6" xfId="9642"/>
    <cellStyle name="Normal 2 7 9" xfId="1649"/>
    <cellStyle name="Normal 2 7 9 2" xfId="3354"/>
    <cellStyle name="Normal 2 7 9 2 2" xfId="8837"/>
    <cellStyle name="Normal 2 7 9 2 2 2" xfId="23581"/>
    <cellStyle name="Normal 2 7 9 2 3" xfId="18098"/>
    <cellStyle name="Normal 2 7 9 2 4" xfId="14320"/>
    <cellStyle name="Normal 2 7 9 3" xfId="7132"/>
    <cellStyle name="Normal 2 7 9 3 2" xfId="21876"/>
    <cellStyle name="Normal 2 7 9 3 3" xfId="12615"/>
    <cellStyle name="Normal 2 7 9 4" xfId="5427"/>
    <cellStyle name="Normal 2 7 9 4 2" xfId="20171"/>
    <cellStyle name="Normal 2 7 9 5" xfId="16393"/>
    <cellStyle name="Normal 2 7 9 6" xfId="10910"/>
    <cellStyle name="Normal 2 8" xfId="93"/>
    <cellStyle name="Normal 2 8 10" xfId="4119"/>
    <cellStyle name="Normal 2 8 10 2" xfId="18863"/>
    <cellStyle name="Normal 2 8 11" xfId="15085"/>
    <cellStyle name="Normal 2 8 12" xfId="9602"/>
    <cellStyle name="Normal 2 8 13" xfId="331"/>
    <cellStyle name="Normal 2 8 2" xfId="165"/>
    <cellStyle name="Normal 2 8 2 10" xfId="9907"/>
    <cellStyle name="Normal 2 8 2 11" xfId="644"/>
    <cellStyle name="Normal 2 8 2 2" xfId="904"/>
    <cellStyle name="Normal 2 8 2 2 2" xfId="1540"/>
    <cellStyle name="Normal 2 8 2 2 2 2" xfId="3245"/>
    <cellStyle name="Normal 2 8 2 2 2 2 2" xfId="8728"/>
    <cellStyle name="Normal 2 8 2 2 2 2 2 2" xfId="23472"/>
    <cellStyle name="Normal 2 8 2 2 2 2 3" xfId="17989"/>
    <cellStyle name="Normal 2 8 2 2 2 2 4" xfId="14211"/>
    <cellStyle name="Normal 2 8 2 2 2 3" xfId="7023"/>
    <cellStyle name="Normal 2 8 2 2 2 3 2" xfId="21767"/>
    <cellStyle name="Normal 2 8 2 2 2 3 3" xfId="12506"/>
    <cellStyle name="Normal 2 8 2 2 2 4" xfId="5318"/>
    <cellStyle name="Normal 2 8 2 2 2 4 2" xfId="20062"/>
    <cellStyle name="Normal 2 8 2 2 2 5" xfId="16284"/>
    <cellStyle name="Normal 2 8 2 2 2 6" xfId="10801"/>
    <cellStyle name="Normal 2 8 2 2 3" xfId="2611"/>
    <cellStyle name="Normal 2 8 2 2 3 2" xfId="8094"/>
    <cellStyle name="Normal 2 8 2 2 3 2 2" xfId="22838"/>
    <cellStyle name="Normal 2 8 2 2 3 3" xfId="17355"/>
    <cellStyle name="Normal 2 8 2 2 3 4" xfId="13577"/>
    <cellStyle name="Normal 2 8 2 2 4" xfId="6389"/>
    <cellStyle name="Normal 2 8 2 2 4 2" xfId="21133"/>
    <cellStyle name="Normal 2 8 2 2 4 3" xfId="11872"/>
    <cellStyle name="Normal 2 8 2 2 5" xfId="4684"/>
    <cellStyle name="Normal 2 8 2 2 5 2" xfId="19428"/>
    <cellStyle name="Normal 2 8 2 2 6" xfId="15650"/>
    <cellStyle name="Normal 2 8 2 2 7" xfId="10167"/>
    <cellStyle name="Normal 2 8 2 3" xfId="1280"/>
    <cellStyle name="Normal 2 8 2 3 2" xfId="2985"/>
    <cellStyle name="Normal 2 8 2 3 2 2" xfId="8468"/>
    <cellStyle name="Normal 2 8 2 3 2 2 2" xfId="23212"/>
    <cellStyle name="Normal 2 8 2 3 2 3" xfId="17729"/>
    <cellStyle name="Normal 2 8 2 3 2 4" xfId="13951"/>
    <cellStyle name="Normal 2 8 2 3 3" xfId="6763"/>
    <cellStyle name="Normal 2 8 2 3 3 2" xfId="21507"/>
    <cellStyle name="Normal 2 8 2 3 3 3" xfId="12246"/>
    <cellStyle name="Normal 2 8 2 3 4" xfId="5058"/>
    <cellStyle name="Normal 2 8 2 3 4 2" xfId="19802"/>
    <cellStyle name="Normal 2 8 2 3 5" xfId="16024"/>
    <cellStyle name="Normal 2 8 2 3 6" xfId="10541"/>
    <cellStyle name="Normal 2 8 2 4" xfId="1914"/>
    <cellStyle name="Normal 2 8 2 4 2" xfId="3619"/>
    <cellStyle name="Normal 2 8 2 4 2 2" xfId="9102"/>
    <cellStyle name="Normal 2 8 2 4 2 2 2" xfId="23846"/>
    <cellStyle name="Normal 2 8 2 4 2 3" xfId="18363"/>
    <cellStyle name="Normal 2 8 2 4 2 4" xfId="14585"/>
    <cellStyle name="Normal 2 8 2 4 3" xfId="7397"/>
    <cellStyle name="Normal 2 8 2 4 3 2" xfId="22141"/>
    <cellStyle name="Normal 2 8 2 4 3 3" xfId="12880"/>
    <cellStyle name="Normal 2 8 2 4 4" xfId="5692"/>
    <cellStyle name="Normal 2 8 2 4 4 2" xfId="20436"/>
    <cellStyle name="Normal 2 8 2 4 5" xfId="16658"/>
    <cellStyle name="Normal 2 8 2 4 6" xfId="11175"/>
    <cellStyle name="Normal 2 8 2 5" xfId="2351"/>
    <cellStyle name="Normal 2 8 2 5 2" xfId="7834"/>
    <cellStyle name="Normal 2 8 2 5 2 2" xfId="22578"/>
    <cellStyle name="Normal 2 8 2 5 3" xfId="17095"/>
    <cellStyle name="Normal 2 8 2 5 4" xfId="13317"/>
    <cellStyle name="Normal 2 8 2 6" xfId="3987"/>
    <cellStyle name="Normal 2 8 2 6 2" xfId="9470"/>
    <cellStyle name="Normal 2 8 2 6 2 2" xfId="24214"/>
    <cellStyle name="Normal 2 8 2 6 3" xfId="18731"/>
    <cellStyle name="Normal 2 8 2 6 4" xfId="14953"/>
    <cellStyle name="Normal 2 8 2 7" xfId="6129"/>
    <cellStyle name="Normal 2 8 2 7 2" xfId="20873"/>
    <cellStyle name="Normal 2 8 2 7 3" xfId="11612"/>
    <cellStyle name="Normal 2 8 2 8" xfId="4424"/>
    <cellStyle name="Normal 2 8 2 8 2" xfId="19168"/>
    <cellStyle name="Normal 2 8 2 9" xfId="15390"/>
    <cellStyle name="Normal 2 8 3" xfId="774"/>
    <cellStyle name="Normal 2 8 3 2" xfId="1410"/>
    <cellStyle name="Normal 2 8 3 2 2" xfId="3115"/>
    <cellStyle name="Normal 2 8 3 2 2 2" xfId="8598"/>
    <cellStyle name="Normal 2 8 3 2 2 2 2" xfId="23342"/>
    <cellStyle name="Normal 2 8 3 2 2 3" xfId="17859"/>
    <cellStyle name="Normal 2 8 3 2 2 4" xfId="14081"/>
    <cellStyle name="Normal 2 8 3 2 3" xfId="6893"/>
    <cellStyle name="Normal 2 8 3 2 3 2" xfId="21637"/>
    <cellStyle name="Normal 2 8 3 2 3 3" xfId="12376"/>
    <cellStyle name="Normal 2 8 3 2 4" xfId="5188"/>
    <cellStyle name="Normal 2 8 3 2 4 2" xfId="19932"/>
    <cellStyle name="Normal 2 8 3 2 5" xfId="16154"/>
    <cellStyle name="Normal 2 8 3 2 6" xfId="10671"/>
    <cellStyle name="Normal 2 8 3 3" xfId="2481"/>
    <cellStyle name="Normal 2 8 3 3 2" xfId="7964"/>
    <cellStyle name="Normal 2 8 3 3 2 2" xfId="22708"/>
    <cellStyle name="Normal 2 8 3 3 3" xfId="17225"/>
    <cellStyle name="Normal 2 8 3 3 4" xfId="13447"/>
    <cellStyle name="Normal 2 8 3 4" xfId="6259"/>
    <cellStyle name="Normal 2 8 3 4 2" xfId="21003"/>
    <cellStyle name="Normal 2 8 3 4 3" xfId="11742"/>
    <cellStyle name="Normal 2 8 3 5" xfId="4554"/>
    <cellStyle name="Normal 2 8 3 5 2" xfId="19298"/>
    <cellStyle name="Normal 2 8 3 6" xfId="15520"/>
    <cellStyle name="Normal 2 8 3 7" xfId="10037"/>
    <cellStyle name="Normal 2 8 4" xfId="1150"/>
    <cellStyle name="Normal 2 8 4 2" xfId="2855"/>
    <cellStyle name="Normal 2 8 4 2 2" xfId="8338"/>
    <cellStyle name="Normal 2 8 4 2 2 2" xfId="23082"/>
    <cellStyle name="Normal 2 8 4 2 3" xfId="17599"/>
    <cellStyle name="Normal 2 8 4 2 4" xfId="13821"/>
    <cellStyle name="Normal 2 8 4 3" xfId="6633"/>
    <cellStyle name="Normal 2 8 4 3 2" xfId="21377"/>
    <cellStyle name="Normal 2 8 4 3 3" xfId="12116"/>
    <cellStyle name="Normal 2 8 4 4" xfId="4928"/>
    <cellStyle name="Normal 2 8 4 4 2" xfId="19672"/>
    <cellStyle name="Normal 2 8 4 5" xfId="15894"/>
    <cellStyle name="Normal 2 8 4 6" xfId="10411"/>
    <cellStyle name="Normal 2 8 5" xfId="509"/>
    <cellStyle name="Normal 2 8 5 2" xfId="2221"/>
    <cellStyle name="Normal 2 8 5 2 2" xfId="7704"/>
    <cellStyle name="Normal 2 8 5 2 2 2" xfId="22448"/>
    <cellStyle name="Normal 2 8 5 2 3" xfId="16965"/>
    <cellStyle name="Normal 2 8 5 2 4" xfId="13187"/>
    <cellStyle name="Normal 2 8 5 3" xfId="5999"/>
    <cellStyle name="Normal 2 8 5 3 2" xfId="20743"/>
    <cellStyle name="Normal 2 8 5 3 3" xfId="11482"/>
    <cellStyle name="Normal 2 8 5 4" xfId="4294"/>
    <cellStyle name="Normal 2 8 5 4 2" xfId="19038"/>
    <cellStyle name="Normal 2 8 5 5" xfId="15260"/>
    <cellStyle name="Normal 2 8 5 6" xfId="9777"/>
    <cellStyle name="Normal 2 8 6" xfId="1784"/>
    <cellStyle name="Normal 2 8 6 2" xfId="3489"/>
    <cellStyle name="Normal 2 8 6 2 2" xfId="8972"/>
    <cellStyle name="Normal 2 8 6 2 2 2" xfId="23716"/>
    <cellStyle name="Normal 2 8 6 2 3" xfId="18233"/>
    <cellStyle name="Normal 2 8 6 2 4" xfId="14455"/>
    <cellStyle name="Normal 2 8 6 3" xfId="7267"/>
    <cellStyle name="Normal 2 8 6 3 2" xfId="22011"/>
    <cellStyle name="Normal 2 8 6 3 3" xfId="12750"/>
    <cellStyle name="Normal 2 8 6 4" xfId="5562"/>
    <cellStyle name="Normal 2 8 6 4 2" xfId="20306"/>
    <cellStyle name="Normal 2 8 6 5" xfId="16528"/>
    <cellStyle name="Normal 2 8 6 6" xfId="11045"/>
    <cellStyle name="Normal 2 8 7" xfId="2046"/>
    <cellStyle name="Normal 2 8 7 2" xfId="7529"/>
    <cellStyle name="Normal 2 8 7 2 2" xfId="22273"/>
    <cellStyle name="Normal 2 8 7 3" xfId="16790"/>
    <cellStyle name="Normal 2 8 7 4" xfId="13012"/>
    <cellStyle name="Normal 2 8 8" xfId="3857"/>
    <cellStyle name="Normal 2 8 8 2" xfId="9340"/>
    <cellStyle name="Normal 2 8 8 2 2" xfId="24084"/>
    <cellStyle name="Normal 2 8 8 3" xfId="18601"/>
    <cellStyle name="Normal 2 8 8 4" xfId="14823"/>
    <cellStyle name="Normal 2 8 9" xfId="5824"/>
    <cellStyle name="Normal 2 8 9 2" xfId="20568"/>
    <cellStyle name="Normal 2 8 9 3" xfId="11307"/>
    <cellStyle name="Normal 2 9" xfId="252"/>
    <cellStyle name="Normal 2 9 10" xfId="15206"/>
    <cellStyle name="Normal 2 9 11" xfId="9723"/>
    <cellStyle name="Normal 2 9 12" xfId="455"/>
    <cellStyle name="Normal 2 9 2" xfId="590"/>
    <cellStyle name="Normal 2 9 2 10" xfId="9853"/>
    <cellStyle name="Normal 2 9 2 2" xfId="850"/>
    <cellStyle name="Normal 2 9 2 2 2" xfId="1486"/>
    <cellStyle name="Normal 2 9 2 2 2 2" xfId="3191"/>
    <cellStyle name="Normal 2 9 2 2 2 2 2" xfId="8674"/>
    <cellStyle name="Normal 2 9 2 2 2 2 2 2" xfId="23418"/>
    <cellStyle name="Normal 2 9 2 2 2 2 3" xfId="17935"/>
    <cellStyle name="Normal 2 9 2 2 2 2 4" xfId="14157"/>
    <cellStyle name="Normal 2 9 2 2 2 3" xfId="6969"/>
    <cellStyle name="Normal 2 9 2 2 2 3 2" xfId="21713"/>
    <cellStyle name="Normal 2 9 2 2 2 3 3" xfId="12452"/>
    <cellStyle name="Normal 2 9 2 2 2 4" xfId="5264"/>
    <cellStyle name="Normal 2 9 2 2 2 4 2" xfId="20008"/>
    <cellStyle name="Normal 2 9 2 2 2 5" xfId="16230"/>
    <cellStyle name="Normal 2 9 2 2 2 6" xfId="10747"/>
    <cellStyle name="Normal 2 9 2 2 3" xfId="2557"/>
    <cellStyle name="Normal 2 9 2 2 3 2" xfId="8040"/>
    <cellStyle name="Normal 2 9 2 2 3 2 2" xfId="22784"/>
    <cellStyle name="Normal 2 9 2 2 3 3" xfId="17301"/>
    <cellStyle name="Normal 2 9 2 2 3 4" xfId="13523"/>
    <cellStyle name="Normal 2 9 2 2 4" xfId="6335"/>
    <cellStyle name="Normal 2 9 2 2 4 2" xfId="21079"/>
    <cellStyle name="Normal 2 9 2 2 4 3" xfId="11818"/>
    <cellStyle name="Normal 2 9 2 2 5" xfId="4630"/>
    <cellStyle name="Normal 2 9 2 2 5 2" xfId="19374"/>
    <cellStyle name="Normal 2 9 2 2 6" xfId="15596"/>
    <cellStyle name="Normal 2 9 2 2 7" xfId="10113"/>
    <cellStyle name="Normal 2 9 2 3" xfId="1226"/>
    <cellStyle name="Normal 2 9 2 3 2" xfId="2931"/>
    <cellStyle name="Normal 2 9 2 3 2 2" xfId="8414"/>
    <cellStyle name="Normal 2 9 2 3 2 2 2" xfId="23158"/>
    <cellStyle name="Normal 2 9 2 3 2 3" xfId="17675"/>
    <cellStyle name="Normal 2 9 2 3 2 4" xfId="13897"/>
    <cellStyle name="Normal 2 9 2 3 3" xfId="6709"/>
    <cellStyle name="Normal 2 9 2 3 3 2" xfId="21453"/>
    <cellStyle name="Normal 2 9 2 3 3 3" xfId="12192"/>
    <cellStyle name="Normal 2 9 2 3 4" xfId="5004"/>
    <cellStyle name="Normal 2 9 2 3 4 2" xfId="19748"/>
    <cellStyle name="Normal 2 9 2 3 5" xfId="15970"/>
    <cellStyle name="Normal 2 9 2 3 6" xfId="10487"/>
    <cellStyle name="Normal 2 9 2 4" xfId="1860"/>
    <cellStyle name="Normal 2 9 2 4 2" xfId="3565"/>
    <cellStyle name="Normal 2 9 2 4 2 2" xfId="9048"/>
    <cellStyle name="Normal 2 9 2 4 2 2 2" xfId="23792"/>
    <cellStyle name="Normal 2 9 2 4 2 3" xfId="18309"/>
    <cellStyle name="Normal 2 9 2 4 2 4" xfId="14531"/>
    <cellStyle name="Normal 2 9 2 4 3" xfId="7343"/>
    <cellStyle name="Normal 2 9 2 4 3 2" xfId="22087"/>
    <cellStyle name="Normal 2 9 2 4 3 3" xfId="12826"/>
    <cellStyle name="Normal 2 9 2 4 4" xfId="5638"/>
    <cellStyle name="Normal 2 9 2 4 4 2" xfId="20382"/>
    <cellStyle name="Normal 2 9 2 4 5" xfId="16604"/>
    <cellStyle name="Normal 2 9 2 4 6" xfId="11121"/>
    <cellStyle name="Normal 2 9 2 5" xfId="2297"/>
    <cellStyle name="Normal 2 9 2 5 2" xfId="7780"/>
    <cellStyle name="Normal 2 9 2 5 2 2" xfId="22524"/>
    <cellStyle name="Normal 2 9 2 5 3" xfId="17041"/>
    <cellStyle name="Normal 2 9 2 5 4" xfId="13263"/>
    <cellStyle name="Normal 2 9 2 6" xfId="3933"/>
    <cellStyle name="Normal 2 9 2 6 2" xfId="9416"/>
    <cellStyle name="Normal 2 9 2 6 2 2" xfId="24160"/>
    <cellStyle name="Normal 2 9 2 6 3" xfId="18677"/>
    <cellStyle name="Normal 2 9 2 6 4" xfId="14899"/>
    <cellStyle name="Normal 2 9 2 7" xfId="6075"/>
    <cellStyle name="Normal 2 9 2 7 2" xfId="20819"/>
    <cellStyle name="Normal 2 9 2 7 3" xfId="11558"/>
    <cellStyle name="Normal 2 9 2 8" xfId="4370"/>
    <cellStyle name="Normal 2 9 2 8 2" xfId="19114"/>
    <cellStyle name="Normal 2 9 2 9" xfId="15336"/>
    <cellStyle name="Normal 2 9 3" xfId="720"/>
    <cellStyle name="Normal 2 9 3 2" xfId="1356"/>
    <cellStyle name="Normal 2 9 3 2 2" xfId="3061"/>
    <cellStyle name="Normal 2 9 3 2 2 2" xfId="8544"/>
    <cellStyle name="Normal 2 9 3 2 2 2 2" xfId="23288"/>
    <cellStyle name="Normal 2 9 3 2 2 3" xfId="17805"/>
    <cellStyle name="Normal 2 9 3 2 2 4" xfId="14027"/>
    <cellStyle name="Normal 2 9 3 2 3" xfId="6839"/>
    <cellStyle name="Normal 2 9 3 2 3 2" xfId="21583"/>
    <cellStyle name="Normal 2 9 3 2 3 3" xfId="12322"/>
    <cellStyle name="Normal 2 9 3 2 4" xfId="5134"/>
    <cellStyle name="Normal 2 9 3 2 4 2" xfId="19878"/>
    <cellStyle name="Normal 2 9 3 2 5" xfId="16100"/>
    <cellStyle name="Normal 2 9 3 2 6" xfId="10617"/>
    <cellStyle name="Normal 2 9 3 3" xfId="2427"/>
    <cellStyle name="Normal 2 9 3 3 2" xfId="7910"/>
    <cellStyle name="Normal 2 9 3 3 2 2" xfId="22654"/>
    <cellStyle name="Normal 2 9 3 3 3" xfId="17171"/>
    <cellStyle name="Normal 2 9 3 3 4" xfId="13393"/>
    <cellStyle name="Normal 2 9 3 4" xfId="6205"/>
    <cellStyle name="Normal 2 9 3 4 2" xfId="20949"/>
    <cellStyle name="Normal 2 9 3 4 3" xfId="11688"/>
    <cellStyle name="Normal 2 9 3 5" xfId="4500"/>
    <cellStyle name="Normal 2 9 3 5 2" xfId="19244"/>
    <cellStyle name="Normal 2 9 3 6" xfId="15466"/>
    <cellStyle name="Normal 2 9 3 7" xfId="9983"/>
    <cellStyle name="Normal 2 9 4" xfId="1096"/>
    <cellStyle name="Normal 2 9 4 2" xfId="2801"/>
    <cellStyle name="Normal 2 9 4 2 2" xfId="8284"/>
    <cellStyle name="Normal 2 9 4 2 2 2" xfId="23028"/>
    <cellStyle name="Normal 2 9 4 2 3" xfId="17545"/>
    <cellStyle name="Normal 2 9 4 2 4" xfId="13767"/>
    <cellStyle name="Normal 2 9 4 3" xfId="6579"/>
    <cellStyle name="Normal 2 9 4 3 2" xfId="21323"/>
    <cellStyle name="Normal 2 9 4 3 3" xfId="12062"/>
    <cellStyle name="Normal 2 9 4 4" xfId="4874"/>
    <cellStyle name="Normal 2 9 4 4 2" xfId="19618"/>
    <cellStyle name="Normal 2 9 4 5" xfId="15840"/>
    <cellStyle name="Normal 2 9 4 6" xfId="10357"/>
    <cellStyle name="Normal 2 9 5" xfId="1730"/>
    <cellStyle name="Normal 2 9 5 2" xfId="3435"/>
    <cellStyle name="Normal 2 9 5 2 2" xfId="8918"/>
    <cellStyle name="Normal 2 9 5 2 2 2" xfId="23662"/>
    <cellStyle name="Normal 2 9 5 2 3" xfId="18179"/>
    <cellStyle name="Normal 2 9 5 2 4" xfId="14401"/>
    <cellStyle name="Normal 2 9 5 3" xfId="7213"/>
    <cellStyle name="Normal 2 9 5 3 2" xfId="21957"/>
    <cellStyle name="Normal 2 9 5 3 3" xfId="12696"/>
    <cellStyle name="Normal 2 9 5 4" xfId="5508"/>
    <cellStyle name="Normal 2 9 5 4 2" xfId="20252"/>
    <cellStyle name="Normal 2 9 5 5" xfId="16474"/>
    <cellStyle name="Normal 2 9 5 6" xfId="10991"/>
    <cellStyle name="Normal 2 9 6" xfId="2167"/>
    <cellStyle name="Normal 2 9 6 2" xfId="7650"/>
    <cellStyle name="Normal 2 9 6 2 2" xfId="22394"/>
    <cellStyle name="Normal 2 9 6 3" xfId="16911"/>
    <cellStyle name="Normal 2 9 6 4" xfId="13133"/>
    <cellStyle name="Normal 2 9 7" xfId="3803"/>
    <cellStyle name="Normal 2 9 7 2" xfId="9286"/>
    <cellStyle name="Normal 2 9 7 2 2" xfId="24030"/>
    <cellStyle name="Normal 2 9 7 3" xfId="18547"/>
    <cellStyle name="Normal 2 9 7 4" xfId="14769"/>
    <cellStyle name="Normal 2 9 8" xfId="5945"/>
    <cellStyle name="Normal 2 9 8 2" xfId="20689"/>
    <cellStyle name="Normal 2 9 8 3" xfId="11428"/>
    <cellStyle name="Normal 2 9 9" xfId="4240"/>
    <cellStyle name="Normal 2 9 9 2" xfId="18984"/>
    <cellStyle name="Normal 2_HDAP" xfId="533"/>
    <cellStyle name="Normal 3" xfId="25"/>
    <cellStyle name="Normal 3 2" xfId="26"/>
    <cellStyle name="Normal 4" xfId="27"/>
    <cellStyle name="Normal 4 2" xfId="943"/>
    <cellStyle name="Normal 5" xfId="28"/>
    <cellStyle name="Normal 6" xfId="40"/>
    <cellStyle name="Normal 6 10" xfId="1632"/>
    <cellStyle name="Normal 6 10 2" xfId="3337"/>
    <cellStyle name="Normal 6 10 2 2" xfId="8820"/>
    <cellStyle name="Normal 6 10 2 2 2" xfId="23564"/>
    <cellStyle name="Normal 6 10 2 3" xfId="18081"/>
    <cellStyle name="Normal 6 10 2 4" xfId="14303"/>
    <cellStyle name="Normal 6 10 3" xfId="7115"/>
    <cellStyle name="Normal 6 10 3 2" xfId="21859"/>
    <cellStyle name="Normal 6 10 3 3" xfId="12598"/>
    <cellStyle name="Normal 6 10 4" xfId="5410"/>
    <cellStyle name="Normal 6 10 4 2" xfId="20154"/>
    <cellStyle name="Normal 6 10 5" xfId="16376"/>
    <cellStyle name="Normal 6 10 6" xfId="10893"/>
    <cellStyle name="Normal 6 11" xfId="2000"/>
    <cellStyle name="Normal 6 11 2" xfId="7483"/>
    <cellStyle name="Normal 6 11 2 2" xfId="22227"/>
    <cellStyle name="Normal 6 11 3" xfId="16744"/>
    <cellStyle name="Normal 6 11 4" xfId="12966"/>
    <cellStyle name="Normal 6 12" xfId="3705"/>
    <cellStyle name="Normal 6 12 2" xfId="9188"/>
    <cellStyle name="Normal 6 12 2 2" xfId="23932"/>
    <cellStyle name="Normal 6 12 3" xfId="18449"/>
    <cellStyle name="Normal 6 12 4" xfId="14671"/>
    <cellStyle name="Normal 6 13" xfId="5778"/>
    <cellStyle name="Normal 6 13 2" xfId="20522"/>
    <cellStyle name="Normal 6 13 3" xfId="11261"/>
    <cellStyle name="Normal 6 14" xfId="4073"/>
    <cellStyle name="Normal 6 14 2" xfId="18817"/>
    <cellStyle name="Normal 6 15" xfId="15039"/>
    <cellStyle name="Normal 6 16" xfId="9556"/>
    <cellStyle name="Normal 6 17" xfId="285"/>
    <cellStyle name="Normal 6 2" xfId="71"/>
    <cellStyle name="Normal 6 2 10" xfId="2027"/>
    <cellStyle name="Normal 6 2 10 2" xfId="7510"/>
    <cellStyle name="Normal 6 2 10 2 2" xfId="22254"/>
    <cellStyle name="Normal 6 2 10 3" xfId="16771"/>
    <cellStyle name="Normal 6 2 10 4" xfId="12993"/>
    <cellStyle name="Normal 6 2 11" xfId="3732"/>
    <cellStyle name="Normal 6 2 11 2" xfId="9215"/>
    <cellStyle name="Normal 6 2 11 2 2" xfId="23959"/>
    <cellStyle name="Normal 6 2 11 3" xfId="18476"/>
    <cellStyle name="Normal 6 2 11 4" xfId="14698"/>
    <cellStyle name="Normal 6 2 12" xfId="5805"/>
    <cellStyle name="Normal 6 2 12 2" xfId="20549"/>
    <cellStyle name="Normal 6 2 12 3" xfId="11288"/>
    <cellStyle name="Normal 6 2 13" xfId="4100"/>
    <cellStyle name="Normal 6 2 13 2" xfId="18844"/>
    <cellStyle name="Normal 6 2 14" xfId="15066"/>
    <cellStyle name="Normal 6 2 15" xfId="9583"/>
    <cellStyle name="Normal 6 2 16" xfId="312"/>
    <cellStyle name="Normal 6 2 2" xfId="253"/>
    <cellStyle name="Normal 6 2 2 10" xfId="15243"/>
    <cellStyle name="Normal 6 2 2 11" xfId="9760"/>
    <cellStyle name="Normal 6 2 2 12" xfId="492"/>
    <cellStyle name="Normal 6 2 2 2" xfId="627"/>
    <cellStyle name="Normal 6 2 2 2 10" xfId="9890"/>
    <cellStyle name="Normal 6 2 2 2 2" xfId="887"/>
    <cellStyle name="Normal 6 2 2 2 2 2" xfId="1523"/>
    <cellStyle name="Normal 6 2 2 2 2 2 2" xfId="3228"/>
    <cellStyle name="Normal 6 2 2 2 2 2 2 2" xfId="8711"/>
    <cellStyle name="Normal 6 2 2 2 2 2 2 2 2" xfId="23455"/>
    <cellStyle name="Normal 6 2 2 2 2 2 2 3" xfId="17972"/>
    <cellStyle name="Normal 6 2 2 2 2 2 2 4" xfId="14194"/>
    <cellStyle name="Normal 6 2 2 2 2 2 3" xfId="7006"/>
    <cellStyle name="Normal 6 2 2 2 2 2 3 2" xfId="21750"/>
    <cellStyle name="Normal 6 2 2 2 2 2 3 3" xfId="12489"/>
    <cellStyle name="Normal 6 2 2 2 2 2 4" xfId="5301"/>
    <cellStyle name="Normal 6 2 2 2 2 2 4 2" xfId="20045"/>
    <cellStyle name="Normal 6 2 2 2 2 2 5" xfId="16267"/>
    <cellStyle name="Normal 6 2 2 2 2 2 6" xfId="10784"/>
    <cellStyle name="Normal 6 2 2 2 2 3" xfId="2594"/>
    <cellStyle name="Normal 6 2 2 2 2 3 2" xfId="8077"/>
    <cellStyle name="Normal 6 2 2 2 2 3 2 2" xfId="22821"/>
    <cellStyle name="Normal 6 2 2 2 2 3 3" xfId="17338"/>
    <cellStyle name="Normal 6 2 2 2 2 3 4" xfId="13560"/>
    <cellStyle name="Normal 6 2 2 2 2 4" xfId="6372"/>
    <cellStyle name="Normal 6 2 2 2 2 4 2" xfId="21116"/>
    <cellStyle name="Normal 6 2 2 2 2 4 3" xfId="11855"/>
    <cellStyle name="Normal 6 2 2 2 2 5" xfId="4667"/>
    <cellStyle name="Normal 6 2 2 2 2 5 2" xfId="19411"/>
    <cellStyle name="Normal 6 2 2 2 2 6" xfId="15633"/>
    <cellStyle name="Normal 6 2 2 2 2 7" xfId="10150"/>
    <cellStyle name="Normal 6 2 2 2 3" xfId="1263"/>
    <cellStyle name="Normal 6 2 2 2 3 2" xfId="2968"/>
    <cellStyle name="Normal 6 2 2 2 3 2 2" xfId="8451"/>
    <cellStyle name="Normal 6 2 2 2 3 2 2 2" xfId="23195"/>
    <cellStyle name="Normal 6 2 2 2 3 2 3" xfId="17712"/>
    <cellStyle name="Normal 6 2 2 2 3 2 4" xfId="13934"/>
    <cellStyle name="Normal 6 2 2 2 3 3" xfId="6746"/>
    <cellStyle name="Normal 6 2 2 2 3 3 2" xfId="21490"/>
    <cellStyle name="Normal 6 2 2 2 3 3 3" xfId="12229"/>
    <cellStyle name="Normal 6 2 2 2 3 4" xfId="5041"/>
    <cellStyle name="Normal 6 2 2 2 3 4 2" xfId="19785"/>
    <cellStyle name="Normal 6 2 2 2 3 5" xfId="16007"/>
    <cellStyle name="Normal 6 2 2 2 3 6" xfId="10524"/>
    <cellStyle name="Normal 6 2 2 2 4" xfId="1897"/>
    <cellStyle name="Normal 6 2 2 2 4 2" xfId="3602"/>
    <cellStyle name="Normal 6 2 2 2 4 2 2" xfId="9085"/>
    <cellStyle name="Normal 6 2 2 2 4 2 2 2" xfId="23829"/>
    <cellStyle name="Normal 6 2 2 2 4 2 3" xfId="18346"/>
    <cellStyle name="Normal 6 2 2 2 4 2 4" xfId="14568"/>
    <cellStyle name="Normal 6 2 2 2 4 3" xfId="7380"/>
    <cellStyle name="Normal 6 2 2 2 4 3 2" xfId="22124"/>
    <cellStyle name="Normal 6 2 2 2 4 3 3" xfId="12863"/>
    <cellStyle name="Normal 6 2 2 2 4 4" xfId="5675"/>
    <cellStyle name="Normal 6 2 2 2 4 4 2" xfId="20419"/>
    <cellStyle name="Normal 6 2 2 2 4 5" xfId="16641"/>
    <cellStyle name="Normal 6 2 2 2 4 6" xfId="11158"/>
    <cellStyle name="Normal 6 2 2 2 5" xfId="2334"/>
    <cellStyle name="Normal 6 2 2 2 5 2" xfId="7817"/>
    <cellStyle name="Normal 6 2 2 2 5 2 2" xfId="22561"/>
    <cellStyle name="Normal 6 2 2 2 5 3" xfId="17078"/>
    <cellStyle name="Normal 6 2 2 2 5 4" xfId="13300"/>
    <cellStyle name="Normal 6 2 2 2 6" xfId="3970"/>
    <cellStyle name="Normal 6 2 2 2 6 2" xfId="9453"/>
    <cellStyle name="Normal 6 2 2 2 6 2 2" xfId="24197"/>
    <cellStyle name="Normal 6 2 2 2 6 3" xfId="18714"/>
    <cellStyle name="Normal 6 2 2 2 6 4" xfId="14936"/>
    <cellStyle name="Normal 6 2 2 2 7" xfId="6112"/>
    <cellStyle name="Normal 6 2 2 2 7 2" xfId="20856"/>
    <cellStyle name="Normal 6 2 2 2 7 3" xfId="11595"/>
    <cellStyle name="Normal 6 2 2 2 8" xfId="4407"/>
    <cellStyle name="Normal 6 2 2 2 8 2" xfId="19151"/>
    <cellStyle name="Normal 6 2 2 2 9" xfId="15373"/>
    <cellStyle name="Normal 6 2 2 3" xfId="757"/>
    <cellStyle name="Normal 6 2 2 3 2" xfId="1393"/>
    <cellStyle name="Normal 6 2 2 3 2 2" xfId="3098"/>
    <cellStyle name="Normal 6 2 2 3 2 2 2" xfId="8581"/>
    <cellStyle name="Normal 6 2 2 3 2 2 2 2" xfId="23325"/>
    <cellStyle name="Normal 6 2 2 3 2 2 3" xfId="17842"/>
    <cellStyle name="Normal 6 2 2 3 2 2 4" xfId="14064"/>
    <cellStyle name="Normal 6 2 2 3 2 3" xfId="6876"/>
    <cellStyle name="Normal 6 2 2 3 2 3 2" xfId="21620"/>
    <cellStyle name="Normal 6 2 2 3 2 3 3" xfId="12359"/>
    <cellStyle name="Normal 6 2 2 3 2 4" xfId="5171"/>
    <cellStyle name="Normal 6 2 2 3 2 4 2" xfId="19915"/>
    <cellStyle name="Normal 6 2 2 3 2 5" xfId="16137"/>
    <cellStyle name="Normal 6 2 2 3 2 6" xfId="10654"/>
    <cellStyle name="Normal 6 2 2 3 3" xfId="2464"/>
    <cellStyle name="Normal 6 2 2 3 3 2" xfId="7947"/>
    <cellStyle name="Normal 6 2 2 3 3 2 2" xfId="22691"/>
    <cellStyle name="Normal 6 2 2 3 3 3" xfId="17208"/>
    <cellStyle name="Normal 6 2 2 3 3 4" xfId="13430"/>
    <cellStyle name="Normal 6 2 2 3 4" xfId="6242"/>
    <cellStyle name="Normal 6 2 2 3 4 2" xfId="20986"/>
    <cellStyle name="Normal 6 2 2 3 4 3" xfId="11725"/>
    <cellStyle name="Normal 6 2 2 3 5" xfId="4537"/>
    <cellStyle name="Normal 6 2 2 3 5 2" xfId="19281"/>
    <cellStyle name="Normal 6 2 2 3 6" xfId="15503"/>
    <cellStyle name="Normal 6 2 2 3 7" xfId="10020"/>
    <cellStyle name="Normal 6 2 2 4" xfId="1133"/>
    <cellStyle name="Normal 6 2 2 4 2" xfId="2838"/>
    <cellStyle name="Normal 6 2 2 4 2 2" xfId="8321"/>
    <cellStyle name="Normal 6 2 2 4 2 2 2" xfId="23065"/>
    <cellStyle name="Normal 6 2 2 4 2 3" xfId="17582"/>
    <cellStyle name="Normal 6 2 2 4 2 4" xfId="13804"/>
    <cellStyle name="Normal 6 2 2 4 3" xfId="6616"/>
    <cellStyle name="Normal 6 2 2 4 3 2" xfId="21360"/>
    <cellStyle name="Normal 6 2 2 4 3 3" xfId="12099"/>
    <cellStyle name="Normal 6 2 2 4 4" xfId="4911"/>
    <cellStyle name="Normal 6 2 2 4 4 2" xfId="19655"/>
    <cellStyle name="Normal 6 2 2 4 5" xfId="15877"/>
    <cellStyle name="Normal 6 2 2 4 6" xfId="10394"/>
    <cellStyle name="Normal 6 2 2 5" xfId="1767"/>
    <cellStyle name="Normal 6 2 2 5 2" xfId="3472"/>
    <cellStyle name="Normal 6 2 2 5 2 2" xfId="8955"/>
    <cellStyle name="Normal 6 2 2 5 2 2 2" xfId="23699"/>
    <cellStyle name="Normal 6 2 2 5 2 3" xfId="18216"/>
    <cellStyle name="Normal 6 2 2 5 2 4" xfId="14438"/>
    <cellStyle name="Normal 6 2 2 5 3" xfId="7250"/>
    <cellStyle name="Normal 6 2 2 5 3 2" xfId="21994"/>
    <cellStyle name="Normal 6 2 2 5 3 3" xfId="12733"/>
    <cellStyle name="Normal 6 2 2 5 4" xfId="5545"/>
    <cellStyle name="Normal 6 2 2 5 4 2" xfId="20289"/>
    <cellStyle name="Normal 6 2 2 5 5" xfId="16511"/>
    <cellStyle name="Normal 6 2 2 5 6" xfId="11028"/>
    <cellStyle name="Normal 6 2 2 6" xfId="2204"/>
    <cellStyle name="Normal 6 2 2 6 2" xfId="7687"/>
    <cellStyle name="Normal 6 2 2 6 2 2" xfId="22431"/>
    <cellStyle name="Normal 6 2 2 6 3" xfId="16948"/>
    <cellStyle name="Normal 6 2 2 6 4" xfId="13170"/>
    <cellStyle name="Normal 6 2 2 7" xfId="3840"/>
    <cellStyle name="Normal 6 2 2 7 2" xfId="9323"/>
    <cellStyle name="Normal 6 2 2 7 2 2" xfId="24067"/>
    <cellStyle name="Normal 6 2 2 7 3" xfId="18584"/>
    <cellStyle name="Normal 6 2 2 7 4" xfId="14806"/>
    <cellStyle name="Normal 6 2 2 8" xfId="5982"/>
    <cellStyle name="Normal 6 2 2 8 2" xfId="20726"/>
    <cellStyle name="Normal 6 2 2 8 3" xfId="11465"/>
    <cellStyle name="Normal 6 2 2 9" xfId="4277"/>
    <cellStyle name="Normal 6 2 2 9 2" xfId="19021"/>
    <cellStyle name="Normal 6 2 3" xfId="254"/>
    <cellStyle name="Normal 6 2 3 10" xfId="9836"/>
    <cellStyle name="Normal 6 2 3 11" xfId="573"/>
    <cellStyle name="Normal 6 2 3 2" xfId="833"/>
    <cellStyle name="Normal 6 2 3 2 2" xfId="1469"/>
    <cellStyle name="Normal 6 2 3 2 2 2" xfId="3174"/>
    <cellStyle name="Normal 6 2 3 2 2 2 2" xfId="8657"/>
    <cellStyle name="Normal 6 2 3 2 2 2 2 2" xfId="23401"/>
    <cellStyle name="Normal 6 2 3 2 2 2 3" xfId="17918"/>
    <cellStyle name="Normal 6 2 3 2 2 2 4" xfId="14140"/>
    <cellStyle name="Normal 6 2 3 2 2 3" xfId="6952"/>
    <cellStyle name="Normal 6 2 3 2 2 3 2" xfId="21696"/>
    <cellStyle name="Normal 6 2 3 2 2 3 3" xfId="12435"/>
    <cellStyle name="Normal 6 2 3 2 2 4" xfId="5247"/>
    <cellStyle name="Normal 6 2 3 2 2 4 2" xfId="19991"/>
    <cellStyle name="Normal 6 2 3 2 2 5" xfId="16213"/>
    <cellStyle name="Normal 6 2 3 2 2 6" xfId="10730"/>
    <cellStyle name="Normal 6 2 3 2 3" xfId="2540"/>
    <cellStyle name="Normal 6 2 3 2 3 2" xfId="8023"/>
    <cellStyle name="Normal 6 2 3 2 3 2 2" xfId="22767"/>
    <cellStyle name="Normal 6 2 3 2 3 3" xfId="17284"/>
    <cellStyle name="Normal 6 2 3 2 3 4" xfId="13506"/>
    <cellStyle name="Normal 6 2 3 2 4" xfId="6318"/>
    <cellStyle name="Normal 6 2 3 2 4 2" xfId="21062"/>
    <cellStyle name="Normal 6 2 3 2 4 3" xfId="11801"/>
    <cellStyle name="Normal 6 2 3 2 5" xfId="4613"/>
    <cellStyle name="Normal 6 2 3 2 5 2" xfId="19357"/>
    <cellStyle name="Normal 6 2 3 2 6" xfId="15579"/>
    <cellStyle name="Normal 6 2 3 2 7" xfId="10096"/>
    <cellStyle name="Normal 6 2 3 3" xfId="1209"/>
    <cellStyle name="Normal 6 2 3 3 2" xfId="2914"/>
    <cellStyle name="Normal 6 2 3 3 2 2" xfId="8397"/>
    <cellStyle name="Normal 6 2 3 3 2 2 2" xfId="23141"/>
    <cellStyle name="Normal 6 2 3 3 2 3" xfId="17658"/>
    <cellStyle name="Normal 6 2 3 3 2 4" xfId="13880"/>
    <cellStyle name="Normal 6 2 3 3 3" xfId="6692"/>
    <cellStyle name="Normal 6 2 3 3 3 2" xfId="21436"/>
    <cellStyle name="Normal 6 2 3 3 3 3" xfId="12175"/>
    <cellStyle name="Normal 6 2 3 3 4" xfId="4987"/>
    <cellStyle name="Normal 6 2 3 3 4 2" xfId="19731"/>
    <cellStyle name="Normal 6 2 3 3 5" xfId="15953"/>
    <cellStyle name="Normal 6 2 3 3 6" xfId="10470"/>
    <cellStyle name="Normal 6 2 3 4" xfId="1843"/>
    <cellStyle name="Normal 6 2 3 4 2" xfId="3548"/>
    <cellStyle name="Normal 6 2 3 4 2 2" xfId="9031"/>
    <cellStyle name="Normal 6 2 3 4 2 2 2" xfId="23775"/>
    <cellStyle name="Normal 6 2 3 4 2 3" xfId="18292"/>
    <cellStyle name="Normal 6 2 3 4 2 4" xfId="14514"/>
    <cellStyle name="Normal 6 2 3 4 3" xfId="7326"/>
    <cellStyle name="Normal 6 2 3 4 3 2" xfId="22070"/>
    <cellStyle name="Normal 6 2 3 4 3 3" xfId="12809"/>
    <cellStyle name="Normal 6 2 3 4 4" xfId="5621"/>
    <cellStyle name="Normal 6 2 3 4 4 2" xfId="20365"/>
    <cellStyle name="Normal 6 2 3 4 5" xfId="16587"/>
    <cellStyle name="Normal 6 2 3 4 6" xfId="11104"/>
    <cellStyle name="Normal 6 2 3 5" xfId="2280"/>
    <cellStyle name="Normal 6 2 3 5 2" xfId="7763"/>
    <cellStyle name="Normal 6 2 3 5 2 2" xfId="22507"/>
    <cellStyle name="Normal 6 2 3 5 3" xfId="17024"/>
    <cellStyle name="Normal 6 2 3 5 4" xfId="13246"/>
    <cellStyle name="Normal 6 2 3 6" xfId="3916"/>
    <cellStyle name="Normal 6 2 3 6 2" xfId="9399"/>
    <cellStyle name="Normal 6 2 3 6 2 2" xfId="24143"/>
    <cellStyle name="Normal 6 2 3 6 3" xfId="18660"/>
    <cellStyle name="Normal 6 2 3 6 4" xfId="14882"/>
    <cellStyle name="Normal 6 2 3 7" xfId="6058"/>
    <cellStyle name="Normal 6 2 3 7 2" xfId="20802"/>
    <cellStyle name="Normal 6 2 3 7 3" xfId="11541"/>
    <cellStyle name="Normal 6 2 3 8" xfId="4353"/>
    <cellStyle name="Normal 6 2 3 8 2" xfId="19097"/>
    <cellStyle name="Normal 6 2 3 9" xfId="15319"/>
    <cellStyle name="Normal 6 2 4" xfId="146"/>
    <cellStyle name="Normal 6 2 4 10" xfId="438"/>
    <cellStyle name="Normal 6 2 4 2" xfId="1079"/>
    <cellStyle name="Normal 6 2 4 2 2" xfId="2784"/>
    <cellStyle name="Normal 6 2 4 2 2 2" xfId="8267"/>
    <cellStyle name="Normal 6 2 4 2 2 2 2" xfId="23011"/>
    <cellStyle name="Normal 6 2 4 2 2 3" xfId="17528"/>
    <cellStyle name="Normal 6 2 4 2 2 4" xfId="13750"/>
    <cellStyle name="Normal 6 2 4 2 3" xfId="6562"/>
    <cellStyle name="Normal 6 2 4 2 3 2" xfId="21306"/>
    <cellStyle name="Normal 6 2 4 2 3 3" xfId="12045"/>
    <cellStyle name="Normal 6 2 4 2 4" xfId="4857"/>
    <cellStyle name="Normal 6 2 4 2 4 2" xfId="19601"/>
    <cellStyle name="Normal 6 2 4 2 5" xfId="15823"/>
    <cellStyle name="Normal 6 2 4 2 6" xfId="10340"/>
    <cellStyle name="Normal 6 2 4 3" xfId="1713"/>
    <cellStyle name="Normal 6 2 4 3 2" xfId="3418"/>
    <cellStyle name="Normal 6 2 4 3 2 2" xfId="8901"/>
    <cellStyle name="Normal 6 2 4 3 2 2 2" xfId="23645"/>
    <cellStyle name="Normal 6 2 4 3 2 3" xfId="18162"/>
    <cellStyle name="Normal 6 2 4 3 2 4" xfId="14384"/>
    <cellStyle name="Normal 6 2 4 3 3" xfId="7196"/>
    <cellStyle name="Normal 6 2 4 3 3 2" xfId="21940"/>
    <cellStyle name="Normal 6 2 4 3 3 3" xfId="12679"/>
    <cellStyle name="Normal 6 2 4 3 4" xfId="5491"/>
    <cellStyle name="Normal 6 2 4 3 4 2" xfId="20235"/>
    <cellStyle name="Normal 6 2 4 3 5" xfId="16457"/>
    <cellStyle name="Normal 6 2 4 3 6" xfId="10974"/>
    <cellStyle name="Normal 6 2 4 4" xfId="2150"/>
    <cellStyle name="Normal 6 2 4 4 2" xfId="7633"/>
    <cellStyle name="Normal 6 2 4 4 2 2" xfId="22377"/>
    <cellStyle name="Normal 6 2 4 4 3" xfId="16894"/>
    <cellStyle name="Normal 6 2 4 4 4" xfId="13116"/>
    <cellStyle name="Normal 6 2 4 5" xfId="3786"/>
    <cellStyle name="Normal 6 2 4 5 2" xfId="9269"/>
    <cellStyle name="Normal 6 2 4 5 2 2" xfId="24013"/>
    <cellStyle name="Normal 6 2 4 5 3" xfId="18530"/>
    <cellStyle name="Normal 6 2 4 5 4" xfId="14752"/>
    <cellStyle name="Normal 6 2 4 6" xfId="5928"/>
    <cellStyle name="Normal 6 2 4 6 2" xfId="20672"/>
    <cellStyle name="Normal 6 2 4 6 3" xfId="11411"/>
    <cellStyle name="Normal 6 2 4 7" xfId="4223"/>
    <cellStyle name="Normal 6 2 4 7 2" xfId="18967"/>
    <cellStyle name="Normal 6 2 4 8" xfId="15189"/>
    <cellStyle name="Normal 6 2 4 9" xfId="9706"/>
    <cellStyle name="Normal 6 2 5" xfId="703"/>
    <cellStyle name="Normal 6 2 5 2" xfId="1339"/>
    <cellStyle name="Normal 6 2 5 2 2" xfId="3044"/>
    <cellStyle name="Normal 6 2 5 2 2 2" xfId="8527"/>
    <cellStyle name="Normal 6 2 5 2 2 2 2" xfId="23271"/>
    <cellStyle name="Normal 6 2 5 2 2 3" xfId="17788"/>
    <cellStyle name="Normal 6 2 5 2 2 4" xfId="14010"/>
    <cellStyle name="Normal 6 2 5 2 3" xfId="6822"/>
    <cellStyle name="Normal 6 2 5 2 3 2" xfId="21566"/>
    <cellStyle name="Normal 6 2 5 2 3 3" xfId="12305"/>
    <cellStyle name="Normal 6 2 5 2 4" xfId="5117"/>
    <cellStyle name="Normal 6 2 5 2 4 2" xfId="19861"/>
    <cellStyle name="Normal 6 2 5 2 5" xfId="16083"/>
    <cellStyle name="Normal 6 2 5 2 6" xfId="10600"/>
    <cellStyle name="Normal 6 2 5 3" xfId="1973"/>
    <cellStyle name="Normal 6 2 5 3 2" xfId="3678"/>
    <cellStyle name="Normal 6 2 5 3 2 2" xfId="9161"/>
    <cellStyle name="Normal 6 2 5 3 2 2 2" xfId="23905"/>
    <cellStyle name="Normal 6 2 5 3 2 3" xfId="18422"/>
    <cellStyle name="Normal 6 2 5 3 2 4" xfId="14644"/>
    <cellStyle name="Normal 6 2 5 3 3" xfId="7456"/>
    <cellStyle name="Normal 6 2 5 3 3 2" xfId="22200"/>
    <cellStyle name="Normal 6 2 5 3 3 3" xfId="12939"/>
    <cellStyle name="Normal 6 2 5 3 4" xfId="5751"/>
    <cellStyle name="Normal 6 2 5 3 4 2" xfId="20495"/>
    <cellStyle name="Normal 6 2 5 3 5" xfId="16717"/>
    <cellStyle name="Normal 6 2 5 3 6" xfId="11234"/>
    <cellStyle name="Normal 6 2 5 4" xfId="2410"/>
    <cellStyle name="Normal 6 2 5 4 2" xfId="7893"/>
    <cellStyle name="Normal 6 2 5 4 2 2" xfId="22637"/>
    <cellStyle name="Normal 6 2 5 4 3" xfId="17154"/>
    <cellStyle name="Normal 6 2 5 4 4" xfId="13376"/>
    <cellStyle name="Normal 6 2 5 5" xfId="4046"/>
    <cellStyle name="Normal 6 2 5 5 2" xfId="9529"/>
    <cellStyle name="Normal 6 2 5 5 2 2" xfId="24273"/>
    <cellStyle name="Normal 6 2 5 5 3" xfId="18790"/>
    <cellStyle name="Normal 6 2 5 5 4" xfId="15012"/>
    <cellStyle name="Normal 6 2 5 6" xfId="6188"/>
    <cellStyle name="Normal 6 2 5 6 2" xfId="20932"/>
    <cellStyle name="Normal 6 2 5 6 3" xfId="11671"/>
    <cellStyle name="Normal 6 2 5 7" xfId="4483"/>
    <cellStyle name="Normal 6 2 5 7 2" xfId="19227"/>
    <cellStyle name="Normal 6 2 5 8" xfId="15449"/>
    <cellStyle name="Normal 6 2 5 9" xfId="9966"/>
    <cellStyle name="Normal 6 2 6" xfId="971"/>
    <cellStyle name="Normal 6 2 6 2" xfId="1605"/>
    <cellStyle name="Normal 6 2 6 2 2" xfId="3310"/>
    <cellStyle name="Normal 6 2 6 2 2 2" xfId="8793"/>
    <cellStyle name="Normal 6 2 6 2 2 2 2" xfId="23537"/>
    <cellStyle name="Normal 6 2 6 2 2 3" xfId="18054"/>
    <cellStyle name="Normal 6 2 6 2 2 4" xfId="14276"/>
    <cellStyle name="Normal 6 2 6 2 3" xfId="7088"/>
    <cellStyle name="Normal 6 2 6 2 3 2" xfId="21832"/>
    <cellStyle name="Normal 6 2 6 2 3 3" xfId="12571"/>
    <cellStyle name="Normal 6 2 6 2 4" xfId="5383"/>
    <cellStyle name="Normal 6 2 6 2 4 2" xfId="20127"/>
    <cellStyle name="Normal 6 2 6 2 5" xfId="16349"/>
    <cellStyle name="Normal 6 2 6 2 6" xfId="10866"/>
    <cellStyle name="Normal 6 2 6 3" xfId="2676"/>
    <cellStyle name="Normal 6 2 6 3 2" xfId="8159"/>
    <cellStyle name="Normal 6 2 6 3 2 2" xfId="22903"/>
    <cellStyle name="Normal 6 2 6 3 3" xfId="17420"/>
    <cellStyle name="Normal 6 2 6 3 4" xfId="13642"/>
    <cellStyle name="Normal 6 2 6 4" xfId="6454"/>
    <cellStyle name="Normal 6 2 6 4 2" xfId="21198"/>
    <cellStyle name="Normal 6 2 6 4 3" xfId="11937"/>
    <cellStyle name="Normal 6 2 6 5" xfId="4749"/>
    <cellStyle name="Normal 6 2 6 5 2" xfId="19493"/>
    <cellStyle name="Normal 6 2 6 6" xfId="15715"/>
    <cellStyle name="Normal 6 2 6 7" xfId="10232"/>
    <cellStyle name="Normal 6 2 7" xfId="1025"/>
    <cellStyle name="Normal 6 2 7 2" xfId="2730"/>
    <cellStyle name="Normal 6 2 7 2 2" xfId="8213"/>
    <cellStyle name="Normal 6 2 7 2 2 2" xfId="22957"/>
    <cellStyle name="Normal 6 2 7 2 3" xfId="17474"/>
    <cellStyle name="Normal 6 2 7 2 4" xfId="13696"/>
    <cellStyle name="Normal 6 2 7 3" xfId="6508"/>
    <cellStyle name="Normal 6 2 7 3 2" xfId="21252"/>
    <cellStyle name="Normal 6 2 7 3 3" xfId="11991"/>
    <cellStyle name="Normal 6 2 7 4" xfId="4803"/>
    <cellStyle name="Normal 6 2 7 4 2" xfId="19547"/>
    <cellStyle name="Normal 6 2 7 5" xfId="15769"/>
    <cellStyle name="Normal 6 2 7 6" xfId="10286"/>
    <cellStyle name="Normal 6 2 8" xfId="384"/>
    <cellStyle name="Normal 6 2 8 2" xfId="2096"/>
    <cellStyle name="Normal 6 2 8 2 2" xfId="7579"/>
    <cellStyle name="Normal 6 2 8 2 2 2" xfId="22323"/>
    <cellStyle name="Normal 6 2 8 2 3" xfId="16840"/>
    <cellStyle name="Normal 6 2 8 2 4" xfId="13062"/>
    <cellStyle name="Normal 6 2 8 3" xfId="5874"/>
    <cellStyle name="Normal 6 2 8 3 2" xfId="20618"/>
    <cellStyle name="Normal 6 2 8 3 3" xfId="11357"/>
    <cellStyle name="Normal 6 2 8 4" xfId="4169"/>
    <cellStyle name="Normal 6 2 8 4 2" xfId="18913"/>
    <cellStyle name="Normal 6 2 8 5" xfId="15135"/>
    <cellStyle name="Normal 6 2 8 6" xfId="9652"/>
    <cellStyle name="Normal 6 2 9" xfId="1659"/>
    <cellStyle name="Normal 6 2 9 2" xfId="3364"/>
    <cellStyle name="Normal 6 2 9 2 2" xfId="8847"/>
    <cellStyle name="Normal 6 2 9 2 2 2" xfId="23591"/>
    <cellStyle name="Normal 6 2 9 2 3" xfId="18108"/>
    <cellStyle name="Normal 6 2 9 2 4" xfId="14330"/>
    <cellStyle name="Normal 6 2 9 3" xfId="7142"/>
    <cellStyle name="Normal 6 2 9 3 2" xfId="21886"/>
    <cellStyle name="Normal 6 2 9 3 3" xfId="12625"/>
    <cellStyle name="Normal 6 2 9 4" xfId="5437"/>
    <cellStyle name="Normal 6 2 9 4 2" xfId="20181"/>
    <cellStyle name="Normal 6 2 9 5" xfId="16403"/>
    <cellStyle name="Normal 6 2 9 6" xfId="10920"/>
    <cellStyle name="Normal 6 3" xfId="105"/>
    <cellStyle name="Normal 6 3 2" xfId="600"/>
    <cellStyle name="Normal 6 3 2 10" xfId="9863"/>
    <cellStyle name="Normal 6 3 2 2" xfId="860"/>
    <cellStyle name="Normal 6 3 2 2 2" xfId="1496"/>
    <cellStyle name="Normal 6 3 2 2 2 2" xfId="3201"/>
    <cellStyle name="Normal 6 3 2 2 2 2 2" xfId="8684"/>
    <cellStyle name="Normal 6 3 2 2 2 2 2 2" xfId="23428"/>
    <cellStyle name="Normal 6 3 2 2 2 2 3" xfId="17945"/>
    <cellStyle name="Normal 6 3 2 2 2 2 4" xfId="14167"/>
    <cellStyle name="Normal 6 3 2 2 2 3" xfId="6979"/>
    <cellStyle name="Normal 6 3 2 2 2 3 2" xfId="21723"/>
    <cellStyle name="Normal 6 3 2 2 2 3 3" xfId="12462"/>
    <cellStyle name="Normal 6 3 2 2 2 4" xfId="5274"/>
    <cellStyle name="Normal 6 3 2 2 2 4 2" xfId="20018"/>
    <cellStyle name="Normal 6 3 2 2 2 5" xfId="16240"/>
    <cellStyle name="Normal 6 3 2 2 2 6" xfId="10757"/>
    <cellStyle name="Normal 6 3 2 2 3" xfId="2567"/>
    <cellStyle name="Normal 6 3 2 2 3 2" xfId="8050"/>
    <cellStyle name="Normal 6 3 2 2 3 2 2" xfId="22794"/>
    <cellStyle name="Normal 6 3 2 2 3 3" xfId="17311"/>
    <cellStyle name="Normal 6 3 2 2 3 4" xfId="13533"/>
    <cellStyle name="Normal 6 3 2 2 4" xfId="6345"/>
    <cellStyle name="Normal 6 3 2 2 4 2" xfId="21089"/>
    <cellStyle name="Normal 6 3 2 2 4 3" xfId="11828"/>
    <cellStyle name="Normal 6 3 2 2 5" xfId="4640"/>
    <cellStyle name="Normal 6 3 2 2 5 2" xfId="19384"/>
    <cellStyle name="Normal 6 3 2 2 6" xfId="15606"/>
    <cellStyle name="Normal 6 3 2 2 7" xfId="10123"/>
    <cellStyle name="Normal 6 3 2 3" xfId="1236"/>
    <cellStyle name="Normal 6 3 2 3 2" xfId="2941"/>
    <cellStyle name="Normal 6 3 2 3 2 2" xfId="8424"/>
    <cellStyle name="Normal 6 3 2 3 2 2 2" xfId="23168"/>
    <cellStyle name="Normal 6 3 2 3 2 3" xfId="17685"/>
    <cellStyle name="Normal 6 3 2 3 2 4" xfId="13907"/>
    <cellStyle name="Normal 6 3 2 3 3" xfId="6719"/>
    <cellStyle name="Normal 6 3 2 3 3 2" xfId="21463"/>
    <cellStyle name="Normal 6 3 2 3 3 3" xfId="12202"/>
    <cellStyle name="Normal 6 3 2 3 4" xfId="5014"/>
    <cellStyle name="Normal 6 3 2 3 4 2" xfId="19758"/>
    <cellStyle name="Normal 6 3 2 3 5" xfId="15980"/>
    <cellStyle name="Normal 6 3 2 3 6" xfId="10497"/>
    <cellStyle name="Normal 6 3 2 4" xfId="1870"/>
    <cellStyle name="Normal 6 3 2 4 2" xfId="3575"/>
    <cellStyle name="Normal 6 3 2 4 2 2" xfId="9058"/>
    <cellStyle name="Normal 6 3 2 4 2 2 2" xfId="23802"/>
    <cellStyle name="Normal 6 3 2 4 2 3" xfId="18319"/>
    <cellStyle name="Normal 6 3 2 4 2 4" xfId="14541"/>
    <cellStyle name="Normal 6 3 2 4 3" xfId="7353"/>
    <cellStyle name="Normal 6 3 2 4 3 2" xfId="22097"/>
    <cellStyle name="Normal 6 3 2 4 3 3" xfId="12836"/>
    <cellStyle name="Normal 6 3 2 4 4" xfId="5648"/>
    <cellStyle name="Normal 6 3 2 4 4 2" xfId="20392"/>
    <cellStyle name="Normal 6 3 2 4 5" xfId="16614"/>
    <cellStyle name="Normal 6 3 2 4 6" xfId="11131"/>
    <cellStyle name="Normal 6 3 2 5" xfId="2307"/>
    <cellStyle name="Normal 6 3 2 5 2" xfId="7790"/>
    <cellStyle name="Normal 6 3 2 5 2 2" xfId="22534"/>
    <cellStyle name="Normal 6 3 2 5 3" xfId="17051"/>
    <cellStyle name="Normal 6 3 2 5 4" xfId="13273"/>
    <cellStyle name="Normal 6 3 2 6" xfId="3943"/>
    <cellStyle name="Normal 6 3 2 6 2" xfId="9426"/>
    <cellStyle name="Normal 6 3 2 6 2 2" xfId="24170"/>
    <cellStyle name="Normal 6 3 2 6 3" xfId="18687"/>
    <cellStyle name="Normal 6 3 2 6 4" xfId="14909"/>
    <cellStyle name="Normal 6 3 2 7" xfId="6085"/>
    <cellStyle name="Normal 6 3 2 7 2" xfId="20829"/>
    <cellStyle name="Normal 6 3 2 7 3" xfId="11568"/>
    <cellStyle name="Normal 6 3 2 8" xfId="4380"/>
    <cellStyle name="Normal 6 3 2 8 2" xfId="19124"/>
    <cellStyle name="Normal 6 3 2 9" xfId="15346"/>
    <cellStyle name="Normal 6 3 3" xfId="730"/>
    <cellStyle name="Normal 6 3 3 2" xfId="1366"/>
    <cellStyle name="Normal 6 3 3 2 2" xfId="3071"/>
    <cellStyle name="Normal 6 3 3 2 2 2" xfId="8554"/>
    <cellStyle name="Normal 6 3 3 2 2 2 2" xfId="23298"/>
    <cellStyle name="Normal 6 3 3 2 2 3" xfId="17815"/>
    <cellStyle name="Normal 6 3 3 2 2 4" xfId="14037"/>
    <cellStyle name="Normal 6 3 3 2 3" xfId="6849"/>
    <cellStyle name="Normal 6 3 3 2 3 2" xfId="21593"/>
    <cellStyle name="Normal 6 3 3 2 3 3" xfId="12332"/>
    <cellStyle name="Normal 6 3 3 2 4" xfId="5144"/>
    <cellStyle name="Normal 6 3 3 2 4 2" xfId="19888"/>
    <cellStyle name="Normal 6 3 3 2 5" xfId="16110"/>
    <cellStyle name="Normal 6 3 3 2 6" xfId="10627"/>
    <cellStyle name="Normal 6 3 3 3" xfId="2437"/>
    <cellStyle name="Normal 6 3 3 3 2" xfId="7920"/>
    <cellStyle name="Normal 6 3 3 3 2 2" xfId="22664"/>
    <cellStyle name="Normal 6 3 3 3 3" xfId="17181"/>
    <cellStyle name="Normal 6 3 3 3 4" xfId="13403"/>
    <cellStyle name="Normal 6 3 3 4" xfId="6215"/>
    <cellStyle name="Normal 6 3 3 4 2" xfId="20959"/>
    <cellStyle name="Normal 6 3 3 4 3" xfId="11698"/>
    <cellStyle name="Normal 6 3 3 5" xfId="4510"/>
    <cellStyle name="Normal 6 3 3 5 2" xfId="19254"/>
    <cellStyle name="Normal 6 3 3 6" xfId="15476"/>
    <cellStyle name="Normal 6 3 3 7" xfId="9993"/>
    <cellStyle name="Normal 6 3 4" xfId="1106"/>
    <cellStyle name="Normal 6 3 4 2" xfId="2811"/>
    <cellStyle name="Normal 6 3 4 2 2" xfId="8294"/>
    <cellStyle name="Normal 6 3 4 2 2 2" xfId="23038"/>
    <cellStyle name="Normal 6 3 4 2 3" xfId="17555"/>
    <cellStyle name="Normal 6 3 4 2 4" xfId="13777"/>
    <cellStyle name="Normal 6 3 4 3" xfId="6589"/>
    <cellStyle name="Normal 6 3 4 3 2" xfId="21333"/>
    <cellStyle name="Normal 6 3 4 3 3" xfId="12072"/>
    <cellStyle name="Normal 6 3 4 4" xfId="4884"/>
    <cellStyle name="Normal 6 3 4 4 2" xfId="19628"/>
    <cellStyle name="Normal 6 3 4 5" xfId="15850"/>
    <cellStyle name="Normal 6 3 4 6" xfId="10367"/>
    <cellStyle name="Normal 6 3 5" xfId="465"/>
    <cellStyle name="Normal 6 3 5 2" xfId="2177"/>
    <cellStyle name="Normal 6 3 5 2 2" xfId="7660"/>
    <cellStyle name="Normal 6 3 5 2 2 2" xfId="22404"/>
    <cellStyle name="Normal 6 3 5 2 3" xfId="16921"/>
    <cellStyle name="Normal 6 3 5 2 4" xfId="13143"/>
    <cellStyle name="Normal 6 3 5 3" xfId="5955"/>
    <cellStyle name="Normal 6 3 5 3 2" xfId="20699"/>
    <cellStyle name="Normal 6 3 5 3 3" xfId="11438"/>
    <cellStyle name="Normal 6 3 5 4" xfId="4250"/>
    <cellStyle name="Normal 6 3 5 4 2" xfId="18994"/>
    <cellStyle name="Normal 6 3 5 5" xfId="15216"/>
    <cellStyle name="Normal 6 3 5 6" xfId="9733"/>
    <cellStyle name="Normal 6 3 6" xfId="1740"/>
    <cellStyle name="Normal 6 3 6 2" xfId="3445"/>
    <cellStyle name="Normal 6 3 6 2 2" xfId="8928"/>
    <cellStyle name="Normal 6 3 6 2 2 2" xfId="23672"/>
    <cellStyle name="Normal 6 3 6 2 3" xfId="18189"/>
    <cellStyle name="Normal 6 3 6 2 4" xfId="14411"/>
    <cellStyle name="Normal 6 3 6 3" xfId="7223"/>
    <cellStyle name="Normal 6 3 6 3 2" xfId="21967"/>
    <cellStyle name="Normal 6 3 6 3 3" xfId="12706"/>
    <cellStyle name="Normal 6 3 6 4" xfId="5518"/>
    <cellStyle name="Normal 6 3 6 4 2" xfId="20262"/>
    <cellStyle name="Normal 6 3 6 5" xfId="16484"/>
    <cellStyle name="Normal 6 3 6 6" xfId="11001"/>
    <cellStyle name="Normal 6 3 7" xfId="3813"/>
    <cellStyle name="Normal 6 3 7 2" xfId="9296"/>
    <cellStyle name="Normal 6 3 7 2 2" xfId="24040"/>
    <cellStyle name="Normal 6 3 7 3" xfId="18557"/>
    <cellStyle name="Normal 6 3 7 4" xfId="14779"/>
    <cellStyle name="Normal 6 4" xfId="255"/>
    <cellStyle name="Normal 6 4 10" xfId="9809"/>
    <cellStyle name="Normal 6 4 11" xfId="546"/>
    <cellStyle name="Normal 6 4 2" xfId="806"/>
    <cellStyle name="Normal 6 4 2 2" xfId="1442"/>
    <cellStyle name="Normal 6 4 2 2 2" xfId="3147"/>
    <cellStyle name="Normal 6 4 2 2 2 2" xfId="8630"/>
    <cellStyle name="Normal 6 4 2 2 2 2 2" xfId="23374"/>
    <cellStyle name="Normal 6 4 2 2 2 3" xfId="17891"/>
    <cellStyle name="Normal 6 4 2 2 2 4" xfId="14113"/>
    <cellStyle name="Normal 6 4 2 2 3" xfId="6925"/>
    <cellStyle name="Normal 6 4 2 2 3 2" xfId="21669"/>
    <cellStyle name="Normal 6 4 2 2 3 3" xfId="12408"/>
    <cellStyle name="Normal 6 4 2 2 4" xfId="5220"/>
    <cellStyle name="Normal 6 4 2 2 4 2" xfId="19964"/>
    <cellStyle name="Normal 6 4 2 2 5" xfId="16186"/>
    <cellStyle name="Normal 6 4 2 2 6" xfId="10703"/>
    <cellStyle name="Normal 6 4 2 3" xfId="2513"/>
    <cellStyle name="Normal 6 4 2 3 2" xfId="7996"/>
    <cellStyle name="Normal 6 4 2 3 2 2" xfId="22740"/>
    <cellStyle name="Normal 6 4 2 3 3" xfId="17257"/>
    <cellStyle name="Normal 6 4 2 3 4" xfId="13479"/>
    <cellStyle name="Normal 6 4 2 4" xfId="6291"/>
    <cellStyle name="Normal 6 4 2 4 2" xfId="21035"/>
    <cellStyle name="Normal 6 4 2 4 3" xfId="11774"/>
    <cellStyle name="Normal 6 4 2 5" xfId="4586"/>
    <cellStyle name="Normal 6 4 2 5 2" xfId="19330"/>
    <cellStyle name="Normal 6 4 2 6" xfId="15552"/>
    <cellStyle name="Normal 6 4 2 7" xfId="10069"/>
    <cellStyle name="Normal 6 4 3" xfId="1182"/>
    <cellStyle name="Normal 6 4 3 2" xfId="2887"/>
    <cellStyle name="Normal 6 4 3 2 2" xfId="8370"/>
    <cellStyle name="Normal 6 4 3 2 2 2" xfId="23114"/>
    <cellStyle name="Normal 6 4 3 2 3" xfId="17631"/>
    <cellStyle name="Normal 6 4 3 2 4" xfId="13853"/>
    <cellStyle name="Normal 6 4 3 3" xfId="6665"/>
    <cellStyle name="Normal 6 4 3 3 2" xfId="21409"/>
    <cellStyle name="Normal 6 4 3 3 3" xfId="12148"/>
    <cellStyle name="Normal 6 4 3 4" xfId="4960"/>
    <cellStyle name="Normal 6 4 3 4 2" xfId="19704"/>
    <cellStyle name="Normal 6 4 3 5" xfId="15926"/>
    <cellStyle name="Normal 6 4 3 6" xfId="10443"/>
    <cellStyle name="Normal 6 4 4" xfId="1816"/>
    <cellStyle name="Normal 6 4 4 2" xfId="3521"/>
    <cellStyle name="Normal 6 4 4 2 2" xfId="9004"/>
    <cellStyle name="Normal 6 4 4 2 2 2" xfId="23748"/>
    <cellStyle name="Normal 6 4 4 2 3" xfId="18265"/>
    <cellStyle name="Normal 6 4 4 2 4" xfId="14487"/>
    <cellStyle name="Normal 6 4 4 3" xfId="7299"/>
    <cellStyle name="Normal 6 4 4 3 2" xfId="22043"/>
    <cellStyle name="Normal 6 4 4 3 3" xfId="12782"/>
    <cellStyle name="Normal 6 4 4 4" xfId="5594"/>
    <cellStyle name="Normal 6 4 4 4 2" xfId="20338"/>
    <cellStyle name="Normal 6 4 4 5" xfId="16560"/>
    <cellStyle name="Normal 6 4 4 6" xfId="11077"/>
    <cellStyle name="Normal 6 4 5" xfId="2253"/>
    <cellStyle name="Normal 6 4 5 2" xfId="7736"/>
    <cellStyle name="Normal 6 4 5 2 2" xfId="22480"/>
    <cellStyle name="Normal 6 4 5 3" xfId="16997"/>
    <cellStyle name="Normal 6 4 5 4" xfId="13219"/>
    <cellStyle name="Normal 6 4 6" xfId="3889"/>
    <cellStyle name="Normal 6 4 6 2" xfId="9372"/>
    <cellStyle name="Normal 6 4 6 2 2" xfId="24116"/>
    <cellStyle name="Normal 6 4 6 3" xfId="18633"/>
    <cellStyle name="Normal 6 4 6 4" xfId="14855"/>
    <cellStyle name="Normal 6 4 7" xfId="6031"/>
    <cellStyle name="Normal 6 4 7 2" xfId="20775"/>
    <cellStyle name="Normal 6 4 7 3" xfId="11514"/>
    <cellStyle name="Normal 6 4 8" xfId="4326"/>
    <cellStyle name="Normal 6 4 8 2" xfId="19070"/>
    <cellStyle name="Normal 6 4 9" xfId="15292"/>
    <cellStyle name="Normal 6 5" xfId="119"/>
    <cellStyle name="Normal 6 5 10" xfId="411"/>
    <cellStyle name="Normal 6 5 2" xfId="1052"/>
    <cellStyle name="Normal 6 5 2 2" xfId="2757"/>
    <cellStyle name="Normal 6 5 2 2 2" xfId="8240"/>
    <cellStyle name="Normal 6 5 2 2 2 2" xfId="22984"/>
    <cellStyle name="Normal 6 5 2 2 3" xfId="17501"/>
    <cellStyle name="Normal 6 5 2 2 4" xfId="13723"/>
    <cellStyle name="Normal 6 5 2 3" xfId="6535"/>
    <cellStyle name="Normal 6 5 2 3 2" xfId="21279"/>
    <cellStyle name="Normal 6 5 2 3 3" xfId="12018"/>
    <cellStyle name="Normal 6 5 2 4" xfId="4830"/>
    <cellStyle name="Normal 6 5 2 4 2" xfId="19574"/>
    <cellStyle name="Normal 6 5 2 5" xfId="15796"/>
    <cellStyle name="Normal 6 5 2 6" xfId="10313"/>
    <cellStyle name="Normal 6 5 3" xfId="1686"/>
    <cellStyle name="Normal 6 5 3 2" xfId="3391"/>
    <cellStyle name="Normal 6 5 3 2 2" xfId="8874"/>
    <cellStyle name="Normal 6 5 3 2 2 2" xfId="23618"/>
    <cellStyle name="Normal 6 5 3 2 3" xfId="18135"/>
    <cellStyle name="Normal 6 5 3 2 4" xfId="14357"/>
    <cellStyle name="Normal 6 5 3 3" xfId="7169"/>
    <cellStyle name="Normal 6 5 3 3 2" xfId="21913"/>
    <cellStyle name="Normal 6 5 3 3 3" xfId="12652"/>
    <cellStyle name="Normal 6 5 3 4" xfId="5464"/>
    <cellStyle name="Normal 6 5 3 4 2" xfId="20208"/>
    <cellStyle name="Normal 6 5 3 5" xfId="16430"/>
    <cellStyle name="Normal 6 5 3 6" xfId="10947"/>
    <cellStyle name="Normal 6 5 4" xfId="2123"/>
    <cellStyle name="Normal 6 5 4 2" xfId="7606"/>
    <cellStyle name="Normal 6 5 4 2 2" xfId="22350"/>
    <cellStyle name="Normal 6 5 4 3" xfId="16867"/>
    <cellStyle name="Normal 6 5 4 4" xfId="13089"/>
    <cellStyle name="Normal 6 5 5" xfId="3759"/>
    <cellStyle name="Normal 6 5 5 2" xfId="9242"/>
    <cellStyle name="Normal 6 5 5 2 2" xfId="23986"/>
    <cellStyle name="Normal 6 5 5 3" xfId="18503"/>
    <cellStyle name="Normal 6 5 5 4" xfId="14725"/>
    <cellStyle name="Normal 6 5 6" xfId="5901"/>
    <cellStyle name="Normal 6 5 6 2" xfId="20645"/>
    <cellStyle name="Normal 6 5 6 3" xfId="11384"/>
    <cellStyle name="Normal 6 5 7" xfId="4196"/>
    <cellStyle name="Normal 6 5 7 2" xfId="18940"/>
    <cellStyle name="Normal 6 5 8" xfId="15162"/>
    <cellStyle name="Normal 6 5 9" xfId="9679"/>
    <cellStyle name="Normal 6 6" xfId="676"/>
    <cellStyle name="Normal 6 6 2" xfId="1312"/>
    <cellStyle name="Normal 6 6 2 2" xfId="3017"/>
    <cellStyle name="Normal 6 6 2 2 2" xfId="8500"/>
    <cellStyle name="Normal 6 6 2 2 2 2" xfId="23244"/>
    <cellStyle name="Normal 6 6 2 2 3" xfId="17761"/>
    <cellStyle name="Normal 6 6 2 2 4" xfId="13983"/>
    <cellStyle name="Normal 6 6 2 3" xfId="6795"/>
    <cellStyle name="Normal 6 6 2 3 2" xfId="21539"/>
    <cellStyle name="Normal 6 6 2 3 3" xfId="12278"/>
    <cellStyle name="Normal 6 6 2 4" xfId="5090"/>
    <cellStyle name="Normal 6 6 2 4 2" xfId="19834"/>
    <cellStyle name="Normal 6 6 2 5" xfId="16056"/>
    <cellStyle name="Normal 6 6 2 6" xfId="10573"/>
    <cellStyle name="Normal 6 6 3" xfId="1946"/>
    <cellStyle name="Normal 6 6 3 2" xfId="3651"/>
    <cellStyle name="Normal 6 6 3 2 2" xfId="9134"/>
    <cellStyle name="Normal 6 6 3 2 2 2" xfId="23878"/>
    <cellStyle name="Normal 6 6 3 2 3" xfId="18395"/>
    <cellStyle name="Normal 6 6 3 2 4" xfId="14617"/>
    <cellStyle name="Normal 6 6 3 3" xfId="7429"/>
    <cellStyle name="Normal 6 6 3 3 2" xfId="22173"/>
    <cellStyle name="Normal 6 6 3 3 3" xfId="12912"/>
    <cellStyle name="Normal 6 6 3 4" xfId="5724"/>
    <cellStyle name="Normal 6 6 3 4 2" xfId="20468"/>
    <cellStyle name="Normal 6 6 3 5" xfId="16690"/>
    <cellStyle name="Normal 6 6 3 6" xfId="11207"/>
    <cellStyle name="Normal 6 6 4" xfId="2383"/>
    <cellStyle name="Normal 6 6 4 2" xfId="7866"/>
    <cellStyle name="Normal 6 6 4 2 2" xfId="22610"/>
    <cellStyle name="Normal 6 6 4 3" xfId="17127"/>
    <cellStyle name="Normal 6 6 4 4" xfId="13349"/>
    <cellStyle name="Normal 6 6 5" xfId="4019"/>
    <cellStyle name="Normal 6 6 5 2" xfId="9502"/>
    <cellStyle name="Normal 6 6 5 2 2" xfId="24246"/>
    <cellStyle name="Normal 6 6 5 3" xfId="18763"/>
    <cellStyle name="Normal 6 6 5 4" xfId="14985"/>
    <cellStyle name="Normal 6 6 6" xfId="6161"/>
    <cellStyle name="Normal 6 6 6 2" xfId="20905"/>
    <cellStyle name="Normal 6 6 6 3" xfId="11644"/>
    <cellStyle name="Normal 6 6 7" xfId="4456"/>
    <cellStyle name="Normal 6 6 7 2" xfId="19200"/>
    <cellStyle name="Normal 6 6 8" xfId="15422"/>
    <cellStyle name="Normal 6 6 9" xfId="9939"/>
    <cellStyle name="Normal 6 7" xfId="944"/>
    <cellStyle name="Normal 6 7 2" xfId="1578"/>
    <cellStyle name="Normal 6 7 2 2" xfId="3283"/>
    <cellStyle name="Normal 6 7 2 2 2" xfId="8766"/>
    <cellStyle name="Normal 6 7 2 2 2 2" xfId="23510"/>
    <cellStyle name="Normal 6 7 2 2 3" xfId="18027"/>
    <cellStyle name="Normal 6 7 2 2 4" xfId="14249"/>
    <cellStyle name="Normal 6 7 2 3" xfId="7061"/>
    <cellStyle name="Normal 6 7 2 3 2" xfId="21805"/>
    <cellStyle name="Normal 6 7 2 3 3" xfId="12544"/>
    <cellStyle name="Normal 6 7 2 4" xfId="5356"/>
    <cellStyle name="Normal 6 7 2 4 2" xfId="20100"/>
    <cellStyle name="Normal 6 7 2 5" xfId="16322"/>
    <cellStyle name="Normal 6 7 2 6" xfId="10839"/>
    <cellStyle name="Normal 6 7 3" xfId="2649"/>
    <cellStyle name="Normal 6 7 3 2" xfId="8132"/>
    <cellStyle name="Normal 6 7 3 2 2" xfId="22876"/>
    <cellStyle name="Normal 6 7 3 3" xfId="17393"/>
    <cellStyle name="Normal 6 7 3 4" xfId="13615"/>
    <cellStyle name="Normal 6 7 4" xfId="6427"/>
    <cellStyle name="Normal 6 7 4 2" xfId="21171"/>
    <cellStyle name="Normal 6 7 4 3" xfId="11910"/>
    <cellStyle name="Normal 6 7 5" xfId="4722"/>
    <cellStyle name="Normal 6 7 5 2" xfId="19466"/>
    <cellStyle name="Normal 6 7 6" xfId="15688"/>
    <cellStyle name="Normal 6 7 7" xfId="10205"/>
    <cellStyle name="Normal 6 8" xfId="998"/>
    <cellStyle name="Normal 6 8 2" xfId="2703"/>
    <cellStyle name="Normal 6 8 2 2" xfId="8186"/>
    <cellStyle name="Normal 6 8 2 2 2" xfId="22930"/>
    <cellStyle name="Normal 6 8 2 3" xfId="17447"/>
    <cellStyle name="Normal 6 8 2 4" xfId="13669"/>
    <cellStyle name="Normal 6 8 3" xfId="6481"/>
    <cellStyle name="Normal 6 8 3 2" xfId="21225"/>
    <cellStyle name="Normal 6 8 3 3" xfId="11964"/>
    <cellStyle name="Normal 6 8 4" xfId="4776"/>
    <cellStyle name="Normal 6 8 4 2" xfId="19520"/>
    <cellStyle name="Normal 6 8 5" xfId="15742"/>
    <cellStyle name="Normal 6 8 6" xfId="10259"/>
    <cellStyle name="Normal 6 9" xfId="357"/>
    <cellStyle name="Normal 6 9 2" xfId="2069"/>
    <cellStyle name="Normal 6 9 2 2" xfId="7552"/>
    <cellStyle name="Normal 6 9 2 2 2" xfId="22296"/>
    <cellStyle name="Normal 6 9 2 3" xfId="16813"/>
    <cellStyle name="Normal 6 9 2 4" xfId="13035"/>
    <cellStyle name="Normal 6 9 3" xfId="5847"/>
    <cellStyle name="Normal 6 9 3 2" xfId="20591"/>
    <cellStyle name="Normal 6 9 3 3" xfId="11330"/>
    <cellStyle name="Normal 6 9 4" xfId="4142"/>
    <cellStyle name="Normal 6 9 4 2" xfId="18886"/>
    <cellStyle name="Normal 6 9 5" xfId="15108"/>
    <cellStyle name="Normal 6 9 6" xfId="9625"/>
    <cellStyle name="Normal 7" xfId="41"/>
    <cellStyle name="Normal 7 10" xfId="358"/>
    <cellStyle name="Normal 7 10 2" xfId="2070"/>
    <cellStyle name="Normal 7 10 2 2" xfId="7553"/>
    <cellStyle name="Normal 7 10 2 2 2" xfId="22297"/>
    <cellStyle name="Normal 7 10 2 3" xfId="16814"/>
    <cellStyle name="Normal 7 10 2 4" xfId="13036"/>
    <cellStyle name="Normal 7 10 3" xfId="5848"/>
    <cellStyle name="Normal 7 10 3 2" xfId="20592"/>
    <cellStyle name="Normal 7 10 3 3" xfId="11331"/>
    <cellStyle name="Normal 7 10 4" xfId="4143"/>
    <cellStyle name="Normal 7 10 4 2" xfId="18887"/>
    <cellStyle name="Normal 7 10 5" xfId="15109"/>
    <cellStyle name="Normal 7 10 6" xfId="9626"/>
    <cellStyle name="Normal 7 11" xfId="1633"/>
    <cellStyle name="Normal 7 11 2" xfId="3338"/>
    <cellStyle name="Normal 7 11 2 2" xfId="8821"/>
    <cellStyle name="Normal 7 11 2 2 2" xfId="23565"/>
    <cellStyle name="Normal 7 11 2 3" xfId="18082"/>
    <cellStyle name="Normal 7 11 2 4" xfId="14304"/>
    <cellStyle name="Normal 7 11 3" xfId="7116"/>
    <cellStyle name="Normal 7 11 3 2" xfId="21860"/>
    <cellStyle name="Normal 7 11 3 3" xfId="12599"/>
    <cellStyle name="Normal 7 11 4" xfId="5411"/>
    <cellStyle name="Normal 7 11 4 2" xfId="20155"/>
    <cellStyle name="Normal 7 11 5" xfId="16377"/>
    <cellStyle name="Normal 7 11 6" xfId="10894"/>
    <cellStyle name="Normal 7 12" xfId="2001"/>
    <cellStyle name="Normal 7 12 2" xfId="7484"/>
    <cellStyle name="Normal 7 12 2 2" xfId="22228"/>
    <cellStyle name="Normal 7 12 3" xfId="16745"/>
    <cellStyle name="Normal 7 12 4" xfId="12967"/>
    <cellStyle name="Normal 7 13" xfId="3706"/>
    <cellStyle name="Normal 7 13 2" xfId="9189"/>
    <cellStyle name="Normal 7 13 2 2" xfId="23933"/>
    <cellStyle name="Normal 7 13 3" xfId="18450"/>
    <cellStyle name="Normal 7 13 4" xfId="14672"/>
    <cellStyle name="Normal 7 14" xfId="5779"/>
    <cellStyle name="Normal 7 14 2" xfId="20523"/>
    <cellStyle name="Normal 7 14 3" xfId="11262"/>
    <cellStyle name="Normal 7 15" xfId="4074"/>
    <cellStyle name="Normal 7 15 2" xfId="18818"/>
    <cellStyle name="Normal 7 16" xfId="15040"/>
    <cellStyle name="Normal 7 17" xfId="9557"/>
    <cellStyle name="Normal 7 18" xfId="286"/>
    <cellStyle name="Normal 7 2" xfId="58"/>
    <cellStyle name="Normal 7 2 10" xfId="1647"/>
    <cellStyle name="Normal 7 2 10 2" xfId="3352"/>
    <cellStyle name="Normal 7 2 10 2 2" xfId="8835"/>
    <cellStyle name="Normal 7 2 10 2 2 2" xfId="23579"/>
    <cellStyle name="Normal 7 2 10 2 3" xfId="18096"/>
    <cellStyle name="Normal 7 2 10 2 4" xfId="14318"/>
    <cellStyle name="Normal 7 2 10 3" xfId="7130"/>
    <cellStyle name="Normal 7 2 10 3 2" xfId="21874"/>
    <cellStyle name="Normal 7 2 10 3 3" xfId="12613"/>
    <cellStyle name="Normal 7 2 10 4" xfId="5425"/>
    <cellStyle name="Normal 7 2 10 4 2" xfId="20169"/>
    <cellStyle name="Normal 7 2 10 5" xfId="16391"/>
    <cellStyle name="Normal 7 2 10 6" xfId="10908"/>
    <cellStyle name="Normal 7 2 11" xfId="2015"/>
    <cellStyle name="Normal 7 2 11 2" xfId="7498"/>
    <cellStyle name="Normal 7 2 11 2 2" xfId="22242"/>
    <cellStyle name="Normal 7 2 11 3" xfId="16759"/>
    <cellStyle name="Normal 7 2 11 4" xfId="12981"/>
    <cellStyle name="Normal 7 2 12" xfId="3720"/>
    <cellStyle name="Normal 7 2 12 2" xfId="9203"/>
    <cellStyle name="Normal 7 2 12 2 2" xfId="23947"/>
    <cellStyle name="Normal 7 2 12 3" xfId="18464"/>
    <cellStyle name="Normal 7 2 12 4" xfId="14686"/>
    <cellStyle name="Normal 7 2 13" xfId="5793"/>
    <cellStyle name="Normal 7 2 13 2" xfId="20537"/>
    <cellStyle name="Normal 7 2 13 3" xfId="11276"/>
    <cellStyle name="Normal 7 2 14" xfId="4088"/>
    <cellStyle name="Normal 7 2 14 2" xfId="18832"/>
    <cellStyle name="Normal 7 2 15" xfId="15054"/>
    <cellStyle name="Normal 7 2 16" xfId="9571"/>
    <cellStyle name="Normal 7 2 17" xfId="300"/>
    <cellStyle name="Normal 7 2 2" xfId="86"/>
    <cellStyle name="Normal 7 2 2 10" xfId="2042"/>
    <cellStyle name="Normal 7 2 2 10 2" xfId="7525"/>
    <cellStyle name="Normal 7 2 2 10 2 2" xfId="22269"/>
    <cellStyle name="Normal 7 2 2 10 3" xfId="16786"/>
    <cellStyle name="Normal 7 2 2 10 4" xfId="13008"/>
    <cellStyle name="Normal 7 2 2 11" xfId="3747"/>
    <cellStyle name="Normal 7 2 2 11 2" xfId="9230"/>
    <cellStyle name="Normal 7 2 2 11 2 2" xfId="23974"/>
    <cellStyle name="Normal 7 2 2 11 3" xfId="18491"/>
    <cellStyle name="Normal 7 2 2 11 4" xfId="14713"/>
    <cellStyle name="Normal 7 2 2 12" xfId="5820"/>
    <cellStyle name="Normal 7 2 2 12 2" xfId="20564"/>
    <cellStyle name="Normal 7 2 2 12 3" xfId="11303"/>
    <cellStyle name="Normal 7 2 2 13" xfId="4115"/>
    <cellStyle name="Normal 7 2 2 13 2" xfId="18859"/>
    <cellStyle name="Normal 7 2 2 14" xfId="15081"/>
    <cellStyle name="Normal 7 2 2 15" xfId="9598"/>
    <cellStyle name="Normal 7 2 2 16" xfId="327"/>
    <cellStyle name="Normal 7 2 2 2" xfId="256"/>
    <cellStyle name="Normal 7 2 2 2 10" xfId="15258"/>
    <cellStyle name="Normal 7 2 2 2 11" xfId="9775"/>
    <cellStyle name="Normal 7 2 2 2 12" xfId="507"/>
    <cellStyle name="Normal 7 2 2 2 2" xfId="642"/>
    <cellStyle name="Normal 7 2 2 2 2 10" xfId="9905"/>
    <cellStyle name="Normal 7 2 2 2 2 2" xfId="902"/>
    <cellStyle name="Normal 7 2 2 2 2 2 2" xfId="1538"/>
    <cellStyle name="Normal 7 2 2 2 2 2 2 2" xfId="3243"/>
    <cellStyle name="Normal 7 2 2 2 2 2 2 2 2" xfId="8726"/>
    <cellStyle name="Normal 7 2 2 2 2 2 2 2 2 2" xfId="23470"/>
    <cellStyle name="Normal 7 2 2 2 2 2 2 2 3" xfId="17987"/>
    <cellStyle name="Normal 7 2 2 2 2 2 2 2 4" xfId="14209"/>
    <cellStyle name="Normal 7 2 2 2 2 2 2 3" xfId="7021"/>
    <cellStyle name="Normal 7 2 2 2 2 2 2 3 2" xfId="21765"/>
    <cellStyle name="Normal 7 2 2 2 2 2 2 3 3" xfId="12504"/>
    <cellStyle name="Normal 7 2 2 2 2 2 2 4" xfId="5316"/>
    <cellStyle name="Normal 7 2 2 2 2 2 2 4 2" xfId="20060"/>
    <cellStyle name="Normal 7 2 2 2 2 2 2 5" xfId="16282"/>
    <cellStyle name="Normal 7 2 2 2 2 2 2 6" xfId="10799"/>
    <cellStyle name="Normal 7 2 2 2 2 2 3" xfId="2609"/>
    <cellStyle name="Normal 7 2 2 2 2 2 3 2" xfId="8092"/>
    <cellStyle name="Normal 7 2 2 2 2 2 3 2 2" xfId="22836"/>
    <cellStyle name="Normal 7 2 2 2 2 2 3 3" xfId="17353"/>
    <cellStyle name="Normal 7 2 2 2 2 2 3 4" xfId="13575"/>
    <cellStyle name="Normal 7 2 2 2 2 2 4" xfId="6387"/>
    <cellStyle name="Normal 7 2 2 2 2 2 4 2" xfId="21131"/>
    <cellStyle name="Normal 7 2 2 2 2 2 4 3" xfId="11870"/>
    <cellStyle name="Normal 7 2 2 2 2 2 5" xfId="4682"/>
    <cellStyle name="Normal 7 2 2 2 2 2 5 2" xfId="19426"/>
    <cellStyle name="Normal 7 2 2 2 2 2 6" xfId="15648"/>
    <cellStyle name="Normal 7 2 2 2 2 2 7" xfId="10165"/>
    <cellStyle name="Normal 7 2 2 2 2 3" xfId="1278"/>
    <cellStyle name="Normal 7 2 2 2 2 3 2" xfId="2983"/>
    <cellStyle name="Normal 7 2 2 2 2 3 2 2" xfId="8466"/>
    <cellStyle name="Normal 7 2 2 2 2 3 2 2 2" xfId="23210"/>
    <cellStyle name="Normal 7 2 2 2 2 3 2 3" xfId="17727"/>
    <cellStyle name="Normal 7 2 2 2 2 3 2 4" xfId="13949"/>
    <cellStyle name="Normal 7 2 2 2 2 3 3" xfId="6761"/>
    <cellStyle name="Normal 7 2 2 2 2 3 3 2" xfId="21505"/>
    <cellStyle name="Normal 7 2 2 2 2 3 3 3" xfId="12244"/>
    <cellStyle name="Normal 7 2 2 2 2 3 4" xfId="5056"/>
    <cellStyle name="Normal 7 2 2 2 2 3 4 2" xfId="19800"/>
    <cellStyle name="Normal 7 2 2 2 2 3 5" xfId="16022"/>
    <cellStyle name="Normal 7 2 2 2 2 3 6" xfId="10539"/>
    <cellStyle name="Normal 7 2 2 2 2 4" xfId="1912"/>
    <cellStyle name="Normal 7 2 2 2 2 4 2" xfId="3617"/>
    <cellStyle name="Normal 7 2 2 2 2 4 2 2" xfId="9100"/>
    <cellStyle name="Normal 7 2 2 2 2 4 2 2 2" xfId="23844"/>
    <cellStyle name="Normal 7 2 2 2 2 4 2 3" xfId="18361"/>
    <cellStyle name="Normal 7 2 2 2 2 4 2 4" xfId="14583"/>
    <cellStyle name="Normal 7 2 2 2 2 4 3" xfId="7395"/>
    <cellStyle name="Normal 7 2 2 2 2 4 3 2" xfId="22139"/>
    <cellStyle name="Normal 7 2 2 2 2 4 3 3" xfId="12878"/>
    <cellStyle name="Normal 7 2 2 2 2 4 4" xfId="5690"/>
    <cellStyle name="Normal 7 2 2 2 2 4 4 2" xfId="20434"/>
    <cellStyle name="Normal 7 2 2 2 2 4 5" xfId="16656"/>
    <cellStyle name="Normal 7 2 2 2 2 4 6" xfId="11173"/>
    <cellStyle name="Normal 7 2 2 2 2 5" xfId="2349"/>
    <cellStyle name="Normal 7 2 2 2 2 5 2" xfId="7832"/>
    <cellStyle name="Normal 7 2 2 2 2 5 2 2" xfId="22576"/>
    <cellStyle name="Normal 7 2 2 2 2 5 3" xfId="17093"/>
    <cellStyle name="Normal 7 2 2 2 2 5 4" xfId="13315"/>
    <cellStyle name="Normal 7 2 2 2 2 6" xfId="3985"/>
    <cellStyle name="Normal 7 2 2 2 2 6 2" xfId="9468"/>
    <cellStyle name="Normal 7 2 2 2 2 6 2 2" xfId="24212"/>
    <cellStyle name="Normal 7 2 2 2 2 6 3" xfId="18729"/>
    <cellStyle name="Normal 7 2 2 2 2 6 4" xfId="14951"/>
    <cellStyle name="Normal 7 2 2 2 2 7" xfId="6127"/>
    <cellStyle name="Normal 7 2 2 2 2 7 2" xfId="20871"/>
    <cellStyle name="Normal 7 2 2 2 2 7 3" xfId="11610"/>
    <cellStyle name="Normal 7 2 2 2 2 8" xfId="4422"/>
    <cellStyle name="Normal 7 2 2 2 2 8 2" xfId="19166"/>
    <cellStyle name="Normal 7 2 2 2 2 9" xfId="15388"/>
    <cellStyle name="Normal 7 2 2 2 3" xfId="772"/>
    <cellStyle name="Normal 7 2 2 2 3 2" xfId="1408"/>
    <cellStyle name="Normal 7 2 2 2 3 2 2" xfId="3113"/>
    <cellStyle name="Normal 7 2 2 2 3 2 2 2" xfId="8596"/>
    <cellStyle name="Normal 7 2 2 2 3 2 2 2 2" xfId="23340"/>
    <cellStyle name="Normal 7 2 2 2 3 2 2 3" xfId="17857"/>
    <cellStyle name="Normal 7 2 2 2 3 2 2 4" xfId="14079"/>
    <cellStyle name="Normal 7 2 2 2 3 2 3" xfId="6891"/>
    <cellStyle name="Normal 7 2 2 2 3 2 3 2" xfId="21635"/>
    <cellStyle name="Normal 7 2 2 2 3 2 3 3" xfId="12374"/>
    <cellStyle name="Normal 7 2 2 2 3 2 4" xfId="5186"/>
    <cellStyle name="Normal 7 2 2 2 3 2 4 2" xfId="19930"/>
    <cellStyle name="Normal 7 2 2 2 3 2 5" xfId="16152"/>
    <cellStyle name="Normal 7 2 2 2 3 2 6" xfId="10669"/>
    <cellStyle name="Normal 7 2 2 2 3 3" xfId="2479"/>
    <cellStyle name="Normal 7 2 2 2 3 3 2" xfId="7962"/>
    <cellStyle name="Normal 7 2 2 2 3 3 2 2" xfId="22706"/>
    <cellStyle name="Normal 7 2 2 2 3 3 3" xfId="17223"/>
    <cellStyle name="Normal 7 2 2 2 3 3 4" xfId="13445"/>
    <cellStyle name="Normal 7 2 2 2 3 4" xfId="6257"/>
    <cellStyle name="Normal 7 2 2 2 3 4 2" xfId="21001"/>
    <cellStyle name="Normal 7 2 2 2 3 4 3" xfId="11740"/>
    <cellStyle name="Normal 7 2 2 2 3 5" xfId="4552"/>
    <cellStyle name="Normal 7 2 2 2 3 5 2" xfId="19296"/>
    <cellStyle name="Normal 7 2 2 2 3 6" xfId="15518"/>
    <cellStyle name="Normal 7 2 2 2 3 7" xfId="10035"/>
    <cellStyle name="Normal 7 2 2 2 4" xfId="1148"/>
    <cellStyle name="Normal 7 2 2 2 4 2" xfId="2853"/>
    <cellStyle name="Normal 7 2 2 2 4 2 2" xfId="8336"/>
    <cellStyle name="Normal 7 2 2 2 4 2 2 2" xfId="23080"/>
    <cellStyle name="Normal 7 2 2 2 4 2 3" xfId="17597"/>
    <cellStyle name="Normal 7 2 2 2 4 2 4" xfId="13819"/>
    <cellStyle name="Normal 7 2 2 2 4 3" xfId="6631"/>
    <cellStyle name="Normal 7 2 2 2 4 3 2" xfId="21375"/>
    <cellStyle name="Normal 7 2 2 2 4 3 3" xfId="12114"/>
    <cellStyle name="Normal 7 2 2 2 4 4" xfId="4926"/>
    <cellStyle name="Normal 7 2 2 2 4 4 2" xfId="19670"/>
    <cellStyle name="Normal 7 2 2 2 4 5" xfId="15892"/>
    <cellStyle name="Normal 7 2 2 2 4 6" xfId="10409"/>
    <cellStyle name="Normal 7 2 2 2 5" xfId="1782"/>
    <cellStyle name="Normal 7 2 2 2 5 2" xfId="3487"/>
    <cellStyle name="Normal 7 2 2 2 5 2 2" xfId="8970"/>
    <cellStyle name="Normal 7 2 2 2 5 2 2 2" xfId="23714"/>
    <cellStyle name="Normal 7 2 2 2 5 2 3" xfId="18231"/>
    <cellStyle name="Normal 7 2 2 2 5 2 4" xfId="14453"/>
    <cellStyle name="Normal 7 2 2 2 5 3" xfId="7265"/>
    <cellStyle name="Normal 7 2 2 2 5 3 2" xfId="22009"/>
    <cellStyle name="Normal 7 2 2 2 5 3 3" xfId="12748"/>
    <cellStyle name="Normal 7 2 2 2 5 4" xfId="5560"/>
    <cellStyle name="Normal 7 2 2 2 5 4 2" xfId="20304"/>
    <cellStyle name="Normal 7 2 2 2 5 5" xfId="16526"/>
    <cellStyle name="Normal 7 2 2 2 5 6" xfId="11043"/>
    <cellStyle name="Normal 7 2 2 2 6" xfId="2219"/>
    <cellStyle name="Normal 7 2 2 2 6 2" xfId="7702"/>
    <cellStyle name="Normal 7 2 2 2 6 2 2" xfId="22446"/>
    <cellStyle name="Normal 7 2 2 2 6 3" xfId="16963"/>
    <cellStyle name="Normal 7 2 2 2 6 4" xfId="13185"/>
    <cellStyle name="Normal 7 2 2 2 7" xfId="3855"/>
    <cellStyle name="Normal 7 2 2 2 7 2" xfId="9338"/>
    <cellStyle name="Normal 7 2 2 2 7 2 2" xfId="24082"/>
    <cellStyle name="Normal 7 2 2 2 7 3" xfId="18599"/>
    <cellStyle name="Normal 7 2 2 2 7 4" xfId="14821"/>
    <cellStyle name="Normal 7 2 2 2 8" xfId="5997"/>
    <cellStyle name="Normal 7 2 2 2 8 2" xfId="20741"/>
    <cellStyle name="Normal 7 2 2 2 8 3" xfId="11480"/>
    <cellStyle name="Normal 7 2 2 2 9" xfId="4292"/>
    <cellStyle name="Normal 7 2 2 2 9 2" xfId="19036"/>
    <cellStyle name="Normal 7 2 2 3" xfId="257"/>
    <cellStyle name="Normal 7 2 2 3 10" xfId="9851"/>
    <cellStyle name="Normal 7 2 2 3 11" xfId="588"/>
    <cellStyle name="Normal 7 2 2 3 2" xfId="848"/>
    <cellStyle name="Normal 7 2 2 3 2 2" xfId="1484"/>
    <cellStyle name="Normal 7 2 2 3 2 2 2" xfId="3189"/>
    <cellStyle name="Normal 7 2 2 3 2 2 2 2" xfId="8672"/>
    <cellStyle name="Normal 7 2 2 3 2 2 2 2 2" xfId="23416"/>
    <cellStyle name="Normal 7 2 2 3 2 2 2 3" xfId="17933"/>
    <cellStyle name="Normal 7 2 2 3 2 2 2 4" xfId="14155"/>
    <cellStyle name="Normal 7 2 2 3 2 2 3" xfId="6967"/>
    <cellStyle name="Normal 7 2 2 3 2 2 3 2" xfId="21711"/>
    <cellStyle name="Normal 7 2 2 3 2 2 3 3" xfId="12450"/>
    <cellStyle name="Normal 7 2 2 3 2 2 4" xfId="5262"/>
    <cellStyle name="Normal 7 2 2 3 2 2 4 2" xfId="20006"/>
    <cellStyle name="Normal 7 2 2 3 2 2 5" xfId="16228"/>
    <cellStyle name="Normal 7 2 2 3 2 2 6" xfId="10745"/>
    <cellStyle name="Normal 7 2 2 3 2 3" xfId="2555"/>
    <cellStyle name="Normal 7 2 2 3 2 3 2" xfId="8038"/>
    <cellStyle name="Normal 7 2 2 3 2 3 2 2" xfId="22782"/>
    <cellStyle name="Normal 7 2 2 3 2 3 3" xfId="17299"/>
    <cellStyle name="Normal 7 2 2 3 2 3 4" xfId="13521"/>
    <cellStyle name="Normal 7 2 2 3 2 4" xfId="6333"/>
    <cellStyle name="Normal 7 2 2 3 2 4 2" xfId="21077"/>
    <cellStyle name="Normal 7 2 2 3 2 4 3" xfId="11816"/>
    <cellStyle name="Normal 7 2 2 3 2 5" xfId="4628"/>
    <cellStyle name="Normal 7 2 2 3 2 5 2" xfId="19372"/>
    <cellStyle name="Normal 7 2 2 3 2 6" xfId="15594"/>
    <cellStyle name="Normal 7 2 2 3 2 7" xfId="10111"/>
    <cellStyle name="Normal 7 2 2 3 3" xfId="1224"/>
    <cellStyle name="Normal 7 2 2 3 3 2" xfId="2929"/>
    <cellStyle name="Normal 7 2 2 3 3 2 2" xfId="8412"/>
    <cellStyle name="Normal 7 2 2 3 3 2 2 2" xfId="23156"/>
    <cellStyle name="Normal 7 2 2 3 3 2 3" xfId="17673"/>
    <cellStyle name="Normal 7 2 2 3 3 2 4" xfId="13895"/>
    <cellStyle name="Normal 7 2 2 3 3 3" xfId="6707"/>
    <cellStyle name="Normal 7 2 2 3 3 3 2" xfId="21451"/>
    <cellStyle name="Normal 7 2 2 3 3 3 3" xfId="12190"/>
    <cellStyle name="Normal 7 2 2 3 3 4" xfId="5002"/>
    <cellStyle name="Normal 7 2 2 3 3 4 2" xfId="19746"/>
    <cellStyle name="Normal 7 2 2 3 3 5" xfId="15968"/>
    <cellStyle name="Normal 7 2 2 3 3 6" xfId="10485"/>
    <cellStyle name="Normal 7 2 2 3 4" xfId="1858"/>
    <cellStyle name="Normal 7 2 2 3 4 2" xfId="3563"/>
    <cellStyle name="Normal 7 2 2 3 4 2 2" xfId="9046"/>
    <cellStyle name="Normal 7 2 2 3 4 2 2 2" xfId="23790"/>
    <cellStyle name="Normal 7 2 2 3 4 2 3" xfId="18307"/>
    <cellStyle name="Normal 7 2 2 3 4 2 4" xfId="14529"/>
    <cellStyle name="Normal 7 2 2 3 4 3" xfId="7341"/>
    <cellStyle name="Normal 7 2 2 3 4 3 2" xfId="22085"/>
    <cellStyle name="Normal 7 2 2 3 4 3 3" xfId="12824"/>
    <cellStyle name="Normal 7 2 2 3 4 4" xfId="5636"/>
    <cellStyle name="Normal 7 2 2 3 4 4 2" xfId="20380"/>
    <cellStyle name="Normal 7 2 2 3 4 5" xfId="16602"/>
    <cellStyle name="Normal 7 2 2 3 4 6" xfId="11119"/>
    <cellStyle name="Normal 7 2 2 3 5" xfId="2295"/>
    <cellStyle name="Normal 7 2 2 3 5 2" xfId="7778"/>
    <cellStyle name="Normal 7 2 2 3 5 2 2" xfId="22522"/>
    <cellStyle name="Normal 7 2 2 3 5 3" xfId="17039"/>
    <cellStyle name="Normal 7 2 2 3 5 4" xfId="13261"/>
    <cellStyle name="Normal 7 2 2 3 6" xfId="3931"/>
    <cellStyle name="Normal 7 2 2 3 6 2" xfId="9414"/>
    <cellStyle name="Normal 7 2 2 3 6 2 2" xfId="24158"/>
    <cellStyle name="Normal 7 2 2 3 6 3" xfId="18675"/>
    <cellStyle name="Normal 7 2 2 3 6 4" xfId="14897"/>
    <cellStyle name="Normal 7 2 2 3 7" xfId="6073"/>
    <cellStyle name="Normal 7 2 2 3 7 2" xfId="20817"/>
    <cellStyle name="Normal 7 2 2 3 7 3" xfId="11556"/>
    <cellStyle name="Normal 7 2 2 3 8" xfId="4368"/>
    <cellStyle name="Normal 7 2 2 3 8 2" xfId="19112"/>
    <cellStyle name="Normal 7 2 2 3 9" xfId="15334"/>
    <cellStyle name="Normal 7 2 2 4" xfId="161"/>
    <cellStyle name="Normal 7 2 2 4 10" xfId="453"/>
    <cellStyle name="Normal 7 2 2 4 2" xfId="1094"/>
    <cellStyle name="Normal 7 2 2 4 2 2" xfId="2799"/>
    <cellStyle name="Normal 7 2 2 4 2 2 2" xfId="8282"/>
    <cellStyle name="Normal 7 2 2 4 2 2 2 2" xfId="23026"/>
    <cellStyle name="Normal 7 2 2 4 2 2 3" xfId="17543"/>
    <cellStyle name="Normal 7 2 2 4 2 2 4" xfId="13765"/>
    <cellStyle name="Normal 7 2 2 4 2 3" xfId="6577"/>
    <cellStyle name="Normal 7 2 2 4 2 3 2" xfId="21321"/>
    <cellStyle name="Normal 7 2 2 4 2 3 3" xfId="12060"/>
    <cellStyle name="Normal 7 2 2 4 2 4" xfId="4872"/>
    <cellStyle name="Normal 7 2 2 4 2 4 2" xfId="19616"/>
    <cellStyle name="Normal 7 2 2 4 2 5" xfId="15838"/>
    <cellStyle name="Normal 7 2 2 4 2 6" xfId="10355"/>
    <cellStyle name="Normal 7 2 2 4 3" xfId="1728"/>
    <cellStyle name="Normal 7 2 2 4 3 2" xfId="3433"/>
    <cellStyle name="Normal 7 2 2 4 3 2 2" xfId="8916"/>
    <cellStyle name="Normal 7 2 2 4 3 2 2 2" xfId="23660"/>
    <cellStyle name="Normal 7 2 2 4 3 2 3" xfId="18177"/>
    <cellStyle name="Normal 7 2 2 4 3 2 4" xfId="14399"/>
    <cellStyle name="Normal 7 2 2 4 3 3" xfId="7211"/>
    <cellStyle name="Normal 7 2 2 4 3 3 2" xfId="21955"/>
    <cellStyle name="Normal 7 2 2 4 3 3 3" xfId="12694"/>
    <cellStyle name="Normal 7 2 2 4 3 4" xfId="5506"/>
    <cellStyle name="Normal 7 2 2 4 3 4 2" xfId="20250"/>
    <cellStyle name="Normal 7 2 2 4 3 5" xfId="16472"/>
    <cellStyle name="Normal 7 2 2 4 3 6" xfId="10989"/>
    <cellStyle name="Normal 7 2 2 4 4" xfId="2165"/>
    <cellStyle name="Normal 7 2 2 4 4 2" xfId="7648"/>
    <cellStyle name="Normal 7 2 2 4 4 2 2" xfId="22392"/>
    <cellStyle name="Normal 7 2 2 4 4 3" xfId="16909"/>
    <cellStyle name="Normal 7 2 2 4 4 4" xfId="13131"/>
    <cellStyle name="Normal 7 2 2 4 5" xfId="3801"/>
    <cellStyle name="Normal 7 2 2 4 5 2" xfId="9284"/>
    <cellStyle name="Normal 7 2 2 4 5 2 2" xfId="24028"/>
    <cellStyle name="Normal 7 2 2 4 5 3" xfId="18545"/>
    <cellStyle name="Normal 7 2 2 4 5 4" xfId="14767"/>
    <cellStyle name="Normal 7 2 2 4 6" xfId="5943"/>
    <cellStyle name="Normal 7 2 2 4 6 2" xfId="20687"/>
    <cellStyle name="Normal 7 2 2 4 6 3" xfId="11426"/>
    <cellStyle name="Normal 7 2 2 4 7" xfId="4238"/>
    <cellStyle name="Normal 7 2 2 4 7 2" xfId="18982"/>
    <cellStyle name="Normal 7 2 2 4 8" xfId="15204"/>
    <cellStyle name="Normal 7 2 2 4 9" xfId="9721"/>
    <cellStyle name="Normal 7 2 2 5" xfId="718"/>
    <cellStyle name="Normal 7 2 2 5 2" xfId="1354"/>
    <cellStyle name="Normal 7 2 2 5 2 2" xfId="3059"/>
    <cellStyle name="Normal 7 2 2 5 2 2 2" xfId="8542"/>
    <cellStyle name="Normal 7 2 2 5 2 2 2 2" xfId="23286"/>
    <cellStyle name="Normal 7 2 2 5 2 2 3" xfId="17803"/>
    <cellStyle name="Normal 7 2 2 5 2 2 4" xfId="14025"/>
    <cellStyle name="Normal 7 2 2 5 2 3" xfId="6837"/>
    <cellStyle name="Normal 7 2 2 5 2 3 2" xfId="21581"/>
    <cellStyle name="Normal 7 2 2 5 2 3 3" xfId="12320"/>
    <cellStyle name="Normal 7 2 2 5 2 4" xfId="5132"/>
    <cellStyle name="Normal 7 2 2 5 2 4 2" xfId="19876"/>
    <cellStyle name="Normal 7 2 2 5 2 5" xfId="16098"/>
    <cellStyle name="Normal 7 2 2 5 2 6" xfId="10615"/>
    <cellStyle name="Normal 7 2 2 5 3" xfId="1988"/>
    <cellStyle name="Normal 7 2 2 5 3 2" xfId="3693"/>
    <cellStyle name="Normal 7 2 2 5 3 2 2" xfId="9176"/>
    <cellStyle name="Normal 7 2 2 5 3 2 2 2" xfId="23920"/>
    <cellStyle name="Normal 7 2 2 5 3 2 3" xfId="18437"/>
    <cellStyle name="Normal 7 2 2 5 3 2 4" xfId="14659"/>
    <cellStyle name="Normal 7 2 2 5 3 3" xfId="7471"/>
    <cellStyle name="Normal 7 2 2 5 3 3 2" xfId="22215"/>
    <cellStyle name="Normal 7 2 2 5 3 3 3" xfId="12954"/>
    <cellStyle name="Normal 7 2 2 5 3 4" xfId="5766"/>
    <cellStyle name="Normal 7 2 2 5 3 4 2" xfId="20510"/>
    <cellStyle name="Normal 7 2 2 5 3 5" xfId="16732"/>
    <cellStyle name="Normal 7 2 2 5 3 6" xfId="11249"/>
    <cellStyle name="Normal 7 2 2 5 4" xfId="2425"/>
    <cellStyle name="Normal 7 2 2 5 4 2" xfId="7908"/>
    <cellStyle name="Normal 7 2 2 5 4 2 2" xfId="22652"/>
    <cellStyle name="Normal 7 2 2 5 4 3" xfId="17169"/>
    <cellStyle name="Normal 7 2 2 5 4 4" xfId="13391"/>
    <cellStyle name="Normal 7 2 2 5 5" xfId="4061"/>
    <cellStyle name="Normal 7 2 2 5 5 2" xfId="9544"/>
    <cellStyle name="Normal 7 2 2 5 5 2 2" xfId="24288"/>
    <cellStyle name="Normal 7 2 2 5 5 3" xfId="18805"/>
    <cellStyle name="Normal 7 2 2 5 5 4" xfId="15027"/>
    <cellStyle name="Normal 7 2 2 5 6" xfId="6203"/>
    <cellStyle name="Normal 7 2 2 5 6 2" xfId="20947"/>
    <cellStyle name="Normal 7 2 2 5 6 3" xfId="11686"/>
    <cellStyle name="Normal 7 2 2 5 7" xfId="4498"/>
    <cellStyle name="Normal 7 2 2 5 7 2" xfId="19242"/>
    <cellStyle name="Normal 7 2 2 5 8" xfId="15464"/>
    <cellStyle name="Normal 7 2 2 5 9" xfId="9981"/>
    <cellStyle name="Normal 7 2 2 6" xfId="986"/>
    <cellStyle name="Normal 7 2 2 6 2" xfId="1620"/>
    <cellStyle name="Normal 7 2 2 6 2 2" xfId="3325"/>
    <cellStyle name="Normal 7 2 2 6 2 2 2" xfId="8808"/>
    <cellStyle name="Normal 7 2 2 6 2 2 2 2" xfId="23552"/>
    <cellStyle name="Normal 7 2 2 6 2 2 3" xfId="18069"/>
    <cellStyle name="Normal 7 2 2 6 2 2 4" xfId="14291"/>
    <cellStyle name="Normal 7 2 2 6 2 3" xfId="7103"/>
    <cellStyle name="Normal 7 2 2 6 2 3 2" xfId="21847"/>
    <cellStyle name="Normal 7 2 2 6 2 3 3" xfId="12586"/>
    <cellStyle name="Normal 7 2 2 6 2 4" xfId="5398"/>
    <cellStyle name="Normal 7 2 2 6 2 4 2" xfId="20142"/>
    <cellStyle name="Normal 7 2 2 6 2 5" xfId="16364"/>
    <cellStyle name="Normal 7 2 2 6 2 6" xfId="10881"/>
    <cellStyle name="Normal 7 2 2 6 3" xfId="2691"/>
    <cellStyle name="Normal 7 2 2 6 3 2" xfId="8174"/>
    <cellStyle name="Normal 7 2 2 6 3 2 2" xfId="22918"/>
    <cellStyle name="Normal 7 2 2 6 3 3" xfId="17435"/>
    <cellStyle name="Normal 7 2 2 6 3 4" xfId="13657"/>
    <cellStyle name="Normal 7 2 2 6 4" xfId="6469"/>
    <cellStyle name="Normal 7 2 2 6 4 2" xfId="21213"/>
    <cellStyle name="Normal 7 2 2 6 4 3" xfId="11952"/>
    <cellStyle name="Normal 7 2 2 6 5" xfId="4764"/>
    <cellStyle name="Normal 7 2 2 6 5 2" xfId="19508"/>
    <cellStyle name="Normal 7 2 2 6 6" xfId="15730"/>
    <cellStyle name="Normal 7 2 2 6 7" xfId="10247"/>
    <cellStyle name="Normal 7 2 2 7" xfId="1040"/>
    <cellStyle name="Normal 7 2 2 7 2" xfId="2745"/>
    <cellStyle name="Normal 7 2 2 7 2 2" xfId="8228"/>
    <cellStyle name="Normal 7 2 2 7 2 2 2" xfId="22972"/>
    <cellStyle name="Normal 7 2 2 7 2 3" xfId="17489"/>
    <cellStyle name="Normal 7 2 2 7 2 4" xfId="13711"/>
    <cellStyle name="Normal 7 2 2 7 3" xfId="6523"/>
    <cellStyle name="Normal 7 2 2 7 3 2" xfId="21267"/>
    <cellStyle name="Normal 7 2 2 7 3 3" xfId="12006"/>
    <cellStyle name="Normal 7 2 2 7 4" xfId="4818"/>
    <cellStyle name="Normal 7 2 2 7 4 2" xfId="19562"/>
    <cellStyle name="Normal 7 2 2 7 5" xfId="15784"/>
    <cellStyle name="Normal 7 2 2 7 6" xfId="10301"/>
    <cellStyle name="Normal 7 2 2 8" xfId="399"/>
    <cellStyle name="Normal 7 2 2 8 2" xfId="2111"/>
    <cellStyle name="Normal 7 2 2 8 2 2" xfId="7594"/>
    <cellStyle name="Normal 7 2 2 8 2 2 2" xfId="22338"/>
    <cellStyle name="Normal 7 2 2 8 2 3" xfId="16855"/>
    <cellStyle name="Normal 7 2 2 8 2 4" xfId="13077"/>
    <cellStyle name="Normal 7 2 2 8 3" xfId="5889"/>
    <cellStyle name="Normal 7 2 2 8 3 2" xfId="20633"/>
    <cellStyle name="Normal 7 2 2 8 3 3" xfId="11372"/>
    <cellStyle name="Normal 7 2 2 8 4" xfId="4184"/>
    <cellStyle name="Normal 7 2 2 8 4 2" xfId="18928"/>
    <cellStyle name="Normal 7 2 2 8 5" xfId="15150"/>
    <cellStyle name="Normal 7 2 2 8 6" xfId="9667"/>
    <cellStyle name="Normal 7 2 2 9" xfId="1674"/>
    <cellStyle name="Normal 7 2 2 9 2" xfId="3379"/>
    <cellStyle name="Normal 7 2 2 9 2 2" xfId="8862"/>
    <cellStyle name="Normal 7 2 2 9 2 2 2" xfId="23606"/>
    <cellStyle name="Normal 7 2 2 9 2 3" xfId="18123"/>
    <cellStyle name="Normal 7 2 2 9 2 4" xfId="14345"/>
    <cellStyle name="Normal 7 2 2 9 3" xfId="7157"/>
    <cellStyle name="Normal 7 2 2 9 3 2" xfId="21901"/>
    <cellStyle name="Normal 7 2 2 9 3 3" xfId="12640"/>
    <cellStyle name="Normal 7 2 2 9 4" xfId="5452"/>
    <cellStyle name="Normal 7 2 2 9 4 2" xfId="20196"/>
    <cellStyle name="Normal 7 2 2 9 5" xfId="16418"/>
    <cellStyle name="Normal 7 2 2 9 6" xfId="10935"/>
    <cellStyle name="Normal 7 2 3" xfId="258"/>
    <cellStyle name="Normal 7 2 3 10" xfId="15231"/>
    <cellStyle name="Normal 7 2 3 11" xfId="9748"/>
    <cellStyle name="Normal 7 2 3 12" xfId="480"/>
    <cellStyle name="Normal 7 2 3 2" xfId="615"/>
    <cellStyle name="Normal 7 2 3 2 10" xfId="9878"/>
    <cellStyle name="Normal 7 2 3 2 2" xfId="875"/>
    <cellStyle name="Normal 7 2 3 2 2 2" xfId="1511"/>
    <cellStyle name="Normal 7 2 3 2 2 2 2" xfId="3216"/>
    <cellStyle name="Normal 7 2 3 2 2 2 2 2" xfId="8699"/>
    <cellStyle name="Normal 7 2 3 2 2 2 2 2 2" xfId="23443"/>
    <cellStyle name="Normal 7 2 3 2 2 2 2 3" xfId="17960"/>
    <cellStyle name="Normal 7 2 3 2 2 2 2 4" xfId="14182"/>
    <cellStyle name="Normal 7 2 3 2 2 2 3" xfId="6994"/>
    <cellStyle name="Normal 7 2 3 2 2 2 3 2" xfId="21738"/>
    <cellStyle name="Normal 7 2 3 2 2 2 3 3" xfId="12477"/>
    <cellStyle name="Normal 7 2 3 2 2 2 4" xfId="5289"/>
    <cellStyle name="Normal 7 2 3 2 2 2 4 2" xfId="20033"/>
    <cellStyle name="Normal 7 2 3 2 2 2 5" xfId="16255"/>
    <cellStyle name="Normal 7 2 3 2 2 2 6" xfId="10772"/>
    <cellStyle name="Normal 7 2 3 2 2 3" xfId="2582"/>
    <cellStyle name="Normal 7 2 3 2 2 3 2" xfId="8065"/>
    <cellStyle name="Normal 7 2 3 2 2 3 2 2" xfId="22809"/>
    <cellStyle name="Normal 7 2 3 2 2 3 3" xfId="17326"/>
    <cellStyle name="Normal 7 2 3 2 2 3 4" xfId="13548"/>
    <cellStyle name="Normal 7 2 3 2 2 4" xfId="6360"/>
    <cellStyle name="Normal 7 2 3 2 2 4 2" xfId="21104"/>
    <cellStyle name="Normal 7 2 3 2 2 4 3" xfId="11843"/>
    <cellStyle name="Normal 7 2 3 2 2 5" xfId="4655"/>
    <cellStyle name="Normal 7 2 3 2 2 5 2" xfId="19399"/>
    <cellStyle name="Normal 7 2 3 2 2 6" xfId="15621"/>
    <cellStyle name="Normal 7 2 3 2 2 7" xfId="10138"/>
    <cellStyle name="Normal 7 2 3 2 3" xfId="1251"/>
    <cellStyle name="Normal 7 2 3 2 3 2" xfId="2956"/>
    <cellStyle name="Normal 7 2 3 2 3 2 2" xfId="8439"/>
    <cellStyle name="Normal 7 2 3 2 3 2 2 2" xfId="23183"/>
    <cellStyle name="Normal 7 2 3 2 3 2 3" xfId="17700"/>
    <cellStyle name="Normal 7 2 3 2 3 2 4" xfId="13922"/>
    <cellStyle name="Normal 7 2 3 2 3 3" xfId="6734"/>
    <cellStyle name="Normal 7 2 3 2 3 3 2" xfId="21478"/>
    <cellStyle name="Normal 7 2 3 2 3 3 3" xfId="12217"/>
    <cellStyle name="Normal 7 2 3 2 3 4" xfId="5029"/>
    <cellStyle name="Normal 7 2 3 2 3 4 2" xfId="19773"/>
    <cellStyle name="Normal 7 2 3 2 3 5" xfId="15995"/>
    <cellStyle name="Normal 7 2 3 2 3 6" xfId="10512"/>
    <cellStyle name="Normal 7 2 3 2 4" xfId="1885"/>
    <cellStyle name="Normal 7 2 3 2 4 2" xfId="3590"/>
    <cellStyle name="Normal 7 2 3 2 4 2 2" xfId="9073"/>
    <cellStyle name="Normal 7 2 3 2 4 2 2 2" xfId="23817"/>
    <cellStyle name="Normal 7 2 3 2 4 2 3" xfId="18334"/>
    <cellStyle name="Normal 7 2 3 2 4 2 4" xfId="14556"/>
    <cellStyle name="Normal 7 2 3 2 4 3" xfId="7368"/>
    <cellStyle name="Normal 7 2 3 2 4 3 2" xfId="22112"/>
    <cellStyle name="Normal 7 2 3 2 4 3 3" xfId="12851"/>
    <cellStyle name="Normal 7 2 3 2 4 4" xfId="5663"/>
    <cellStyle name="Normal 7 2 3 2 4 4 2" xfId="20407"/>
    <cellStyle name="Normal 7 2 3 2 4 5" xfId="16629"/>
    <cellStyle name="Normal 7 2 3 2 4 6" xfId="11146"/>
    <cellStyle name="Normal 7 2 3 2 5" xfId="2322"/>
    <cellStyle name="Normal 7 2 3 2 5 2" xfId="7805"/>
    <cellStyle name="Normal 7 2 3 2 5 2 2" xfId="22549"/>
    <cellStyle name="Normal 7 2 3 2 5 3" xfId="17066"/>
    <cellStyle name="Normal 7 2 3 2 5 4" xfId="13288"/>
    <cellStyle name="Normal 7 2 3 2 6" xfId="3958"/>
    <cellStyle name="Normal 7 2 3 2 6 2" xfId="9441"/>
    <cellStyle name="Normal 7 2 3 2 6 2 2" xfId="24185"/>
    <cellStyle name="Normal 7 2 3 2 6 3" xfId="18702"/>
    <cellStyle name="Normal 7 2 3 2 6 4" xfId="14924"/>
    <cellStyle name="Normal 7 2 3 2 7" xfId="6100"/>
    <cellStyle name="Normal 7 2 3 2 7 2" xfId="20844"/>
    <cellStyle name="Normal 7 2 3 2 7 3" xfId="11583"/>
    <cellStyle name="Normal 7 2 3 2 8" xfId="4395"/>
    <cellStyle name="Normal 7 2 3 2 8 2" xfId="19139"/>
    <cellStyle name="Normal 7 2 3 2 9" xfId="15361"/>
    <cellStyle name="Normal 7 2 3 3" xfId="745"/>
    <cellStyle name="Normal 7 2 3 3 2" xfId="1381"/>
    <cellStyle name="Normal 7 2 3 3 2 2" xfId="3086"/>
    <cellStyle name="Normal 7 2 3 3 2 2 2" xfId="8569"/>
    <cellStyle name="Normal 7 2 3 3 2 2 2 2" xfId="23313"/>
    <cellStyle name="Normal 7 2 3 3 2 2 3" xfId="17830"/>
    <cellStyle name="Normal 7 2 3 3 2 2 4" xfId="14052"/>
    <cellStyle name="Normal 7 2 3 3 2 3" xfId="6864"/>
    <cellStyle name="Normal 7 2 3 3 2 3 2" xfId="21608"/>
    <cellStyle name="Normal 7 2 3 3 2 3 3" xfId="12347"/>
    <cellStyle name="Normal 7 2 3 3 2 4" xfId="5159"/>
    <cellStyle name="Normal 7 2 3 3 2 4 2" xfId="19903"/>
    <cellStyle name="Normal 7 2 3 3 2 5" xfId="16125"/>
    <cellStyle name="Normal 7 2 3 3 2 6" xfId="10642"/>
    <cellStyle name="Normal 7 2 3 3 3" xfId="2452"/>
    <cellStyle name="Normal 7 2 3 3 3 2" xfId="7935"/>
    <cellStyle name="Normal 7 2 3 3 3 2 2" xfId="22679"/>
    <cellStyle name="Normal 7 2 3 3 3 3" xfId="17196"/>
    <cellStyle name="Normal 7 2 3 3 3 4" xfId="13418"/>
    <cellStyle name="Normal 7 2 3 3 4" xfId="6230"/>
    <cellStyle name="Normal 7 2 3 3 4 2" xfId="20974"/>
    <cellStyle name="Normal 7 2 3 3 4 3" xfId="11713"/>
    <cellStyle name="Normal 7 2 3 3 5" xfId="4525"/>
    <cellStyle name="Normal 7 2 3 3 5 2" xfId="19269"/>
    <cellStyle name="Normal 7 2 3 3 6" xfId="15491"/>
    <cellStyle name="Normal 7 2 3 3 7" xfId="10008"/>
    <cellStyle name="Normal 7 2 3 4" xfId="1121"/>
    <cellStyle name="Normal 7 2 3 4 2" xfId="2826"/>
    <cellStyle name="Normal 7 2 3 4 2 2" xfId="8309"/>
    <cellStyle name="Normal 7 2 3 4 2 2 2" xfId="23053"/>
    <cellStyle name="Normal 7 2 3 4 2 3" xfId="17570"/>
    <cellStyle name="Normal 7 2 3 4 2 4" xfId="13792"/>
    <cellStyle name="Normal 7 2 3 4 3" xfId="6604"/>
    <cellStyle name="Normal 7 2 3 4 3 2" xfId="21348"/>
    <cellStyle name="Normal 7 2 3 4 3 3" xfId="12087"/>
    <cellStyle name="Normal 7 2 3 4 4" xfId="4899"/>
    <cellStyle name="Normal 7 2 3 4 4 2" xfId="19643"/>
    <cellStyle name="Normal 7 2 3 4 5" xfId="15865"/>
    <cellStyle name="Normal 7 2 3 4 6" xfId="10382"/>
    <cellStyle name="Normal 7 2 3 5" xfId="1755"/>
    <cellStyle name="Normal 7 2 3 5 2" xfId="3460"/>
    <cellStyle name="Normal 7 2 3 5 2 2" xfId="8943"/>
    <cellStyle name="Normal 7 2 3 5 2 2 2" xfId="23687"/>
    <cellStyle name="Normal 7 2 3 5 2 3" xfId="18204"/>
    <cellStyle name="Normal 7 2 3 5 2 4" xfId="14426"/>
    <cellStyle name="Normal 7 2 3 5 3" xfId="7238"/>
    <cellStyle name="Normal 7 2 3 5 3 2" xfId="21982"/>
    <cellStyle name="Normal 7 2 3 5 3 3" xfId="12721"/>
    <cellStyle name="Normal 7 2 3 5 4" xfId="5533"/>
    <cellStyle name="Normal 7 2 3 5 4 2" xfId="20277"/>
    <cellStyle name="Normal 7 2 3 5 5" xfId="16499"/>
    <cellStyle name="Normal 7 2 3 5 6" xfId="11016"/>
    <cellStyle name="Normal 7 2 3 6" xfId="2192"/>
    <cellStyle name="Normal 7 2 3 6 2" xfId="7675"/>
    <cellStyle name="Normal 7 2 3 6 2 2" xfId="22419"/>
    <cellStyle name="Normal 7 2 3 6 3" xfId="16936"/>
    <cellStyle name="Normal 7 2 3 6 4" xfId="13158"/>
    <cellStyle name="Normal 7 2 3 7" xfId="3828"/>
    <cellStyle name="Normal 7 2 3 7 2" xfId="9311"/>
    <cellStyle name="Normal 7 2 3 7 2 2" xfId="24055"/>
    <cellStyle name="Normal 7 2 3 7 3" xfId="18572"/>
    <cellStyle name="Normal 7 2 3 7 4" xfId="14794"/>
    <cellStyle name="Normal 7 2 3 8" xfId="5970"/>
    <cellStyle name="Normal 7 2 3 8 2" xfId="20714"/>
    <cellStyle name="Normal 7 2 3 8 3" xfId="11453"/>
    <cellStyle name="Normal 7 2 3 9" xfId="4265"/>
    <cellStyle name="Normal 7 2 3 9 2" xfId="19009"/>
    <cellStyle name="Normal 7 2 4" xfId="259"/>
    <cellStyle name="Normal 7 2 4 10" xfId="9824"/>
    <cellStyle name="Normal 7 2 4 11" xfId="561"/>
    <cellStyle name="Normal 7 2 4 2" xfId="821"/>
    <cellStyle name="Normal 7 2 4 2 2" xfId="1457"/>
    <cellStyle name="Normal 7 2 4 2 2 2" xfId="3162"/>
    <cellStyle name="Normal 7 2 4 2 2 2 2" xfId="8645"/>
    <cellStyle name="Normal 7 2 4 2 2 2 2 2" xfId="23389"/>
    <cellStyle name="Normal 7 2 4 2 2 2 3" xfId="17906"/>
    <cellStyle name="Normal 7 2 4 2 2 2 4" xfId="14128"/>
    <cellStyle name="Normal 7 2 4 2 2 3" xfId="6940"/>
    <cellStyle name="Normal 7 2 4 2 2 3 2" xfId="21684"/>
    <cellStyle name="Normal 7 2 4 2 2 3 3" xfId="12423"/>
    <cellStyle name="Normal 7 2 4 2 2 4" xfId="5235"/>
    <cellStyle name="Normal 7 2 4 2 2 4 2" xfId="19979"/>
    <cellStyle name="Normal 7 2 4 2 2 5" xfId="16201"/>
    <cellStyle name="Normal 7 2 4 2 2 6" xfId="10718"/>
    <cellStyle name="Normal 7 2 4 2 3" xfId="2528"/>
    <cellStyle name="Normal 7 2 4 2 3 2" xfId="8011"/>
    <cellStyle name="Normal 7 2 4 2 3 2 2" xfId="22755"/>
    <cellStyle name="Normal 7 2 4 2 3 3" xfId="17272"/>
    <cellStyle name="Normal 7 2 4 2 3 4" xfId="13494"/>
    <cellStyle name="Normal 7 2 4 2 4" xfId="6306"/>
    <cellStyle name="Normal 7 2 4 2 4 2" xfId="21050"/>
    <cellStyle name="Normal 7 2 4 2 4 3" xfId="11789"/>
    <cellStyle name="Normal 7 2 4 2 5" xfId="4601"/>
    <cellStyle name="Normal 7 2 4 2 5 2" xfId="19345"/>
    <cellStyle name="Normal 7 2 4 2 6" xfId="15567"/>
    <cellStyle name="Normal 7 2 4 2 7" xfId="10084"/>
    <cellStyle name="Normal 7 2 4 3" xfId="1197"/>
    <cellStyle name="Normal 7 2 4 3 2" xfId="2902"/>
    <cellStyle name="Normal 7 2 4 3 2 2" xfId="8385"/>
    <cellStyle name="Normal 7 2 4 3 2 2 2" xfId="23129"/>
    <cellStyle name="Normal 7 2 4 3 2 3" xfId="17646"/>
    <cellStyle name="Normal 7 2 4 3 2 4" xfId="13868"/>
    <cellStyle name="Normal 7 2 4 3 3" xfId="6680"/>
    <cellStyle name="Normal 7 2 4 3 3 2" xfId="21424"/>
    <cellStyle name="Normal 7 2 4 3 3 3" xfId="12163"/>
    <cellStyle name="Normal 7 2 4 3 4" xfId="4975"/>
    <cellStyle name="Normal 7 2 4 3 4 2" xfId="19719"/>
    <cellStyle name="Normal 7 2 4 3 5" xfId="15941"/>
    <cellStyle name="Normal 7 2 4 3 6" xfId="10458"/>
    <cellStyle name="Normal 7 2 4 4" xfId="1831"/>
    <cellStyle name="Normal 7 2 4 4 2" xfId="3536"/>
    <cellStyle name="Normal 7 2 4 4 2 2" xfId="9019"/>
    <cellStyle name="Normal 7 2 4 4 2 2 2" xfId="23763"/>
    <cellStyle name="Normal 7 2 4 4 2 3" xfId="18280"/>
    <cellStyle name="Normal 7 2 4 4 2 4" xfId="14502"/>
    <cellStyle name="Normal 7 2 4 4 3" xfId="7314"/>
    <cellStyle name="Normal 7 2 4 4 3 2" xfId="22058"/>
    <cellStyle name="Normal 7 2 4 4 3 3" xfId="12797"/>
    <cellStyle name="Normal 7 2 4 4 4" xfId="5609"/>
    <cellStyle name="Normal 7 2 4 4 4 2" xfId="20353"/>
    <cellStyle name="Normal 7 2 4 4 5" xfId="16575"/>
    <cellStyle name="Normal 7 2 4 4 6" xfId="11092"/>
    <cellStyle name="Normal 7 2 4 5" xfId="2268"/>
    <cellStyle name="Normal 7 2 4 5 2" xfId="7751"/>
    <cellStyle name="Normal 7 2 4 5 2 2" xfId="22495"/>
    <cellStyle name="Normal 7 2 4 5 3" xfId="17012"/>
    <cellStyle name="Normal 7 2 4 5 4" xfId="13234"/>
    <cellStyle name="Normal 7 2 4 6" xfId="3904"/>
    <cellStyle name="Normal 7 2 4 6 2" xfId="9387"/>
    <cellStyle name="Normal 7 2 4 6 2 2" xfId="24131"/>
    <cellStyle name="Normal 7 2 4 6 3" xfId="18648"/>
    <cellStyle name="Normal 7 2 4 6 4" xfId="14870"/>
    <cellStyle name="Normal 7 2 4 7" xfId="6046"/>
    <cellStyle name="Normal 7 2 4 7 2" xfId="20790"/>
    <cellStyle name="Normal 7 2 4 7 3" xfId="11529"/>
    <cellStyle name="Normal 7 2 4 8" xfId="4341"/>
    <cellStyle name="Normal 7 2 4 8 2" xfId="19085"/>
    <cellStyle name="Normal 7 2 4 9" xfId="15307"/>
    <cellStyle name="Normal 7 2 5" xfId="134"/>
    <cellStyle name="Normal 7 2 5 10" xfId="426"/>
    <cellStyle name="Normal 7 2 5 2" xfId="1067"/>
    <cellStyle name="Normal 7 2 5 2 2" xfId="2772"/>
    <cellStyle name="Normal 7 2 5 2 2 2" xfId="8255"/>
    <cellStyle name="Normal 7 2 5 2 2 2 2" xfId="22999"/>
    <cellStyle name="Normal 7 2 5 2 2 3" xfId="17516"/>
    <cellStyle name="Normal 7 2 5 2 2 4" xfId="13738"/>
    <cellStyle name="Normal 7 2 5 2 3" xfId="6550"/>
    <cellStyle name="Normal 7 2 5 2 3 2" xfId="21294"/>
    <cellStyle name="Normal 7 2 5 2 3 3" xfId="12033"/>
    <cellStyle name="Normal 7 2 5 2 4" xfId="4845"/>
    <cellStyle name="Normal 7 2 5 2 4 2" xfId="19589"/>
    <cellStyle name="Normal 7 2 5 2 5" xfId="15811"/>
    <cellStyle name="Normal 7 2 5 2 6" xfId="10328"/>
    <cellStyle name="Normal 7 2 5 3" xfId="1701"/>
    <cellStyle name="Normal 7 2 5 3 2" xfId="3406"/>
    <cellStyle name="Normal 7 2 5 3 2 2" xfId="8889"/>
    <cellStyle name="Normal 7 2 5 3 2 2 2" xfId="23633"/>
    <cellStyle name="Normal 7 2 5 3 2 3" xfId="18150"/>
    <cellStyle name="Normal 7 2 5 3 2 4" xfId="14372"/>
    <cellStyle name="Normal 7 2 5 3 3" xfId="7184"/>
    <cellStyle name="Normal 7 2 5 3 3 2" xfId="21928"/>
    <cellStyle name="Normal 7 2 5 3 3 3" xfId="12667"/>
    <cellStyle name="Normal 7 2 5 3 4" xfId="5479"/>
    <cellStyle name="Normal 7 2 5 3 4 2" xfId="20223"/>
    <cellStyle name="Normal 7 2 5 3 5" xfId="16445"/>
    <cellStyle name="Normal 7 2 5 3 6" xfId="10962"/>
    <cellStyle name="Normal 7 2 5 4" xfId="2138"/>
    <cellStyle name="Normal 7 2 5 4 2" xfId="7621"/>
    <cellStyle name="Normal 7 2 5 4 2 2" xfId="22365"/>
    <cellStyle name="Normal 7 2 5 4 3" xfId="16882"/>
    <cellStyle name="Normal 7 2 5 4 4" xfId="13104"/>
    <cellStyle name="Normal 7 2 5 5" xfId="3774"/>
    <cellStyle name="Normal 7 2 5 5 2" xfId="9257"/>
    <cellStyle name="Normal 7 2 5 5 2 2" xfId="24001"/>
    <cellStyle name="Normal 7 2 5 5 3" xfId="18518"/>
    <cellStyle name="Normal 7 2 5 5 4" xfId="14740"/>
    <cellStyle name="Normal 7 2 5 6" xfId="5916"/>
    <cellStyle name="Normal 7 2 5 6 2" xfId="20660"/>
    <cellStyle name="Normal 7 2 5 6 3" xfId="11399"/>
    <cellStyle name="Normal 7 2 5 7" xfId="4211"/>
    <cellStyle name="Normal 7 2 5 7 2" xfId="18955"/>
    <cellStyle name="Normal 7 2 5 8" xfId="15177"/>
    <cellStyle name="Normal 7 2 5 9" xfId="9694"/>
    <cellStyle name="Normal 7 2 6" xfId="691"/>
    <cellStyle name="Normal 7 2 6 2" xfId="1327"/>
    <cellStyle name="Normal 7 2 6 2 2" xfId="3032"/>
    <cellStyle name="Normal 7 2 6 2 2 2" xfId="8515"/>
    <cellStyle name="Normal 7 2 6 2 2 2 2" xfId="23259"/>
    <cellStyle name="Normal 7 2 6 2 2 3" xfId="17776"/>
    <cellStyle name="Normal 7 2 6 2 2 4" xfId="13998"/>
    <cellStyle name="Normal 7 2 6 2 3" xfId="6810"/>
    <cellStyle name="Normal 7 2 6 2 3 2" xfId="21554"/>
    <cellStyle name="Normal 7 2 6 2 3 3" xfId="12293"/>
    <cellStyle name="Normal 7 2 6 2 4" xfId="5105"/>
    <cellStyle name="Normal 7 2 6 2 4 2" xfId="19849"/>
    <cellStyle name="Normal 7 2 6 2 5" xfId="16071"/>
    <cellStyle name="Normal 7 2 6 2 6" xfId="10588"/>
    <cellStyle name="Normal 7 2 6 3" xfId="1961"/>
    <cellStyle name="Normal 7 2 6 3 2" xfId="3666"/>
    <cellStyle name="Normal 7 2 6 3 2 2" xfId="9149"/>
    <cellStyle name="Normal 7 2 6 3 2 2 2" xfId="23893"/>
    <cellStyle name="Normal 7 2 6 3 2 3" xfId="18410"/>
    <cellStyle name="Normal 7 2 6 3 2 4" xfId="14632"/>
    <cellStyle name="Normal 7 2 6 3 3" xfId="7444"/>
    <cellStyle name="Normal 7 2 6 3 3 2" xfId="22188"/>
    <cellStyle name="Normal 7 2 6 3 3 3" xfId="12927"/>
    <cellStyle name="Normal 7 2 6 3 4" xfId="5739"/>
    <cellStyle name="Normal 7 2 6 3 4 2" xfId="20483"/>
    <cellStyle name="Normal 7 2 6 3 5" xfId="16705"/>
    <cellStyle name="Normal 7 2 6 3 6" xfId="11222"/>
    <cellStyle name="Normal 7 2 6 4" xfId="2398"/>
    <cellStyle name="Normal 7 2 6 4 2" xfId="7881"/>
    <cellStyle name="Normal 7 2 6 4 2 2" xfId="22625"/>
    <cellStyle name="Normal 7 2 6 4 3" xfId="17142"/>
    <cellStyle name="Normal 7 2 6 4 4" xfId="13364"/>
    <cellStyle name="Normal 7 2 6 5" xfId="4034"/>
    <cellStyle name="Normal 7 2 6 5 2" xfId="9517"/>
    <cellStyle name="Normal 7 2 6 5 2 2" xfId="24261"/>
    <cellStyle name="Normal 7 2 6 5 3" xfId="18778"/>
    <cellStyle name="Normal 7 2 6 5 4" xfId="15000"/>
    <cellStyle name="Normal 7 2 6 6" xfId="6176"/>
    <cellStyle name="Normal 7 2 6 6 2" xfId="20920"/>
    <cellStyle name="Normal 7 2 6 6 3" xfId="11659"/>
    <cellStyle name="Normal 7 2 6 7" xfId="4471"/>
    <cellStyle name="Normal 7 2 6 7 2" xfId="19215"/>
    <cellStyle name="Normal 7 2 6 8" xfId="15437"/>
    <cellStyle name="Normal 7 2 6 9" xfId="9954"/>
    <cellStyle name="Normal 7 2 7" xfId="959"/>
    <cellStyle name="Normal 7 2 7 2" xfId="1593"/>
    <cellStyle name="Normal 7 2 7 2 2" xfId="3298"/>
    <cellStyle name="Normal 7 2 7 2 2 2" xfId="8781"/>
    <cellStyle name="Normal 7 2 7 2 2 2 2" xfId="23525"/>
    <cellStyle name="Normal 7 2 7 2 2 3" xfId="18042"/>
    <cellStyle name="Normal 7 2 7 2 2 4" xfId="14264"/>
    <cellStyle name="Normal 7 2 7 2 3" xfId="7076"/>
    <cellStyle name="Normal 7 2 7 2 3 2" xfId="21820"/>
    <cellStyle name="Normal 7 2 7 2 3 3" xfId="12559"/>
    <cellStyle name="Normal 7 2 7 2 4" xfId="5371"/>
    <cellStyle name="Normal 7 2 7 2 4 2" xfId="20115"/>
    <cellStyle name="Normal 7 2 7 2 5" xfId="16337"/>
    <cellStyle name="Normal 7 2 7 2 6" xfId="10854"/>
    <cellStyle name="Normal 7 2 7 3" xfId="2664"/>
    <cellStyle name="Normal 7 2 7 3 2" xfId="8147"/>
    <cellStyle name="Normal 7 2 7 3 2 2" xfId="22891"/>
    <cellStyle name="Normal 7 2 7 3 3" xfId="17408"/>
    <cellStyle name="Normal 7 2 7 3 4" xfId="13630"/>
    <cellStyle name="Normal 7 2 7 4" xfId="6442"/>
    <cellStyle name="Normal 7 2 7 4 2" xfId="21186"/>
    <cellStyle name="Normal 7 2 7 4 3" xfId="11925"/>
    <cellStyle name="Normal 7 2 7 5" xfId="4737"/>
    <cellStyle name="Normal 7 2 7 5 2" xfId="19481"/>
    <cellStyle name="Normal 7 2 7 6" xfId="15703"/>
    <cellStyle name="Normal 7 2 7 7" xfId="10220"/>
    <cellStyle name="Normal 7 2 8" xfId="1013"/>
    <cellStyle name="Normal 7 2 8 2" xfId="2718"/>
    <cellStyle name="Normal 7 2 8 2 2" xfId="8201"/>
    <cellStyle name="Normal 7 2 8 2 2 2" xfId="22945"/>
    <cellStyle name="Normal 7 2 8 2 3" xfId="17462"/>
    <cellStyle name="Normal 7 2 8 2 4" xfId="13684"/>
    <cellStyle name="Normal 7 2 8 3" xfId="6496"/>
    <cellStyle name="Normal 7 2 8 3 2" xfId="21240"/>
    <cellStyle name="Normal 7 2 8 3 3" xfId="11979"/>
    <cellStyle name="Normal 7 2 8 4" xfId="4791"/>
    <cellStyle name="Normal 7 2 8 4 2" xfId="19535"/>
    <cellStyle name="Normal 7 2 8 5" xfId="15757"/>
    <cellStyle name="Normal 7 2 8 6" xfId="10274"/>
    <cellStyle name="Normal 7 2 9" xfId="372"/>
    <cellStyle name="Normal 7 2 9 2" xfId="2084"/>
    <cellStyle name="Normal 7 2 9 2 2" xfId="7567"/>
    <cellStyle name="Normal 7 2 9 2 2 2" xfId="22311"/>
    <cellStyle name="Normal 7 2 9 2 3" xfId="16828"/>
    <cellStyle name="Normal 7 2 9 2 4" xfId="13050"/>
    <cellStyle name="Normal 7 2 9 3" xfId="5862"/>
    <cellStyle name="Normal 7 2 9 3 2" xfId="20606"/>
    <cellStyle name="Normal 7 2 9 3 3" xfId="11345"/>
    <cellStyle name="Normal 7 2 9 4" xfId="4157"/>
    <cellStyle name="Normal 7 2 9 4 2" xfId="18901"/>
    <cellStyle name="Normal 7 2 9 5" xfId="15123"/>
    <cellStyle name="Normal 7 2 9 6" xfId="9640"/>
    <cellStyle name="Normal 7 3" xfId="72"/>
    <cellStyle name="Normal 7 3 10" xfId="2028"/>
    <cellStyle name="Normal 7 3 10 2" xfId="7511"/>
    <cellStyle name="Normal 7 3 10 2 2" xfId="22255"/>
    <cellStyle name="Normal 7 3 10 3" xfId="16772"/>
    <cellStyle name="Normal 7 3 10 4" xfId="12994"/>
    <cellStyle name="Normal 7 3 11" xfId="3733"/>
    <cellStyle name="Normal 7 3 11 2" xfId="9216"/>
    <cellStyle name="Normal 7 3 11 2 2" xfId="23960"/>
    <cellStyle name="Normal 7 3 11 3" xfId="18477"/>
    <cellStyle name="Normal 7 3 11 4" xfId="14699"/>
    <cellStyle name="Normal 7 3 12" xfId="5806"/>
    <cellStyle name="Normal 7 3 12 2" xfId="20550"/>
    <cellStyle name="Normal 7 3 12 3" xfId="11289"/>
    <cellStyle name="Normal 7 3 13" xfId="4101"/>
    <cellStyle name="Normal 7 3 13 2" xfId="18845"/>
    <cellStyle name="Normal 7 3 14" xfId="15067"/>
    <cellStyle name="Normal 7 3 15" xfId="9584"/>
    <cellStyle name="Normal 7 3 16" xfId="313"/>
    <cellStyle name="Normal 7 3 2" xfId="260"/>
    <cellStyle name="Normal 7 3 2 10" xfId="15244"/>
    <cellStyle name="Normal 7 3 2 11" xfId="9761"/>
    <cellStyle name="Normal 7 3 2 12" xfId="493"/>
    <cellStyle name="Normal 7 3 2 2" xfId="628"/>
    <cellStyle name="Normal 7 3 2 2 10" xfId="9891"/>
    <cellStyle name="Normal 7 3 2 2 2" xfId="888"/>
    <cellStyle name="Normal 7 3 2 2 2 2" xfId="1524"/>
    <cellStyle name="Normal 7 3 2 2 2 2 2" xfId="3229"/>
    <cellStyle name="Normal 7 3 2 2 2 2 2 2" xfId="8712"/>
    <cellStyle name="Normal 7 3 2 2 2 2 2 2 2" xfId="23456"/>
    <cellStyle name="Normal 7 3 2 2 2 2 2 3" xfId="17973"/>
    <cellStyle name="Normal 7 3 2 2 2 2 2 4" xfId="14195"/>
    <cellStyle name="Normal 7 3 2 2 2 2 3" xfId="7007"/>
    <cellStyle name="Normal 7 3 2 2 2 2 3 2" xfId="21751"/>
    <cellStyle name="Normal 7 3 2 2 2 2 3 3" xfId="12490"/>
    <cellStyle name="Normal 7 3 2 2 2 2 4" xfId="5302"/>
    <cellStyle name="Normal 7 3 2 2 2 2 4 2" xfId="20046"/>
    <cellStyle name="Normal 7 3 2 2 2 2 5" xfId="16268"/>
    <cellStyle name="Normal 7 3 2 2 2 2 6" xfId="10785"/>
    <cellStyle name="Normal 7 3 2 2 2 3" xfId="2595"/>
    <cellStyle name="Normal 7 3 2 2 2 3 2" xfId="8078"/>
    <cellStyle name="Normal 7 3 2 2 2 3 2 2" xfId="22822"/>
    <cellStyle name="Normal 7 3 2 2 2 3 3" xfId="17339"/>
    <cellStyle name="Normal 7 3 2 2 2 3 4" xfId="13561"/>
    <cellStyle name="Normal 7 3 2 2 2 4" xfId="6373"/>
    <cellStyle name="Normal 7 3 2 2 2 4 2" xfId="21117"/>
    <cellStyle name="Normal 7 3 2 2 2 4 3" xfId="11856"/>
    <cellStyle name="Normal 7 3 2 2 2 5" xfId="4668"/>
    <cellStyle name="Normal 7 3 2 2 2 5 2" xfId="19412"/>
    <cellStyle name="Normal 7 3 2 2 2 6" xfId="15634"/>
    <cellStyle name="Normal 7 3 2 2 2 7" xfId="10151"/>
    <cellStyle name="Normal 7 3 2 2 3" xfId="1264"/>
    <cellStyle name="Normal 7 3 2 2 3 2" xfId="2969"/>
    <cellStyle name="Normal 7 3 2 2 3 2 2" xfId="8452"/>
    <cellStyle name="Normal 7 3 2 2 3 2 2 2" xfId="23196"/>
    <cellStyle name="Normal 7 3 2 2 3 2 3" xfId="17713"/>
    <cellStyle name="Normal 7 3 2 2 3 2 4" xfId="13935"/>
    <cellStyle name="Normal 7 3 2 2 3 3" xfId="6747"/>
    <cellStyle name="Normal 7 3 2 2 3 3 2" xfId="21491"/>
    <cellStyle name="Normal 7 3 2 2 3 3 3" xfId="12230"/>
    <cellStyle name="Normal 7 3 2 2 3 4" xfId="5042"/>
    <cellStyle name="Normal 7 3 2 2 3 4 2" xfId="19786"/>
    <cellStyle name="Normal 7 3 2 2 3 5" xfId="16008"/>
    <cellStyle name="Normal 7 3 2 2 3 6" xfId="10525"/>
    <cellStyle name="Normal 7 3 2 2 4" xfId="1898"/>
    <cellStyle name="Normal 7 3 2 2 4 2" xfId="3603"/>
    <cellStyle name="Normal 7 3 2 2 4 2 2" xfId="9086"/>
    <cellStyle name="Normal 7 3 2 2 4 2 2 2" xfId="23830"/>
    <cellStyle name="Normal 7 3 2 2 4 2 3" xfId="18347"/>
    <cellStyle name="Normal 7 3 2 2 4 2 4" xfId="14569"/>
    <cellStyle name="Normal 7 3 2 2 4 3" xfId="7381"/>
    <cellStyle name="Normal 7 3 2 2 4 3 2" xfId="22125"/>
    <cellStyle name="Normal 7 3 2 2 4 3 3" xfId="12864"/>
    <cellStyle name="Normal 7 3 2 2 4 4" xfId="5676"/>
    <cellStyle name="Normal 7 3 2 2 4 4 2" xfId="20420"/>
    <cellStyle name="Normal 7 3 2 2 4 5" xfId="16642"/>
    <cellStyle name="Normal 7 3 2 2 4 6" xfId="11159"/>
    <cellStyle name="Normal 7 3 2 2 5" xfId="2335"/>
    <cellStyle name="Normal 7 3 2 2 5 2" xfId="7818"/>
    <cellStyle name="Normal 7 3 2 2 5 2 2" xfId="22562"/>
    <cellStyle name="Normal 7 3 2 2 5 3" xfId="17079"/>
    <cellStyle name="Normal 7 3 2 2 5 4" xfId="13301"/>
    <cellStyle name="Normal 7 3 2 2 6" xfId="3971"/>
    <cellStyle name="Normal 7 3 2 2 6 2" xfId="9454"/>
    <cellStyle name="Normal 7 3 2 2 6 2 2" xfId="24198"/>
    <cellStyle name="Normal 7 3 2 2 6 3" xfId="18715"/>
    <cellStyle name="Normal 7 3 2 2 6 4" xfId="14937"/>
    <cellStyle name="Normal 7 3 2 2 7" xfId="6113"/>
    <cellStyle name="Normal 7 3 2 2 7 2" xfId="20857"/>
    <cellStyle name="Normal 7 3 2 2 7 3" xfId="11596"/>
    <cellStyle name="Normal 7 3 2 2 8" xfId="4408"/>
    <cellStyle name="Normal 7 3 2 2 8 2" xfId="19152"/>
    <cellStyle name="Normal 7 3 2 2 9" xfId="15374"/>
    <cellStyle name="Normal 7 3 2 3" xfId="758"/>
    <cellStyle name="Normal 7 3 2 3 2" xfId="1394"/>
    <cellStyle name="Normal 7 3 2 3 2 2" xfId="3099"/>
    <cellStyle name="Normal 7 3 2 3 2 2 2" xfId="8582"/>
    <cellStyle name="Normal 7 3 2 3 2 2 2 2" xfId="23326"/>
    <cellStyle name="Normal 7 3 2 3 2 2 3" xfId="17843"/>
    <cellStyle name="Normal 7 3 2 3 2 2 4" xfId="14065"/>
    <cellStyle name="Normal 7 3 2 3 2 3" xfId="6877"/>
    <cellStyle name="Normal 7 3 2 3 2 3 2" xfId="21621"/>
    <cellStyle name="Normal 7 3 2 3 2 3 3" xfId="12360"/>
    <cellStyle name="Normal 7 3 2 3 2 4" xfId="5172"/>
    <cellStyle name="Normal 7 3 2 3 2 4 2" xfId="19916"/>
    <cellStyle name="Normal 7 3 2 3 2 5" xfId="16138"/>
    <cellStyle name="Normal 7 3 2 3 2 6" xfId="10655"/>
    <cellStyle name="Normal 7 3 2 3 3" xfId="2465"/>
    <cellStyle name="Normal 7 3 2 3 3 2" xfId="7948"/>
    <cellStyle name="Normal 7 3 2 3 3 2 2" xfId="22692"/>
    <cellStyle name="Normal 7 3 2 3 3 3" xfId="17209"/>
    <cellStyle name="Normal 7 3 2 3 3 4" xfId="13431"/>
    <cellStyle name="Normal 7 3 2 3 4" xfId="6243"/>
    <cellStyle name="Normal 7 3 2 3 4 2" xfId="20987"/>
    <cellStyle name="Normal 7 3 2 3 4 3" xfId="11726"/>
    <cellStyle name="Normal 7 3 2 3 5" xfId="4538"/>
    <cellStyle name="Normal 7 3 2 3 5 2" xfId="19282"/>
    <cellStyle name="Normal 7 3 2 3 6" xfId="15504"/>
    <cellStyle name="Normal 7 3 2 3 7" xfId="10021"/>
    <cellStyle name="Normal 7 3 2 4" xfId="1134"/>
    <cellStyle name="Normal 7 3 2 4 2" xfId="2839"/>
    <cellStyle name="Normal 7 3 2 4 2 2" xfId="8322"/>
    <cellStyle name="Normal 7 3 2 4 2 2 2" xfId="23066"/>
    <cellStyle name="Normal 7 3 2 4 2 3" xfId="17583"/>
    <cellStyle name="Normal 7 3 2 4 2 4" xfId="13805"/>
    <cellStyle name="Normal 7 3 2 4 3" xfId="6617"/>
    <cellStyle name="Normal 7 3 2 4 3 2" xfId="21361"/>
    <cellStyle name="Normal 7 3 2 4 3 3" xfId="12100"/>
    <cellStyle name="Normal 7 3 2 4 4" xfId="4912"/>
    <cellStyle name="Normal 7 3 2 4 4 2" xfId="19656"/>
    <cellStyle name="Normal 7 3 2 4 5" xfId="15878"/>
    <cellStyle name="Normal 7 3 2 4 6" xfId="10395"/>
    <cellStyle name="Normal 7 3 2 5" xfId="1768"/>
    <cellStyle name="Normal 7 3 2 5 2" xfId="3473"/>
    <cellStyle name="Normal 7 3 2 5 2 2" xfId="8956"/>
    <cellStyle name="Normal 7 3 2 5 2 2 2" xfId="23700"/>
    <cellStyle name="Normal 7 3 2 5 2 3" xfId="18217"/>
    <cellStyle name="Normal 7 3 2 5 2 4" xfId="14439"/>
    <cellStyle name="Normal 7 3 2 5 3" xfId="7251"/>
    <cellStyle name="Normal 7 3 2 5 3 2" xfId="21995"/>
    <cellStyle name="Normal 7 3 2 5 3 3" xfId="12734"/>
    <cellStyle name="Normal 7 3 2 5 4" xfId="5546"/>
    <cellStyle name="Normal 7 3 2 5 4 2" xfId="20290"/>
    <cellStyle name="Normal 7 3 2 5 5" xfId="16512"/>
    <cellStyle name="Normal 7 3 2 5 6" xfId="11029"/>
    <cellStyle name="Normal 7 3 2 6" xfId="2205"/>
    <cellStyle name="Normal 7 3 2 6 2" xfId="7688"/>
    <cellStyle name="Normal 7 3 2 6 2 2" xfId="22432"/>
    <cellStyle name="Normal 7 3 2 6 3" xfId="16949"/>
    <cellStyle name="Normal 7 3 2 6 4" xfId="13171"/>
    <cellStyle name="Normal 7 3 2 7" xfId="3841"/>
    <cellStyle name="Normal 7 3 2 7 2" xfId="9324"/>
    <cellStyle name="Normal 7 3 2 7 2 2" xfId="24068"/>
    <cellStyle name="Normal 7 3 2 7 3" xfId="18585"/>
    <cellStyle name="Normal 7 3 2 7 4" xfId="14807"/>
    <cellStyle name="Normal 7 3 2 8" xfId="5983"/>
    <cellStyle name="Normal 7 3 2 8 2" xfId="20727"/>
    <cellStyle name="Normal 7 3 2 8 3" xfId="11466"/>
    <cellStyle name="Normal 7 3 2 9" xfId="4278"/>
    <cellStyle name="Normal 7 3 2 9 2" xfId="19022"/>
    <cellStyle name="Normal 7 3 3" xfId="261"/>
    <cellStyle name="Normal 7 3 3 10" xfId="9837"/>
    <cellStyle name="Normal 7 3 3 11" xfId="574"/>
    <cellStyle name="Normal 7 3 3 2" xfId="834"/>
    <cellStyle name="Normal 7 3 3 2 2" xfId="1470"/>
    <cellStyle name="Normal 7 3 3 2 2 2" xfId="3175"/>
    <cellStyle name="Normal 7 3 3 2 2 2 2" xfId="8658"/>
    <cellStyle name="Normal 7 3 3 2 2 2 2 2" xfId="23402"/>
    <cellStyle name="Normal 7 3 3 2 2 2 3" xfId="17919"/>
    <cellStyle name="Normal 7 3 3 2 2 2 4" xfId="14141"/>
    <cellStyle name="Normal 7 3 3 2 2 3" xfId="6953"/>
    <cellStyle name="Normal 7 3 3 2 2 3 2" xfId="21697"/>
    <cellStyle name="Normal 7 3 3 2 2 3 3" xfId="12436"/>
    <cellStyle name="Normal 7 3 3 2 2 4" xfId="5248"/>
    <cellStyle name="Normal 7 3 3 2 2 4 2" xfId="19992"/>
    <cellStyle name="Normal 7 3 3 2 2 5" xfId="16214"/>
    <cellStyle name="Normal 7 3 3 2 2 6" xfId="10731"/>
    <cellStyle name="Normal 7 3 3 2 3" xfId="2541"/>
    <cellStyle name="Normal 7 3 3 2 3 2" xfId="8024"/>
    <cellStyle name="Normal 7 3 3 2 3 2 2" xfId="22768"/>
    <cellStyle name="Normal 7 3 3 2 3 3" xfId="17285"/>
    <cellStyle name="Normal 7 3 3 2 3 4" xfId="13507"/>
    <cellStyle name="Normal 7 3 3 2 4" xfId="6319"/>
    <cellStyle name="Normal 7 3 3 2 4 2" xfId="21063"/>
    <cellStyle name="Normal 7 3 3 2 4 3" xfId="11802"/>
    <cellStyle name="Normal 7 3 3 2 5" xfId="4614"/>
    <cellStyle name="Normal 7 3 3 2 5 2" xfId="19358"/>
    <cellStyle name="Normal 7 3 3 2 6" xfId="15580"/>
    <cellStyle name="Normal 7 3 3 2 7" xfId="10097"/>
    <cellStyle name="Normal 7 3 3 3" xfId="1210"/>
    <cellStyle name="Normal 7 3 3 3 2" xfId="2915"/>
    <cellStyle name="Normal 7 3 3 3 2 2" xfId="8398"/>
    <cellStyle name="Normal 7 3 3 3 2 2 2" xfId="23142"/>
    <cellStyle name="Normal 7 3 3 3 2 3" xfId="17659"/>
    <cellStyle name="Normal 7 3 3 3 2 4" xfId="13881"/>
    <cellStyle name="Normal 7 3 3 3 3" xfId="6693"/>
    <cellStyle name="Normal 7 3 3 3 3 2" xfId="21437"/>
    <cellStyle name="Normal 7 3 3 3 3 3" xfId="12176"/>
    <cellStyle name="Normal 7 3 3 3 4" xfId="4988"/>
    <cellStyle name="Normal 7 3 3 3 4 2" xfId="19732"/>
    <cellStyle name="Normal 7 3 3 3 5" xfId="15954"/>
    <cellStyle name="Normal 7 3 3 3 6" xfId="10471"/>
    <cellStyle name="Normal 7 3 3 4" xfId="1844"/>
    <cellStyle name="Normal 7 3 3 4 2" xfId="3549"/>
    <cellStyle name="Normal 7 3 3 4 2 2" xfId="9032"/>
    <cellStyle name="Normal 7 3 3 4 2 2 2" xfId="23776"/>
    <cellStyle name="Normal 7 3 3 4 2 3" xfId="18293"/>
    <cellStyle name="Normal 7 3 3 4 2 4" xfId="14515"/>
    <cellStyle name="Normal 7 3 3 4 3" xfId="7327"/>
    <cellStyle name="Normal 7 3 3 4 3 2" xfId="22071"/>
    <cellStyle name="Normal 7 3 3 4 3 3" xfId="12810"/>
    <cellStyle name="Normal 7 3 3 4 4" xfId="5622"/>
    <cellStyle name="Normal 7 3 3 4 4 2" xfId="20366"/>
    <cellStyle name="Normal 7 3 3 4 5" xfId="16588"/>
    <cellStyle name="Normal 7 3 3 4 6" xfId="11105"/>
    <cellStyle name="Normal 7 3 3 5" xfId="2281"/>
    <cellStyle name="Normal 7 3 3 5 2" xfId="7764"/>
    <cellStyle name="Normal 7 3 3 5 2 2" xfId="22508"/>
    <cellStyle name="Normal 7 3 3 5 3" xfId="17025"/>
    <cellStyle name="Normal 7 3 3 5 4" xfId="13247"/>
    <cellStyle name="Normal 7 3 3 6" xfId="3917"/>
    <cellStyle name="Normal 7 3 3 6 2" xfId="9400"/>
    <cellStyle name="Normal 7 3 3 6 2 2" xfId="24144"/>
    <cellStyle name="Normal 7 3 3 6 3" xfId="18661"/>
    <cellStyle name="Normal 7 3 3 6 4" xfId="14883"/>
    <cellStyle name="Normal 7 3 3 7" xfId="6059"/>
    <cellStyle name="Normal 7 3 3 7 2" xfId="20803"/>
    <cellStyle name="Normal 7 3 3 7 3" xfId="11542"/>
    <cellStyle name="Normal 7 3 3 8" xfId="4354"/>
    <cellStyle name="Normal 7 3 3 8 2" xfId="19098"/>
    <cellStyle name="Normal 7 3 3 9" xfId="15320"/>
    <cellStyle name="Normal 7 3 4" xfId="147"/>
    <cellStyle name="Normal 7 3 4 10" xfId="439"/>
    <cellStyle name="Normal 7 3 4 2" xfId="1080"/>
    <cellStyle name="Normal 7 3 4 2 2" xfId="2785"/>
    <cellStyle name="Normal 7 3 4 2 2 2" xfId="8268"/>
    <cellStyle name="Normal 7 3 4 2 2 2 2" xfId="23012"/>
    <cellStyle name="Normal 7 3 4 2 2 3" xfId="17529"/>
    <cellStyle name="Normal 7 3 4 2 2 4" xfId="13751"/>
    <cellStyle name="Normal 7 3 4 2 3" xfId="6563"/>
    <cellStyle name="Normal 7 3 4 2 3 2" xfId="21307"/>
    <cellStyle name="Normal 7 3 4 2 3 3" xfId="12046"/>
    <cellStyle name="Normal 7 3 4 2 4" xfId="4858"/>
    <cellStyle name="Normal 7 3 4 2 4 2" xfId="19602"/>
    <cellStyle name="Normal 7 3 4 2 5" xfId="15824"/>
    <cellStyle name="Normal 7 3 4 2 6" xfId="10341"/>
    <cellStyle name="Normal 7 3 4 3" xfId="1714"/>
    <cellStyle name="Normal 7 3 4 3 2" xfId="3419"/>
    <cellStyle name="Normal 7 3 4 3 2 2" xfId="8902"/>
    <cellStyle name="Normal 7 3 4 3 2 2 2" xfId="23646"/>
    <cellStyle name="Normal 7 3 4 3 2 3" xfId="18163"/>
    <cellStyle name="Normal 7 3 4 3 2 4" xfId="14385"/>
    <cellStyle name="Normal 7 3 4 3 3" xfId="7197"/>
    <cellStyle name="Normal 7 3 4 3 3 2" xfId="21941"/>
    <cellStyle name="Normal 7 3 4 3 3 3" xfId="12680"/>
    <cellStyle name="Normal 7 3 4 3 4" xfId="5492"/>
    <cellStyle name="Normal 7 3 4 3 4 2" xfId="20236"/>
    <cellStyle name="Normal 7 3 4 3 5" xfId="16458"/>
    <cellStyle name="Normal 7 3 4 3 6" xfId="10975"/>
    <cellStyle name="Normal 7 3 4 4" xfId="2151"/>
    <cellStyle name="Normal 7 3 4 4 2" xfId="7634"/>
    <cellStyle name="Normal 7 3 4 4 2 2" xfId="22378"/>
    <cellStyle name="Normal 7 3 4 4 3" xfId="16895"/>
    <cellStyle name="Normal 7 3 4 4 4" xfId="13117"/>
    <cellStyle name="Normal 7 3 4 5" xfId="3787"/>
    <cellStyle name="Normal 7 3 4 5 2" xfId="9270"/>
    <cellStyle name="Normal 7 3 4 5 2 2" xfId="24014"/>
    <cellStyle name="Normal 7 3 4 5 3" xfId="18531"/>
    <cellStyle name="Normal 7 3 4 5 4" xfId="14753"/>
    <cellStyle name="Normal 7 3 4 6" xfId="5929"/>
    <cellStyle name="Normal 7 3 4 6 2" xfId="20673"/>
    <cellStyle name="Normal 7 3 4 6 3" xfId="11412"/>
    <cellStyle name="Normal 7 3 4 7" xfId="4224"/>
    <cellStyle name="Normal 7 3 4 7 2" xfId="18968"/>
    <cellStyle name="Normal 7 3 4 8" xfId="15190"/>
    <cellStyle name="Normal 7 3 4 9" xfId="9707"/>
    <cellStyle name="Normal 7 3 5" xfId="704"/>
    <cellStyle name="Normal 7 3 5 2" xfId="1340"/>
    <cellStyle name="Normal 7 3 5 2 2" xfId="3045"/>
    <cellStyle name="Normal 7 3 5 2 2 2" xfId="8528"/>
    <cellStyle name="Normal 7 3 5 2 2 2 2" xfId="23272"/>
    <cellStyle name="Normal 7 3 5 2 2 3" xfId="17789"/>
    <cellStyle name="Normal 7 3 5 2 2 4" xfId="14011"/>
    <cellStyle name="Normal 7 3 5 2 3" xfId="6823"/>
    <cellStyle name="Normal 7 3 5 2 3 2" xfId="21567"/>
    <cellStyle name="Normal 7 3 5 2 3 3" xfId="12306"/>
    <cellStyle name="Normal 7 3 5 2 4" xfId="5118"/>
    <cellStyle name="Normal 7 3 5 2 4 2" xfId="19862"/>
    <cellStyle name="Normal 7 3 5 2 5" xfId="16084"/>
    <cellStyle name="Normal 7 3 5 2 6" xfId="10601"/>
    <cellStyle name="Normal 7 3 5 3" xfId="1974"/>
    <cellStyle name="Normal 7 3 5 3 2" xfId="3679"/>
    <cellStyle name="Normal 7 3 5 3 2 2" xfId="9162"/>
    <cellStyle name="Normal 7 3 5 3 2 2 2" xfId="23906"/>
    <cellStyle name="Normal 7 3 5 3 2 3" xfId="18423"/>
    <cellStyle name="Normal 7 3 5 3 2 4" xfId="14645"/>
    <cellStyle name="Normal 7 3 5 3 3" xfId="7457"/>
    <cellStyle name="Normal 7 3 5 3 3 2" xfId="22201"/>
    <cellStyle name="Normal 7 3 5 3 3 3" xfId="12940"/>
    <cellStyle name="Normal 7 3 5 3 4" xfId="5752"/>
    <cellStyle name="Normal 7 3 5 3 4 2" xfId="20496"/>
    <cellStyle name="Normal 7 3 5 3 5" xfId="16718"/>
    <cellStyle name="Normal 7 3 5 3 6" xfId="11235"/>
    <cellStyle name="Normal 7 3 5 4" xfId="2411"/>
    <cellStyle name="Normal 7 3 5 4 2" xfId="7894"/>
    <cellStyle name="Normal 7 3 5 4 2 2" xfId="22638"/>
    <cellStyle name="Normal 7 3 5 4 3" xfId="17155"/>
    <cellStyle name="Normal 7 3 5 4 4" xfId="13377"/>
    <cellStyle name="Normal 7 3 5 5" xfId="4047"/>
    <cellStyle name="Normal 7 3 5 5 2" xfId="9530"/>
    <cellStyle name="Normal 7 3 5 5 2 2" xfId="24274"/>
    <cellStyle name="Normal 7 3 5 5 3" xfId="18791"/>
    <cellStyle name="Normal 7 3 5 5 4" xfId="15013"/>
    <cellStyle name="Normal 7 3 5 6" xfId="6189"/>
    <cellStyle name="Normal 7 3 5 6 2" xfId="20933"/>
    <cellStyle name="Normal 7 3 5 6 3" xfId="11672"/>
    <cellStyle name="Normal 7 3 5 7" xfId="4484"/>
    <cellStyle name="Normal 7 3 5 7 2" xfId="19228"/>
    <cellStyle name="Normal 7 3 5 8" xfId="15450"/>
    <cellStyle name="Normal 7 3 5 9" xfId="9967"/>
    <cellStyle name="Normal 7 3 6" xfId="972"/>
    <cellStyle name="Normal 7 3 6 2" xfId="1606"/>
    <cellStyle name="Normal 7 3 6 2 2" xfId="3311"/>
    <cellStyle name="Normal 7 3 6 2 2 2" xfId="8794"/>
    <cellStyle name="Normal 7 3 6 2 2 2 2" xfId="23538"/>
    <cellStyle name="Normal 7 3 6 2 2 3" xfId="18055"/>
    <cellStyle name="Normal 7 3 6 2 2 4" xfId="14277"/>
    <cellStyle name="Normal 7 3 6 2 3" xfId="7089"/>
    <cellStyle name="Normal 7 3 6 2 3 2" xfId="21833"/>
    <cellStyle name="Normal 7 3 6 2 3 3" xfId="12572"/>
    <cellStyle name="Normal 7 3 6 2 4" xfId="5384"/>
    <cellStyle name="Normal 7 3 6 2 4 2" xfId="20128"/>
    <cellStyle name="Normal 7 3 6 2 5" xfId="16350"/>
    <cellStyle name="Normal 7 3 6 2 6" xfId="10867"/>
    <cellStyle name="Normal 7 3 6 3" xfId="2677"/>
    <cellStyle name="Normal 7 3 6 3 2" xfId="8160"/>
    <cellStyle name="Normal 7 3 6 3 2 2" xfId="22904"/>
    <cellStyle name="Normal 7 3 6 3 3" xfId="17421"/>
    <cellStyle name="Normal 7 3 6 3 4" xfId="13643"/>
    <cellStyle name="Normal 7 3 6 4" xfId="6455"/>
    <cellStyle name="Normal 7 3 6 4 2" xfId="21199"/>
    <cellStyle name="Normal 7 3 6 4 3" xfId="11938"/>
    <cellStyle name="Normal 7 3 6 5" xfId="4750"/>
    <cellStyle name="Normal 7 3 6 5 2" xfId="19494"/>
    <cellStyle name="Normal 7 3 6 6" xfId="15716"/>
    <cellStyle name="Normal 7 3 6 7" xfId="10233"/>
    <cellStyle name="Normal 7 3 7" xfId="1026"/>
    <cellStyle name="Normal 7 3 7 2" xfId="2731"/>
    <cellStyle name="Normal 7 3 7 2 2" xfId="8214"/>
    <cellStyle name="Normal 7 3 7 2 2 2" xfId="22958"/>
    <cellStyle name="Normal 7 3 7 2 3" xfId="17475"/>
    <cellStyle name="Normal 7 3 7 2 4" xfId="13697"/>
    <cellStyle name="Normal 7 3 7 3" xfId="6509"/>
    <cellStyle name="Normal 7 3 7 3 2" xfId="21253"/>
    <cellStyle name="Normal 7 3 7 3 3" xfId="11992"/>
    <cellStyle name="Normal 7 3 7 4" xfId="4804"/>
    <cellStyle name="Normal 7 3 7 4 2" xfId="19548"/>
    <cellStyle name="Normal 7 3 7 5" xfId="15770"/>
    <cellStyle name="Normal 7 3 7 6" xfId="10287"/>
    <cellStyle name="Normal 7 3 8" xfId="385"/>
    <cellStyle name="Normal 7 3 8 2" xfId="2097"/>
    <cellStyle name="Normal 7 3 8 2 2" xfId="7580"/>
    <cellStyle name="Normal 7 3 8 2 2 2" xfId="22324"/>
    <cellStyle name="Normal 7 3 8 2 3" xfId="16841"/>
    <cellStyle name="Normal 7 3 8 2 4" xfId="13063"/>
    <cellStyle name="Normal 7 3 8 3" xfId="5875"/>
    <cellStyle name="Normal 7 3 8 3 2" xfId="20619"/>
    <cellStyle name="Normal 7 3 8 3 3" xfId="11358"/>
    <cellStyle name="Normal 7 3 8 4" xfId="4170"/>
    <cellStyle name="Normal 7 3 8 4 2" xfId="18914"/>
    <cellStyle name="Normal 7 3 8 5" xfId="15136"/>
    <cellStyle name="Normal 7 3 8 6" xfId="9653"/>
    <cellStyle name="Normal 7 3 9" xfId="1660"/>
    <cellStyle name="Normal 7 3 9 2" xfId="3365"/>
    <cellStyle name="Normal 7 3 9 2 2" xfId="8848"/>
    <cellStyle name="Normal 7 3 9 2 2 2" xfId="23592"/>
    <cellStyle name="Normal 7 3 9 2 3" xfId="18109"/>
    <cellStyle name="Normal 7 3 9 2 4" xfId="14331"/>
    <cellStyle name="Normal 7 3 9 3" xfId="7143"/>
    <cellStyle name="Normal 7 3 9 3 2" xfId="21887"/>
    <cellStyle name="Normal 7 3 9 3 3" xfId="12626"/>
    <cellStyle name="Normal 7 3 9 4" xfId="5438"/>
    <cellStyle name="Normal 7 3 9 4 2" xfId="20182"/>
    <cellStyle name="Normal 7 3 9 5" xfId="16404"/>
    <cellStyle name="Normal 7 3 9 6" xfId="10921"/>
    <cellStyle name="Normal 7 4" xfId="262"/>
    <cellStyle name="Normal 7 4 10" xfId="15217"/>
    <cellStyle name="Normal 7 4 11" xfId="9734"/>
    <cellStyle name="Normal 7 4 12" xfId="466"/>
    <cellStyle name="Normal 7 4 2" xfId="601"/>
    <cellStyle name="Normal 7 4 2 10" xfId="9864"/>
    <cellStyle name="Normal 7 4 2 2" xfId="861"/>
    <cellStyle name="Normal 7 4 2 2 2" xfId="1497"/>
    <cellStyle name="Normal 7 4 2 2 2 2" xfId="3202"/>
    <cellStyle name="Normal 7 4 2 2 2 2 2" xfId="8685"/>
    <cellStyle name="Normal 7 4 2 2 2 2 2 2" xfId="23429"/>
    <cellStyle name="Normal 7 4 2 2 2 2 3" xfId="17946"/>
    <cellStyle name="Normal 7 4 2 2 2 2 4" xfId="14168"/>
    <cellStyle name="Normal 7 4 2 2 2 3" xfId="6980"/>
    <cellStyle name="Normal 7 4 2 2 2 3 2" xfId="21724"/>
    <cellStyle name="Normal 7 4 2 2 2 3 3" xfId="12463"/>
    <cellStyle name="Normal 7 4 2 2 2 4" xfId="5275"/>
    <cellStyle name="Normal 7 4 2 2 2 4 2" xfId="20019"/>
    <cellStyle name="Normal 7 4 2 2 2 5" xfId="16241"/>
    <cellStyle name="Normal 7 4 2 2 2 6" xfId="10758"/>
    <cellStyle name="Normal 7 4 2 2 3" xfId="2568"/>
    <cellStyle name="Normal 7 4 2 2 3 2" xfId="8051"/>
    <cellStyle name="Normal 7 4 2 2 3 2 2" xfId="22795"/>
    <cellStyle name="Normal 7 4 2 2 3 3" xfId="17312"/>
    <cellStyle name="Normal 7 4 2 2 3 4" xfId="13534"/>
    <cellStyle name="Normal 7 4 2 2 4" xfId="6346"/>
    <cellStyle name="Normal 7 4 2 2 4 2" xfId="21090"/>
    <cellStyle name="Normal 7 4 2 2 4 3" xfId="11829"/>
    <cellStyle name="Normal 7 4 2 2 5" xfId="4641"/>
    <cellStyle name="Normal 7 4 2 2 5 2" xfId="19385"/>
    <cellStyle name="Normal 7 4 2 2 6" xfId="15607"/>
    <cellStyle name="Normal 7 4 2 2 7" xfId="10124"/>
    <cellStyle name="Normal 7 4 2 3" xfId="1237"/>
    <cellStyle name="Normal 7 4 2 3 2" xfId="2942"/>
    <cellStyle name="Normal 7 4 2 3 2 2" xfId="8425"/>
    <cellStyle name="Normal 7 4 2 3 2 2 2" xfId="23169"/>
    <cellStyle name="Normal 7 4 2 3 2 3" xfId="17686"/>
    <cellStyle name="Normal 7 4 2 3 2 4" xfId="13908"/>
    <cellStyle name="Normal 7 4 2 3 3" xfId="6720"/>
    <cellStyle name="Normal 7 4 2 3 3 2" xfId="21464"/>
    <cellStyle name="Normal 7 4 2 3 3 3" xfId="12203"/>
    <cellStyle name="Normal 7 4 2 3 4" xfId="5015"/>
    <cellStyle name="Normal 7 4 2 3 4 2" xfId="19759"/>
    <cellStyle name="Normal 7 4 2 3 5" xfId="15981"/>
    <cellStyle name="Normal 7 4 2 3 6" xfId="10498"/>
    <cellStyle name="Normal 7 4 2 4" xfId="1871"/>
    <cellStyle name="Normal 7 4 2 4 2" xfId="3576"/>
    <cellStyle name="Normal 7 4 2 4 2 2" xfId="9059"/>
    <cellStyle name="Normal 7 4 2 4 2 2 2" xfId="23803"/>
    <cellStyle name="Normal 7 4 2 4 2 3" xfId="18320"/>
    <cellStyle name="Normal 7 4 2 4 2 4" xfId="14542"/>
    <cellStyle name="Normal 7 4 2 4 3" xfId="7354"/>
    <cellStyle name="Normal 7 4 2 4 3 2" xfId="22098"/>
    <cellStyle name="Normal 7 4 2 4 3 3" xfId="12837"/>
    <cellStyle name="Normal 7 4 2 4 4" xfId="5649"/>
    <cellStyle name="Normal 7 4 2 4 4 2" xfId="20393"/>
    <cellStyle name="Normal 7 4 2 4 5" xfId="16615"/>
    <cellStyle name="Normal 7 4 2 4 6" xfId="11132"/>
    <cellStyle name="Normal 7 4 2 5" xfId="2308"/>
    <cellStyle name="Normal 7 4 2 5 2" xfId="7791"/>
    <cellStyle name="Normal 7 4 2 5 2 2" xfId="22535"/>
    <cellStyle name="Normal 7 4 2 5 3" xfId="17052"/>
    <cellStyle name="Normal 7 4 2 5 4" xfId="13274"/>
    <cellStyle name="Normal 7 4 2 6" xfId="3944"/>
    <cellStyle name="Normal 7 4 2 6 2" xfId="9427"/>
    <cellStyle name="Normal 7 4 2 6 2 2" xfId="24171"/>
    <cellStyle name="Normal 7 4 2 6 3" xfId="18688"/>
    <cellStyle name="Normal 7 4 2 6 4" xfId="14910"/>
    <cellStyle name="Normal 7 4 2 7" xfId="6086"/>
    <cellStyle name="Normal 7 4 2 7 2" xfId="20830"/>
    <cellStyle name="Normal 7 4 2 7 3" xfId="11569"/>
    <cellStyle name="Normal 7 4 2 8" xfId="4381"/>
    <cellStyle name="Normal 7 4 2 8 2" xfId="19125"/>
    <cellStyle name="Normal 7 4 2 9" xfId="15347"/>
    <cellStyle name="Normal 7 4 3" xfId="731"/>
    <cellStyle name="Normal 7 4 3 2" xfId="1367"/>
    <cellStyle name="Normal 7 4 3 2 2" xfId="3072"/>
    <cellStyle name="Normal 7 4 3 2 2 2" xfId="8555"/>
    <cellStyle name="Normal 7 4 3 2 2 2 2" xfId="23299"/>
    <cellStyle name="Normal 7 4 3 2 2 3" xfId="17816"/>
    <cellStyle name="Normal 7 4 3 2 2 4" xfId="14038"/>
    <cellStyle name="Normal 7 4 3 2 3" xfId="6850"/>
    <cellStyle name="Normal 7 4 3 2 3 2" xfId="21594"/>
    <cellStyle name="Normal 7 4 3 2 3 3" xfId="12333"/>
    <cellStyle name="Normal 7 4 3 2 4" xfId="5145"/>
    <cellStyle name="Normal 7 4 3 2 4 2" xfId="19889"/>
    <cellStyle name="Normal 7 4 3 2 5" xfId="16111"/>
    <cellStyle name="Normal 7 4 3 2 6" xfId="10628"/>
    <cellStyle name="Normal 7 4 3 3" xfId="2438"/>
    <cellStyle name="Normal 7 4 3 3 2" xfId="7921"/>
    <cellStyle name="Normal 7 4 3 3 2 2" xfId="22665"/>
    <cellStyle name="Normal 7 4 3 3 3" xfId="17182"/>
    <cellStyle name="Normal 7 4 3 3 4" xfId="13404"/>
    <cellStyle name="Normal 7 4 3 4" xfId="6216"/>
    <cellStyle name="Normal 7 4 3 4 2" xfId="20960"/>
    <cellStyle name="Normal 7 4 3 4 3" xfId="11699"/>
    <cellStyle name="Normal 7 4 3 5" xfId="4511"/>
    <cellStyle name="Normal 7 4 3 5 2" xfId="19255"/>
    <cellStyle name="Normal 7 4 3 6" xfId="15477"/>
    <cellStyle name="Normal 7 4 3 7" xfId="9994"/>
    <cellStyle name="Normal 7 4 4" xfId="1107"/>
    <cellStyle name="Normal 7 4 4 2" xfId="2812"/>
    <cellStyle name="Normal 7 4 4 2 2" xfId="8295"/>
    <cellStyle name="Normal 7 4 4 2 2 2" xfId="23039"/>
    <cellStyle name="Normal 7 4 4 2 3" xfId="17556"/>
    <cellStyle name="Normal 7 4 4 2 4" xfId="13778"/>
    <cellStyle name="Normal 7 4 4 3" xfId="6590"/>
    <cellStyle name="Normal 7 4 4 3 2" xfId="21334"/>
    <cellStyle name="Normal 7 4 4 3 3" xfId="12073"/>
    <cellStyle name="Normal 7 4 4 4" xfId="4885"/>
    <cellStyle name="Normal 7 4 4 4 2" xfId="19629"/>
    <cellStyle name="Normal 7 4 4 5" xfId="15851"/>
    <cellStyle name="Normal 7 4 4 6" xfId="10368"/>
    <cellStyle name="Normal 7 4 5" xfId="1741"/>
    <cellStyle name="Normal 7 4 5 2" xfId="3446"/>
    <cellStyle name="Normal 7 4 5 2 2" xfId="8929"/>
    <cellStyle name="Normal 7 4 5 2 2 2" xfId="23673"/>
    <cellStyle name="Normal 7 4 5 2 3" xfId="18190"/>
    <cellStyle name="Normal 7 4 5 2 4" xfId="14412"/>
    <cellStyle name="Normal 7 4 5 3" xfId="7224"/>
    <cellStyle name="Normal 7 4 5 3 2" xfId="21968"/>
    <cellStyle name="Normal 7 4 5 3 3" xfId="12707"/>
    <cellStyle name="Normal 7 4 5 4" xfId="5519"/>
    <cellStyle name="Normal 7 4 5 4 2" xfId="20263"/>
    <cellStyle name="Normal 7 4 5 5" xfId="16485"/>
    <cellStyle name="Normal 7 4 5 6" xfId="11002"/>
    <cellStyle name="Normal 7 4 6" xfId="2178"/>
    <cellStyle name="Normal 7 4 6 2" xfId="7661"/>
    <cellStyle name="Normal 7 4 6 2 2" xfId="22405"/>
    <cellStyle name="Normal 7 4 6 3" xfId="16922"/>
    <cellStyle name="Normal 7 4 6 4" xfId="13144"/>
    <cellStyle name="Normal 7 4 7" xfId="3814"/>
    <cellStyle name="Normal 7 4 7 2" xfId="9297"/>
    <cellStyle name="Normal 7 4 7 2 2" xfId="24041"/>
    <cellStyle name="Normal 7 4 7 3" xfId="18558"/>
    <cellStyle name="Normal 7 4 7 4" xfId="14780"/>
    <cellStyle name="Normal 7 4 8" xfId="5956"/>
    <cellStyle name="Normal 7 4 8 2" xfId="20700"/>
    <cellStyle name="Normal 7 4 8 3" xfId="11439"/>
    <cellStyle name="Normal 7 4 9" xfId="4251"/>
    <cellStyle name="Normal 7 4 9 2" xfId="18995"/>
    <cellStyle name="Normal 7 5" xfId="263"/>
    <cellStyle name="Normal 7 5 10" xfId="9810"/>
    <cellStyle name="Normal 7 5 11" xfId="547"/>
    <cellStyle name="Normal 7 5 2" xfId="807"/>
    <cellStyle name="Normal 7 5 2 2" xfId="1443"/>
    <cellStyle name="Normal 7 5 2 2 2" xfId="3148"/>
    <cellStyle name="Normal 7 5 2 2 2 2" xfId="8631"/>
    <cellStyle name="Normal 7 5 2 2 2 2 2" xfId="23375"/>
    <cellStyle name="Normal 7 5 2 2 2 3" xfId="17892"/>
    <cellStyle name="Normal 7 5 2 2 2 4" xfId="14114"/>
    <cellStyle name="Normal 7 5 2 2 3" xfId="6926"/>
    <cellStyle name="Normal 7 5 2 2 3 2" xfId="21670"/>
    <cellStyle name="Normal 7 5 2 2 3 3" xfId="12409"/>
    <cellStyle name="Normal 7 5 2 2 4" xfId="5221"/>
    <cellStyle name="Normal 7 5 2 2 4 2" xfId="19965"/>
    <cellStyle name="Normal 7 5 2 2 5" xfId="16187"/>
    <cellStyle name="Normal 7 5 2 2 6" xfId="10704"/>
    <cellStyle name="Normal 7 5 2 3" xfId="2514"/>
    <cellStyle name="Normal 7 5 2 3 2" xfId="7997"/>
    <cellStyle name="Normal 7 5 2 3 2 2" xfId="22741"/>
    <cellStyle name="Normal 7 5 2 3 3" xfId="17258"/>
    <cellStyle name="Normal 7 5 2 3 4" xfId="13480"/>
    <cellStyle name="Normal 7 5 2 4" xfId="6292"/>
    <cellStyle name="Normal 7 5 2 4 2" xfId="21036"/>
    <cellStyle name="Normal 7 5 2 4 3" xfId="11775"/>
    <cellStyle name="Normal 7 5 2 5" xfId="4587"/>
    <cellStyle name="Normal 7 5 2 5 2" xfId="19331"/>
    <cellStyle name="Normal 7 5 2 6" xfId="15553"/>
    <cellStyle name="Normal 7 5 2 7" xfId="10070"/>
    <cellStyle name="Normal 7 5 3" xfId="1183"/>
    <cellStyle name="Normal 7 5 3 2" xfId="2888"/>
    <cellStyle name="Normal 7 5 3 2 2" xfId="8371"/>
    <cellStyle name="Normal 7 5 3 2 2 2" xfId="23115"/>
    <cellStyle name="Normal 7 5 3 2 3" xfId="17632"/>
    <cellStyle name="Normal 7 5 3 2 4" xfId="13854"/>
    <cellStyle name="Normal 7 5 3 3" xfId="6666"/>
    <cellStyle name="Normal 7 5 3 3 2" xfId="21410"/>
    <cellStyle name="Normal 7 5 3 3 3" xfId="12149"/>
    <cellStyle name="Normal 7 5 3 4" xfId="4961"/>
    <cellStyle name="Normal 7 5 3 4 2" xfId="19705"/>
    <cellStyle name="Normal 7 5 3 5" xfId="15927"/>
    <cellStyle name="Normal 7 5 3 6" xfId="10444"/>
    <cellStyle name="Normal 7 5 4" xfId="1817"/>
    <cellStyle name="Normal 7 5 4 2" xfId="3522"/>
    <cellStyle name="Normal 7 5 4 2 2" xfId="9005"/>
    <cellStyle name="Normal 7 5 4 2 2 2" xfId="23749"/>
    <cellStyle name="Normal 7 5 4 2 3" xfId="18266"/>
    <cellStyle name="Normal 7 5 4 2 4" xfId="14488"/>
    <cellStyle name="Normal 7 5 4 3" xfId="7300"/>
    <cellStyle name="Normal 7 5 4 3 2" xfId="22044"/>
    <cellStyle name="Normal 7 5 4 3 3" xfId="12783"/>
    <cellStyle name="Normal 7 5 4 4" xfId="5595"/>
    <cellStyle name="Normal 7 5 4 4 2" xfId="20339"/>
    <cellStyle name="Normal 7 5 4 5" xfId="16561"/>
    <cellStyle name="Normal 7 5 4 6" xfId="11078"/>
    <cellStyle name="Normal 7 5 5" xfId="2254"/>
    <cellStyle name="Normal 7 5 5 2" xfId="7737"/>
    <cellStyle name="Normal 7 5 5 2 2" xfId="22481"/>
    <cellStyle name="Normal 7 5 5 3" xfId="16998"/>
    <cellStyle name="Normal 7 5 5 4" xfId="13220"/>
    <cellStyle name="Normal 7 5 6" xfId="3890"/>
    <cellStyle name="Normal 7 5 6 2" xfId="9373"/>
    <cellStyle name="Normal 7 5 6 2 2" xfId="24117"/>
    <cellStyle name="Normal 7 5 6 3" xfId="18634"/>
    <cellStyle name="Normal 7 5 6 4" xfId="14856"/>
    <cellStyle name="Normal 7 5 7" xfId="6032"/>
    <cellStyle name="Normal 7 5 7 2" xfId="20776"/>
    <cellStyle name="Normal 7 5 7 3" xfId="11515"/>
    <cellStyle name="Normal 7 5 8" xfId="4327"/>
    <cellStyle name="Normal 7 5 8 2" xfId="19071"/>
    <cellStyle name="Normal 7 5 9" xfId="15293"/>
    <cellStyle name="Normal 7 6" xfId="264"/>
    <cellStyle name="Normal 7 6 10" xfId="412"/>
    <cellStyle name="Normal 7 6 2" xfId="1053"/>
    <cellStyle name="Normal 7 6 2 2" xfId="2758"/>
    <cellStyle name="Normal 7 6 2 2 2" xfId="8241"/>
    <cellStyle name="Normal 7 6 2 2 2 2" xfId="22985"/>
    <cellStyle name="Normal 7 6 2 2 3" xfId="17502"/>
    <cellStyle name="Normal 7 6 2 2 4" xfId="13724"/>
    <cellStyle name="Normal 7 6 2 3" xfId="6536"/>
    <cellStyle name="Normal 7 6 2 3 2" xfId="21280"/>
    <cellStyle name="Normal 7 6 2 3 3" xfId="12019"/>
    <cellStyle name="Normal 7 6 2 4" xfId="4831"/>
    <cellStyle name="Normal 7 6 2 4 2" xfId="19575"/>
    <cellStyle name="Normal 7 6 2 5" xfId="15797"/>
    <cellStyle name="Normal 7 6 2 6" xfId="10314"/>
    <cellStyle name="Normal 7 6 3" xfId="1687"/>
    <cellStyle name="Normal 7 6 3 2" xfId="3392"/>
    <cellStyle name="Normal 7 6 3 2 2" xfId="8875"/>
    <cellStyle name="Normal 7 6 3 2 2 2" xfId="23619"/>
    <cellStyle name="Normal 7 6 3 2 3" xfId="18136"/>
    <cellStyle name="Normal 7 6 3 2 4" xfId="14358"/>
    <cellStyle name="Normal 7 6 3 3" xfId="7170"/>
    <cellStyle name="Normal 7 6 3 3 2" xfId="21914"/>
    <cellStyle name="Normal 7 6 3 3 3" xfId="12653"/>
    <cellStyle name="Normal 7 6 3 4" xfId="5465"/>
    <cellStyle name="Normal 7 6 3 4 2" xfId="20209"/>
    <cellStyle name="Normal 7 6 3 5" xfId="16431"/>
    <cellStyle name="Normal 7 6 3 6" xfId="10948"/>
    <cellStyle name="Normal 7 6 4" xfId="2124"/>
    <cellStyle name="Normal 7 6 4 2" xfId="7607"/>
    <cellStyle name="Normal 7 6 4 2 2" xfId="22351"/>
    <cellStyle name="Normal 7 6 4 3" xfId="16868"/>
    <cellStyle name="Normal 7 6 4 4" xfId="13090"/>
    <cellStyle name="Normal 7 6 5" xfId="3760"/>
    <cellStyle name="Normal 7 6 5 2" xfId="9243"/>
    <cellStyle name="Normal 7 6 5 2 2" xfId="23987"/>
    <cellStyle name="Normal 7 6 5 3" xfId="18504"/>
    <cellStyle name="Normal 7 6 5 4" xfId="14726"/>
    <cellStyle name="Normal 7 6 6" xfId="5902"/>
    <cellStyle name="Normal 7 6 6 2" xfId="20646"/>
    <cellStyle name="Normal 7 6 6 3" xfId="11385"/>
    <cellStyle name="Normal 7 6 7" xfId="4197"/>
    <cellStyle name="Normal 7 6 7 2" xfId="18941"/>
    <cellStyle name="Normal 7 6 8" xfId="15163"/>
    <cellStyle name="Normal 7 6 9" xfId="9680"/>
    <cellStyle name="Normal 7 7" xfId="120"/>
    <cellStyle name="Normal 7 7 10" xfId="677"/>
    <cellStyle name="Normal 7 7 2" xfId="1313"/>
    <cellStyle name="Normal 7 7 2 2" xfId="3018"/>
    <cellStyle name="Normal 7 7 2 2 2" xfId="8501"/>
    <cellStyle name="Normal 7 7 2 2 2 2" xfId="23245"/>
    <cellStyle name="Normal 7 7 2 2 3" xfId="17762"/>
    <cellStyle name="Normal 7 7 2 2 4" xfId="13984"/>
    <cellStyle name="Normal 7 7 2 3" xfId="6796"/>
    <cellStyle name="Normal 7 7 2 3 2" xfId="21540"/>
    <cellStyle name="Normal 7 7 2 3 3" xfId="12279"/>
    <cellStyle name="Normal 7 7 2 4" xfId="5091"/>
    <cellStyle name="Normal 7 7 2 4 2" xfId="19835"/>
    <cellStyle name="Normal 7 7 2 5" xfId="16057"/>
    <cellStyle name="Normal 7 7 2 6" xfId="10574"/>
    <cellStyle name="Normal 7 7 3" xfId="1947"/>
    <cellStyle name="Normal 7 7 3 2" xfId="3652"/>
    <cellStyle name="Normal 7 7 3 2 2" xfId="9135"/>
    <cellStyle name="Normal 7 7 3 2 2 2" xfId="23879"/>
    <cellStyle name="Normal 7 7 3 2 3" xfId="18396"/>
    <cellStyle name="Normal 7 7 3 2 4" xfId="14618"/>
    <cellStyle name="Normal 7 7 3 3" xfId="7430"/>
    <cellStyle name="Normal 7 7 3 3 2" xfId="22174"/>
    <cellStyle name="Normal 7 7 3 3 3" xfId="12913"/>
    <cellStyle name="Normal 7 7 3 4" xfId="5725"/>
    <cellStyle name="Normal 7 7 3 4 2" xfId="20469"/>
    <cellStyle name="Normal 7 7 3 5" xfId="16691"/>
    <cellStyle name="Normal 7 7 3 6" xfId="11208"/>
    <cellStyle name="Normal 7 7 4" xfId="2384"/>
    <cellStyle name="Normal 7 7 4 2" xfId="7867"/>
    <cellStyle name="Normal 7 7 4 2 2" xfId="22611"/>
    <cellStyle name="Normal 7 7 4 3" xfId="17128"/>
    <cellStyle name="Normal 7 7 4 4" xfId="13350"/>
    <cellStyle name="Normal 7 7 5" xfId="4020"/>
    <cellStyle name="Normal 7 7 5 2" xfId="9503"/>
    <cellStyle name="Normal 7 7 5 2 2" xfId="24247"/>
    <cellStyle name="Normal 7 7 5 3" xfId="18764"/>
    <cellStyle name="Normal 7 7 5 4" xfId="14986"/>
    <cellStyle name="Normal 7 7 6" xfId="6162"/>
    <cellStyle name="Normal 7 7 6 2" xfId="20906"/>
    <cellStyle name="Normal 7 7 6 3" xfId="11645"/>
    <cellStyle name="Normal 7 7 7" xfId="4457"/>
    <cellStyle name="Normal 7 7 7 2" xfId="19201"/>
    <cellStyle name="Normal 7 7 8" xfId="15423"/>
    <cellStyle name="Normal 7 7 9" xfId="9940"/>
    <cellStyle name="Normal 7 8" xfId="945"/>
    <cellStyle name="Normal 7 8 2" xfId="1579"/>
    <cellStyle name="Normal 7 8 2 2" xfId="3284"/>
    <cellStyle name="Normal 7 8 2 2 2" xfId="8767"/>
    <cellStyle name="Normal 7 8 2 2 2 2" xfId="23511"/>
    <cellStyle name="Normal 7 8 2 2 3" xfId="18028"/>
    <cellStyle name="Normal 7 8 2 2 4" xfId="14250"/>
    <cellStyle name="Normal 7 8 2 3" xfId="7062"/>
    <cellStyle name="Normal 7 8 2 3 2" xfId="21806"/>
    <cellStyle name="Normal 7 8 2 3 3" xfId="12545"/>
    <cellStyle name="Normal 7 8 2 4" xfId="5357"/>
    <cellStyle name="Normal 7 8 2 4 2" xfId="20101"/>
    <cellStyle name="Normal 7 8 2 5" xfId="16323"/>
    <cellStyle name="Normal 7 8 2 6" xfId="10840"/>
    <cellStyle name="Normal 7 8 3" xfId="2650"/>
    <cellStyle name="Normal 7 8 3 2" xfId="8133"/>
    <cellStyle name="Normal 7 8 3 2 2" xfId="22877"/>
    <cellStyle name="Normal 7 8 3 3" xfId="17394"/>
    <cellStyle name="Normal 7 8 3 4" xfId="13616"/>
    <cellStyle name="Normal 7 8 4" xfId="6428"/>
    <cellStyle name="Normal 7 8 4 2" xfId="21172"/>
    <cellStyle name="Normal 7 8 4 3" xfId="11911"/>
    <cellStyle name="Normal 7 8 5" xfId="4723"/>
    <cellStyle name="Normal 7 8 5 2" xfId="19467"/>
    <cellStyle name="Normal 7 8 6" xfId="15689"/>
    <cellStyle name="Normal 7 8 7" xfId="10206"/>
    <cellStyle name="Normal 7 9" xfId="999"/>
    <cellStyle name="Normal 7 9 2" xfId="2704"/>
    <cellStyle name="Normal 7 9 2 2" xfId="8187"/>
    <cellStyle name="Normal 7 9 2 2 2" xfId="22931"/>
    <cellStyle name="Normal 7 9 2 3" xfId="17448"/>
    <cellStyle name="Normal 7 9 2 4" xfId="13670"/>
    <cellStyle name="Normal 7 9 3" xfId="6482"/>
    <cellStyle name="Normal 7 9 3 2" xfId="21226"/>
    <cellStyle name="Normal 7 9 3 3" xfId="11965"/>
    <cellStyle name="Normal 7 9 4" xfId="4777"/>
    <cellStyle name="Normal 7 9 4 2" xfId="19521"/>
    <cellStyle name="Normal 7 9 5" xfId="15743"/>
    <cellStyle name="Normal 7 9 6" xfId="10260"/>
    <cellStyle name="Normal 8" xfId="52"/>
    <cellStyle name="Normal 8 10" xfId="369"/>
    <cellStyle name="Normal 8 10 2" xfId="2081"/>
    <cellStyle name="Normal 8 10 2 2" xfId="7564"/>
    <cellStyle name="Normal 8 10 2 2 2" xfId="22308"/>
    <cellStyle name="Normal 8 10 2 3" xfId="16825"/>
    <cellStyle name="Normal 8 10 2 4" xfId="13047"/>
    <cellStyle name="Normal 8 10 3" xfId="5859"/>
    <cellStyle name="Normal 8 10 3 2" xfId="20603"/>
    <cellStyle name="Normal 8 10 3 3" xfId="11342"/>
    <cellStyle name="Normal 8 10 4" xfId="4154"/>
    <cellStyle name="Normal 8 10 4 2" xfId="18898"/>
    <cellStyle name="Normal 8 10 5" xfId="15120"/>
    <cellStyle name="Normal 8 10 6" xfId="9637"/>
    <cellStyle name="Normal 8 11" xfId="1644"/>
    <cellStyle name="Normal 8 11 2" xfId="3349"/>
    <cellStyle name="Normal 8 11 2 2" xfId="8832"/>
    <cellStyle name="Normal 8 11 2 2 2" xfId="23576"/>
    <cellStyle name="Normal 8 11 2 3" xfId="18093"/>
    <cellStyle name="Normal 8 11 2 4" xfId="14315"/>
    <cellStyle name="Normal 8 11 3" xfId="7127"/>
    <cellStyle name="Normal 8 11 3 2" xfId="21871"/>
    <cellStyle name="Normal 8 11 3 3" xfId="12610"/>
    <cellStyle name="Normal 8 11 4" xfId="5422"/>
    <cellStyle name="Normal 8 11 4 2" xfId="20166"/>
    <cellStyle name="Normal 8 11 5" xfId="16388"/>
    <cellStyle name="Normal 8 11 6" xfId="10905"/>
    <cellStyle name="Normal 8 12" xfId="2012"/>
    <cellStyle name="Normal 8 12 2" xfId="7495"/>
    <cellStyle name="Normal 8 12 2 2" xfId="22239"/>
    <cellStyle name="Normal 8 12 3" xfId="16756"/>
    <cellStyle name="Normal 8 12 4" xfId="12978"/>
    <cellStyle name="Normal 8 13" xfId="3717"/>
    <cellStyle name="Normal 8 13 2" xfId="9200"/>
    <cellStyle name="Normal 8 13 2 2" xfId="23944"/>
    <cellStyle name="Normal 8 13 3" xfId="18461"/>
    <cellStyle name="Normal 8 13 4" xfId="14683"/>
    <cellStyle name="Normal 8 14" xfId="5790"/>
    <cellStyle name="Normal 8 14 2" xfId="20534"/>
    <cellStyle name="Normal 8 14 3" xfId="11273"/>
    <cellStyle name="Normal 8 15" xfId="4085"/>
    <cellStyle name="Normal 8 15 2" xfId="18829"/>
    <cellStyle name="Normal 8 16" xfId="15051"/>
    <cellStyle name="Normal 8 17" xfId="9568"/>
    <cellStyle name="Normal 8 18" xfId="297"/>
    <cellStyle name="Normal 8 2" xfId="60"/>
    <cellStyle name="Normal 8 2 10" xfId="1014"/>
    <cellStyle name="Normal 8 2 10 2" xfId="2719"/>
    <cellStyle name="Normal 8 2 10 2 2" xfId="8202"/>
    <cellStyle name="Normal 8 2 10 2 2 2" xfId="22946"/>
    <cellStyle name="Normal 8 2 10 2 3" xfId="17463"/>
    <cellStyle name="Normal 8 2 10 2 4" xfId="13685"/>
    <cellStyle name="Normal 8 2 10 3" xfId="6497"/>
    <cellStyle name="Normal 8 2 10 3 2" xfId="21241"/>
    <cellStyle name="Normal 8 2 10 3 3" xfId="11980"/>
    <cellStyle name="Normal 8 2 10 4" xfId="4792"/>
    <cellStyle name="Normal 8 2 10 4 2" xfId="19536"/>
    <cellStyle name="Normal 8 2 10 5" xfId="15758"/>
    <cellStyle name="Normal 8 2 10 6" xfId="10275"/>
    <cellStyle name="Normal 8 2 11" xfId="373"/>
    <cellStyle name="Normal 8 2 11 2" xfId="2085"/>
    <cellStyle name="Normal 8 2 11 2 2" xfId="7568"/>
    <cellStyle name="Normal 8 2 11 2 2 2" xfId="22312"/>
    <cellStyle name="Normal 8 2 11 2 3" xfId="16829"/>
    <cellStyle name="Normal 8 2 11 2 4" xfId="13051"/>
    <cellStyle name="Normal 8 2 11 3" xfId="5863"/>
    <cellStyle name="Normal 8 2 11 3 2" xfId="20607"/>
    <cellStyle name="Normal 8 2 11 3 3" xfId="11346"/>
    <cellStyle name="Normal 8 2 11 4" xfId="4158"/>
    <cellStyle name="Normal 8 2 11 4 2" xfId="18902"/>
    <cellStyle name="Normal 8 2 11 5" xfId="15124"/>
    <cellStyle name="Normal 8 2 11 6" xfId="9641"/>
    <cellStyle name="Normal 8 2 12" xfId="1648"/>
    <cellStyle name="Normal 8 2 12 2" xfId="3353"/>
    <cellStyle name="Normal 8 2 12 2 2" xfId="8836"/>
    <cellStyle name="Normal 8 2 12 2 2 2" xfId="23580"/>
    <cellStyle name="Normal 8 2 12 2 3" xfId="18097"/>
    <cellStyle name="Normal 8 2 12 2 4" xfId="14319"/>
    <cellStyle name="Normal 8 2 12 3" xfId="7131"/>
    <cellStyle name="Normal 8 2 12 3 2" xfId="21875"/>
    <cellStyle name="Normal 8 2 12 3 3" xfId="12614"/>
    <cellStyle name="Normal 8 2 12 4" xfId="5426"/>
    <cellStyle name="Normal 8 2 12 4 2" xfId="20170"/>
    <cellStyle name="Normal 8 2 12 5" xfId="16392"/>
    <cellStyle name="Normal 8 2 12 6" xfId="10909"/>
    <cellStyle name="Normal 8 2 13" xfId="2016"/>
    <cellStyle name="Normal 8 2 13 2" xfId="7499"/>
    <cellStyle name="Normal 8 2 13 2 2" xfId="22243"/>
    <cellStyle name="Normal 8 2 13 3" xfId="16760"/>
    <cellStyle name="Normal 8 2 13 4" xfId="12982"/>
    <cellStyle name="Normal 8 2 14" xfId="3721"/>
    <cellStyle name="Normal 8 2 14 2" xfId="9204"/>
    <cellStyle name="Normal 8 2 14 2 2" xfId="23948"/>
    <cellStyle name="Normal 8 2 14 3" xfId="18465"/>
    <cellStyle name="Normal 8 2 14 4" xfId="14687"/>
    <cellStyle name="Normal 8 2 15" xfId="5794"/>
    <cellStyle name="Normal 8 2 15 2" xfId="20538"/>
    <cellStyle name="Normal 8 2 15 3" xfId="11277"/>
    <cellStyle name="Normal 8 2 16" xfId="4089"/>
    <cellStyle name="Normal 8 2 16 2" xfId="18833"/>
    <cellStyle name="Normal 8 2 17" xfId="15055"/>
    <cellStyle name="Normal 8 2 18" xfId="9572"/>
    <cellStyle name="Normal 8 2 19" xfId="301"/>
    <cellStyle name="Normal 8 2 2" xfId="87"/>
    <cellStyle name="Normal 8 2 2 10" xfId="2043"/>
    <cellStyle name="Normal 8 2 2 10 2" xfId="7526"/>
    <cellStyle name="Normal 8 2 2 10 2 2" xfId="22270"/>
    <cellStyle name="Normal 8 2 2 10 3" xfId="16787"/>
    <cellStyle name="Normal 8 2 2 10 4" xfId="13009"/>
    <cellStyle name="Normal 8 2 2 11" xfId="3748"/>
    <cellStyle name="Normal 8 2 2 11 2" xfId="9231"/>
    <cellStyle name="Normal 8 2 2 11 2 2" xfId="23975"/>
    <cellStyle name="Normal 8 2 2 11 3" xfId="18492"/>
    <cellStyle name="Normal 8 2 2 11 4" xfId="14714"/>
    <cellStyle name="Normal 8 2 2 12" xfId="5821"/>
    <cellStyle name="Normal 8 2 2 12 2" xfId="20565"/>
    <cellStyle name="Normal 8 2 2 12 3" xfId="11304"/>
    <cellStyle name="Normal 8 2 2 13" xfId="4116"/>
    <cellStyle name="Normal 8 2 2 13 2" xfId="18860"/>
    <cellStyle name="Normal 8 2 2 14" xfId="15082"/>
    <cellStyle name="Normal 8 2 2 15" xfId="9599"/>
    <cellStyle name="Normal 8 2 2 16" xfId="328"/>
    <cellStyle name="Normal 8 2 2 2" xfId="162"/>
    <cellStyle name="Normal 8 2 2 2 10" xfId="15259"/>
    <cellStyle name="Normal 8 2 2 2 11" xfId="9776"/>
    <cellStyle name="Normal 8 2 2 2 12" xfId="508"/>
    <cellStyle name="Normal 8 2 2 2 2" xfId="643"/>
    <cellStyle name="Normal 8 2 2 2 2 10" xfId="9906"/>
    <cellStyle name="Normal 8 2 2 2 2 2" xfId="903"/>
    <cellStyle name="Normal 8 2 2 2 2 2 2" xfId="1539"/>
    <cellStyle name="Normal 8 2 2 2 2 2 2 2" xfId="3244"/>
    <cellStyle name="Normal 8 2 2 2 2 2 2 2 2" xfId="8727"/>
    <cellStyle name="Normal 8 2 2 2 2 2 2 2 2 2" xfId="23471"/>
    <cellStyle name="Normal 8 2 2 2 2 2 2 2 3" xfId="17988"/>
    <cellStyle name="Normal 8 2 2 2 2 2 2 2 4" xfId="14210"/>
    <cellStyle name="Normal 8 2 2 2 2 2 2 3" xfId="7022"/>
    <cellStyle name="Normal 8 2 2 2 2 2 2 3 2" xfId="21766"/>
    <cellStyle name="Normal 8 2 2 2 2 2 2 3 3" xfId="12505"/>
    <cellStyle name="Normal 8 2 2 2 2 2 2 4" xfId="5317"/>
    <cellStyle name="Normal 8 2 2 2 2 2 2 4 2" xfId="20061"/>
    <cellStyle name="Normal 8 2 2 2 2 2 2 5" xfId="16283"/>
    <cellStyle name="Normal 8 2 2 2 2 2 2 6" xfId="10800"/>
    <cellStyle name="Normal 8 2 2 2 2 2 3" xfId="2610"/>
    <cellStyle name="Normal 8 2 2 2 2 2 3 2" xfId="8093"/>
    <cellStyle name="Normal 8 2 2 2 2 2 3 2 2" xfId="22837"/>
    <cellStyle name="Normal 8 2 2 2 2 2 3 3" xfId="17354"/>
    <cellStyle name="Normal 8 2 2 2 2 2 3 4" xfId="13576"/>
    <cellStyle name="Normal 8 2 2 2 2 2 4" xfId="6388"/>
    <cellStyle name="Normal 8 2 2 2 2 2 4 2" xfId="21132"/>
    <cellStyle name="Normal 8 2 2 2 2 2 4 3" xfId="11871"/>
    <cellStyle name="Normal 8 2 2 2 2 2 5" xfId="4683"/>
    <cellStyle name="Normal 8 2 2 2 2 2 5 2" xfId="19427"/>
    <cellStyle name="Normal 8 2 2 2 2 2 6" xfId="15649"/>
    <cellStyle name="Normal 8 2 2 2 2 2 7" xfId="10166"/>
    <cellStyle name="Normal 8 2 2 2 2 3" xfId="1279"/>
    <cellStyle name="Normal 8 2 2 2 2 3 2" xfId="2984"/>
    <cellStyle name="Normal 8 2 2 2 2 3 2 2" xfId="8467"/>
    <cellStyle name="Normal 8 2 2 2 2 3 2 2 2" xfId="23211"/>
    <cellStyle name="Normal 8 2 2 2 2 3 2 3" xfId="17728"/>
    <cellStyle name="Normal 8 2 2 2 2 3 2 4" xfId="13950"/>
    <cellStyle name="Normal 8 2 2 2 2 3 3" xfId="6762"/>
    <cellStyle name="Normal 8 2 2 2 2 3 3 2" xfId="21506"/>
    <cellStyle name="Normal 8 2 2 2 2 3 3 3" xfId="12245"/>
    <cellStyle name="Normal 8 2 2 2 2 3 4" xfId="5057"/>
    <cellStyle name="Normal 8 2 2 2 2 3 4 2" xfId="19801"/>
    <cellStyle name="Normal 8 2 2 2 2 3 5" xfId="16023"/>
    <cellStyle name="Normal 8 2 2 2 2 3 6" xfId="10540"/>
    <cellStyle name="Normal 8 2 2 2 2 4" xfId="1913"/>
    <cellStyle name="Normal 8 2 2 2 2 4 2" xfId="3618"/>
    <cellStyle name="Normal 8 2 2 2 2 4 2 2" xfId="9101"/>
    <cellStyle name="Normal 8 2 2 2 2 4 2 2 2" xfId="23845"/>
    <cellStyle name="Normal 8 2 2 2 2 4 2 3" xfId="18362"/>
    <cellStyle name="Normal 8 2 2 2 2 4 2 4" xfId="14584"/>
    <cellStyle name="Normal 8 2 2 2 2 4 3" xfId="7396"/>
    <cellStyle name="Normal 8 2 2 2 2 4 3 2" xfId="22140"/>
    <cellStyle name="Normal 8 2 2 2 2 4 3 3" xfId="12879"/>
    <cellStyle name="Normal 8 2 2 2 2 4 4" xfId="5691"/>
    <cellStyle name="Normal 8 2 2 2 2 4 4 2" xfId="20435"/>
    <cellStyle name="Normal 8 2 2 2 2 4 5" xfId="16657"/>
    <cellStyle name="Normal 8 2 2 2 2 4 6" xfId="11174"/>
    <cellStyle name="Normal 8 2 2 2 2 5" xfId="2350"/>
    <cellStyle name="Normal 8 2 2 2 2 5 2" xfId="7833"/>
    <cellStyle name="Normal 8 2 2 2 2 5 2 2" xfId="22577"/>
    <cellStyle name="Normal 8 2 2 2 2 5 3" xfId="17094"/>
    <cellStyle name="Normal 8 2 2 2 2 5 4" xfId="13316"/>
    <cellStyle name="Normal 8 2 2 2 2 6" xfId="3986"/>
    <cellStyle name="Normal 8 2 2 2 2 6 2" xfId="9469"/>
    <cellStyle name="Normal 8 2 2 2 2 6 2 2" xfId="24213"/>
    <cellStyle name="Normal 8 2 2 2 2 6 3" xfId="18730"/>
    <cellStyle name="Normal 8 2 2 2 2 6 4" xfId="14952"/>
    <cellStyle name="Normal 8 2 2 2 2 7" xfId="6128"/>
    <cellStyle name="Normal 8 2 2 2 2 7 2" xfId="20872"/>
    <cellStyle name="Normal 8 2 2 2 2 7 3" xfId="11611"/>
    <cellStyle name="Normal 8 2 2 2 2 8" xfId="4423"/>
    <cellStyle name="Normal 8 2 2 2 2 8 2" xfId="19167"/>
    <cellStyle name="Normal 8 2 2 2 2 9" xfId="15389"/>
    <cellStyle name="Normal 8 2 2 2 3" xfId="773"/>
    <cellStyle name="Normal 8 2 2 2 3 2" xfId="1409"/>
    <cellStyle name="Normal 8 2 2 2 3 2 2" xfId="3114"/>
    <cellStyle name="Normal 8 2 2 2 3 2 2 2" xfId="8597"/>
    <cellStyle name="Normal 8 2 2 2 3 2 2 2 2" xfId="23341"/>
    <cellStyle name="Normal 8 2 2 2 3 2 2 3" xfId="17858"/>
    <cellStyle name="Normal 8 2 2 2 3 2 2 4" xfId="14080"/>
    <cellStyle name="Normal 8 2 2 2 3 2 3" xfId="6892"/>
    <cellStyle name="Normal 8 2 2 2 3 2 3 2" xfId="21636"/>
    <cellStyle name="Normal 8 2 2 2 3 2 3 3" xfId="12375"/>
    <cellStyle name="Normal 8 2 2 2 3 2 4" xfId="5187"/>
    <cellStyle name="Normal 8 2 2 2 3 2 4 2" xfId="19931"/>
    <cellStyle name="Normal 8 2 2 2 3 2 5" xfId="16153"/>
    <cellStyle name="Normal 8 2 2 2 3 2 6" xfId="10670"/>
    <cellStyle name="Normal 8 2 2 2 3 3" xfId="2480"/>
    <cellStyle name="Normal 8 2 2 2 3 3 2" xfId="7963"/>
    <cellStyle name="Normal 8 2 2 2 3 3 2 2" xfId="22707"/>
    <cellStyle name="Normal 8 2 2 2 3 3 3" xfId="17224"/>
    <cellStyle name="Normal 8 2 2 2 3 3 4" xfId="13446"/>
    <cellStyle name="Normal 8 2 2 2 3 4" xfId="6258"/>
    <cellStyle name="Normal 8 2 2 2 3 4 2" xfId="21002"/>
    <cellStyle name="Normal 8 2 2 2 3 4 3" xfId="11741"/>
    <cellStyle name="Normal 8 2 2 2 3 5" xfId="4553"/>
    <cellStyle name="Normal 8 2 2 2 3 5 2" xfId="19297"/>
    <cellStyle name="Normal 8 2 2 2 3 6" xfId="15519"/>
    <cellStyle name="Normal 8 2 2 2 3 7" xfId="10036"/>
    <cellStyle name="Normal 8 2 2 2 4" xfId="1149"/>
    <cellStyle name="Normal 8 2 2 2 4 2" xfId="2854"/>
    <cellStyle name="Normal 8 2 2 2 4 2 2" xfId="8337"/>
    <cellStyle name="Normal 8 2 2 2 4 2 2 2" xfId="23081"/>
    <cellStyle name="Normal 8 2 2 2 4 2 3" xfId="17598"/>
    <cellStyle name="Normal 8 2 2 2 4 2 4" xfId="13820"/>
    <cellStyle name="Normal 8 2 2 2 4 3" xfId="6632"/>
    <cellStyle name="Normal 8 2 2 2 4 3 2" xfId="21376"/>
    <cellStyle name="Normal 8 2 2 2 4 3 3" xfId="12115"/>
    <cellStyle name="Normal 8 2 2 2 4 4" xfId="4927"/>
    <cellStyle name="Normal 8 2 2 2 4 4 2" xfId="19671"/>
    <cellStyle name="Normal 8 2 2 2 4 5" xfId="15893"/>
    <cellStyle name="Normal 8 2 2 2 4 6" xfId="10410"/>
    <cellStyle name="Normal 8 2 2 2 5" xfId="1783"/>
    <cellStyle name="Normal 8 2 2 2 5 2" xfId="3488"/>
    <cellStyle name="Normal 8 2 2 2 5 2 2" xfId="8971"/>
    <cellStyle name="Normal 8 2 2 2 5 2 2 2" xfId="23715"/>
    <cellStyle name="Normal 8 2 2 2 5 2 3" xfId="18232"/>
    <cellStyle name="Normal 8 2 2 2 5 2 4" xfId="14454"/>
    <cellStyle name="Normal 8 2 2 2 5 3" xfId="7266"/>
    <cellStyle name="Normal 8 2 2 2 5 3 2" xfId="22010"/>
    <cellStyle name="Normal 8 2 2 2 5 3 3" xfId="12749"/>
    <cellStyle name="Normal 8 2 2 2 5 4" xfId="5561"/>
    <cellStyle name="Normal 8 2 2 2 5 4 2" xfId="20305"/>
    <cellStyle name="Normal 8 2 2 2 5 5" xfId="16527"/>
    <cellStyle name="Normal 8 2 2 2 5 6" xfId="11044"/>
    <cellStyle name="Normal 8 2 2 2 6" xfId="2220"/>
    <cellStyle name="Normal 8 2 2 2 6 2" xfId="7703"/>
    <cellStyle name="Normal 8 2 2 2 6 2 2" xfId="22447"/>
    <cellStyle name="Normal 8 2 2 2 6 3" xfId="16964"/>
    <cellStyle name="Normal 8 2 2 2 6 4" xfId="13186"/>
    <cellStyle name="Normal 8 2 2 2 7" xfId="3856"/>
    <cellStyle name="Normal 8 2 2 2 7 2" xfId="9339"/>
    <cellStyle name="Normal 8 2 2 2 7 2 2" xfId="24083"/>
    <cellStyle name="Normal 8 2 2 2 7 3" xfId="18600"/>
    <cellStyle name="Normal 8 2 2 2 7 4" xfId="14822"/>
    <cellStyle name="Normal 8 2 2 2 8" xfId="5998"/>
    <cellStyle name="Normal 8 2 2 2 8 2" xfId="20742"/>
    <cellStyle name="Normal 8 2 2 2 8 3" xfId="11481"/>
    <cellStyle name="Normal 8 2 2 2 9" xfId="4293"/>
    <cellStyle name="Normal 8 2 2 2 9 2" xfId="19037"/>
    <cellStyle name="Normal 8 2 2 3" xfId="589"/>
    <cellStyle name="Normal 8 2 2 3 10" xfId="9852"/>
    <cellStyle name="Normal 8 2 2 3 2" xfId="849"/>
    <cellStyle name="Normal 8 2 2 3 2 2" xfId="1485"/>
    <cellStyle name="Normal 8 2 2 3 2 2 2" xfId="3190"/>
    <cellStyle name="Normal 8 2 2 3 2 2 2 2" xfId="8673"/>
    <cellStyle name="Normal 8 2 2 3 2 2 2 2 2" xfId="23417"/>
    <cellStyle name="Normal 8 2 2 3 2 2 2 3" xfId="17934"/>
    <cellStyle name="Normal 8 2 2 3 2 2 2 4" xfId="14156"/>
    <cellStyle name="Normal 8 2 2 3 2 2 3" xfId="6968"/>
    <cellStyle name="Normal 8 2 2 3 2 2 3 2" xfId="21712"/>
    <cellStyle name="Normal 8 2 2 3 2 2 3 3" xfId="12451"/>
    <cellStyle name="Normal 8 2 2 3 2 2 4" xfId="5263"/>
    <cellStyle name="Normal 8 2 2 3 2 2 4 2" xfId="20007"/>
    <cellStyle name="Normal 8 2 2 3 2 2 5" xfId="16229"/>
    <cellStyle name="Normal 8 2 2 3 2 2 6" xfId="10746"/>
    <cellStyle name="Normal 8 2 2 3 2 3" xfId="2556"/>
    <cellStyle name="Normal 8 2 2 3 2 3 2" xfId="8039"/>
    <cellStyle name="Normal 8 2 2 3 2 3 2 2" xfId="22783"/>
    <cellStyle name="Normal 8 2 2 3 2 3 3" xfId="17300"/>
    <cellStyle name="Normal 8 2 2 3 2 3 4" xfId="13522"/>
    <cellStyle name="Normal 8 2 2 3 2 4" xfId="6334"/>
    <cellStyle name="Normal 8 2 2 3 2 4 2" xfId="21078"/>
    <cellStyle name="Normal 8 2 2 3 2 4 3" xfId="11817"/>
    <cellStyle name="Normal 8 2 2 3 2 5" xfId="4629"/>
    <cellStyle name="Normal 8 2 2 3 2 5 2" xfId="19373"/>
    <cellStyle name="Normal 8 2 2 3 2 6" xfId="15595"/>
    <cellStyle name="Normal 8 2 2 3 2 7" xfId="10112"/>
    <cellStyle name="Normal 8 2 2 3 3" xfId="1225"/>
    <cellStyle name="Normal 8 2 2 3 3 2" xfId="2930"/>
    <cellStyle name="Normal 8 2 2 3 3 2 2" xfId="8413"/>
    <cellStyle name="Normal 8 2 2 3 3 2 2 2" xfId="23157"/>
    <cellStyle name="Normal 8 2 2 3 3 2 3" xfId="17674"/>
    <cellStyle name="Normal 8 2 2 3 3 2 4" xfId="13896"/>
    <cellStyle name="Normal 8 2 2 3 3 3" xfId="6708"/>
    <cellStyle name="Normal 8 2 2 3 3 3 2" xfId="21452"/>
    <cellStyle name="Normal 8 2 2 3 3 3 3" xfId="12191"/>
    <cellStyle name="Normal 8 2 2 3 3 4" xfId="5003"/>
    <cellStyle name="Normal 8 2 2 3 3 4 2" xfId="19747"/>
    <cellStyle name="Normal 8 2 2 3 3 5" xfId="15969"/>
    <cellStyle name="Normal 8 2 2 3 3 6" xfId="10486"/>
    <cellStyle name="Normal 8 2 2 3 4" xfId="1859"/>
    <cellStyle name="Normal 8 2 2 3 4 2" xfId="3564"/>
    <cellStyle name="Normal 8 2 2 3 4 2 2" xfId="9047"/>
    <cellStyle name="Normal 8 2 2 3 4 2 2 2" xfId="23791"/>
    <cellStyle name="Normal 8 2 2 3 4 2 3" xfId="18308"/>
    <cellStyle name="Normal 8 2 2 3 4 2 4" xfId="14530"/>
    <cellStyle name="Normal 8 2 2 3 4 3" xfId="7342"/>
    <cellStyle name="Normal 8 2 2 3 4 3 2" xfId="22086"/>
    <cellStyle name="Normal 8 2 2 3 4 3 3" xfId="12825"/>
    <cellStyle name="Normal 8 2 2 3 4 4" xfId="5637"/>
    <cellStyle name="Normal 8 2 2 3 4 4 2" xfId="20381"/>
    <cellStyle name="Normal 8 2 2 3 4 5" xfId="16603"/>
    <cellStyle name="Normal 8 2 2 3 4 6" xfId="11120"/>
    <cellStyle name="Normal 8 2 2 3 5" xfId="2296"/>
    <cellStyle name="Normal 8 2 2 3 5 2" xfId="7779"/>
    <cellStyle name="Normal 8 2 2 3 5 2 2" xfId="22523"/>
    <cellStyle name="Normal 8 2 2 3 5 3" xfId="17040"/>
    <cellStyle name="Normal 8 2 2 3 5 4" xfId="13262"/>
    <cellStyle name="Normal 8 2 2 3 6" xfId="3932"/>
    <cellStyle name="Normal 8 2 2 3 6 2" xfId="9415"/>
    <cellStyle name="Normal 8 2 2 3 6 2 2" xfId="24159"/>
    <cellStyle name="Normal 8 2 2 3 6 3" xfId="18676"/>
    <cellStyle name="Normal 8 2 2 3 6 4" xfId="14898"/>
    <cellStyle name="Normal 8 2 2 3 7" xfId="6074"/>
    <cellStyle name="Normal 8 2 2 3 7 2" xfId="20818"/>
    <cellStyle name="Normal 8 2 2 3 7 3" xfId="11557"/>
    <cellStyle name="Normal 8 2 2 3 8" xfId="4369"/>
    <cellStyle name="Normal 8 2 2 3 8 2" xfId="19113"/>
    <cellStyle name="Normal 8 2 2 3 9" xfId="15335"/>
    <cellStyle name="Normal 8 2 2 4" xfId="454"/>
    <cellStyle name="Normal 8 2 2 4 2" xfId="1095"/>
    <cellStyle name="Normal 8 2 2 4 2 2" xfId="2800"/>
    <cellStyle name="Normal 8 2 2 4 2 2 2" xfId="8283"/>
    <cellStyle name="Normal 8 2 2 4 2 2 2 2" xfId="23027"/>
    <cellStyle name="Normal 8 2 2 4 2 2 3" xfId="17544"/>
    <cellStyle name="Normal 8 2 2 4 2 2 4" xfId="13766"/>
    <cellStyle name="Normal 8 2 2 4 2 3" xfId="6578"/>
    <cellStyle name="Normal 8 2 2 4 2 3 2" xfId="21322"/>
    <cellStyle name="Normal 8 2 2 4 2 3 3" xfId="12061"/>
    <cellStyle name="Normal 8 2 2 4 2 4" xfId="4873"/>
    <cellStyle name="Normal 8 2 2 4 2 4 2" xfId="19617"/>
    <cellStyle name="Normal 8 2 2 4 2 5" xfId="15839"/>
    <cellStyle name="Normal 8 2 2 4 2 6" xfId="10356"/>
    <cellStyle name="Normal 8 2 2 4 3" xfId="1729"/>
    <cellStyle name="Normal 8 2 2 4 3 2" xfId="3434"/>
    <cellStyle name="Normal 8 2 2 4 3 2 2" xfId="8917"/>
    <cellStyle name="Normal 8 2 2 4 3 2 2 2" xfId="23661"/>
    <cellStyle name="Normal 8 2 2 4 3 2 3" xfId="18178"/>
    <cellStyle name="Normal 8 2 2 4 3 2 4" xfId="14400"/>
    <cellStyle name="Normal 8 2 2 4 3 3" xfId="7212"/>
    <cellStyle name="Normal 8 2 2 4 3 3 2" xfId="21956"/>
    <cellStyle name="Normal 8 2 2 4 3 3 3" xfId="12695"/>
    <cellStyle name="Normal 8 2 2 4 3 4" xfId="5507"/>
    <cellStyle name="Normal 8 2 2 4 3 4 2" xfId="20251"/>
    <cellStyle name="Normal 8 2 2 4 3 5" xfId="16473"/>
    <cellStyle name="Normal 8 2 2 4 3 6" xfId="10990"/>
    <cellStyle name="Normal 8 2 2 4 4" xfId="2166"/>
    <cellStyle name="Normal 8 2 2 4 4 2" xfId="7649"/>
    <cellStyle name="Normal 8 2 2 4 4 2 2" xfId="22393"/>
    <cellStyle name="Normal 8 2 2 4 4 3" xfId="16910"/>
    <cellStyle name="Normal 8 2 2 4 4 4" xfId="13132"/>
    <cellStyle name="Normal 8 2 2 4 5" xfId="3802"/>
    <cellStyle name="Normal 8 2 2 4 5 2" xfId="9285"/>
    <cellStyle name="Normal 8 2 2 4 5 2 2" xfId="24029"/>
    <cellStyle name="Normal 8 2 2 4 5 3" xfId="18546"/>
    <cellStyle name="Normal 8 2 2 4 5 4" xfId="14768"/>
    <cellStyle name="Normal 8 2 2 4 6" xfId="5944"/>
    <cellStyle name="Normal 8 2 2 4 6 2" xfId="20688"/>
    <cellStyle name="Normal 8 2 2 4 6 3" xfId="11427"/>
    <cellStyle name="Normal 8 2 2 4 7" xfId="4239"/>
    <cellStyle name="Normal 8 2 2 4 7 2" xfId="18983"/>
    <cellStyle name="Normal 8 2 2 4 8" xfId="15205"/>
    <cellStyle name="Normal 8 2 2 4 9" xfId="9722"/>
    <cellStyle name="Normal 8 2 2 5" xfId="719"/>
    <cellStyle name="Normal 8 2 2 5 2" xfId="1355"/>
    <cellStyle name="Normal 8 2 2 5 2 2" xfId="3060"/>
    <cellStyle name="Normal 8 2 2 5 2 2 2" xfId="8543"/>
    <cellStyle name="Normal 8 2 2 5 2 2 2 2" xfId="23287"/>
    <cellStyle name="Normal 8 2 2 5 2 2 3" xfId="17804"/>
    <cellStyle name="Normal 8 2 2 5 2 2 4" xfId="14026"/>
    <cellStyle name="Normal 8 2 2 5 2 3" xfId="6838"/>
    <cellStyle name="Normal 8 2 2 5 2 3 2" xfId="21582"/>
    <cellStyle name="Normal 8 2 2 5 2 3 3" xfId="12321"/>
    <cellStyle name="Normal 8 2 2 5 2 4" xfId="5133"/>
    <cellStyle name="Normal 8 2 2 5 2 4 2" xfId="19877"/>
    <cellStyle name="Normal 8 2 2 5 2 5" xfId="16099"/>
    <cellStyle name="Normal 8 2 2 5 2 6" xfId="10616"/>
    <cellStyle name="Normal 8 2 2 5 3" xfId="1989"/>
    <cellStyle name="Normal 8 2 2 5 3 2" xfId="3694"/>
    <cellStyle name="Normal 8 2 2 5 3 2 2" xfId="9177"/>
    <cellStyle name="Normal 8 2 2 5 3 2 2 2" xfId="23921"/>
    <cellStyle name="Normal 8 2 2 5 3 2 3" xfId="18438"/>
    <cellStyle name="Normal 8 2 2 5 3 2 4" xfId="14660"/>
    <cellStyle name="Normal 8 2 2 5 3 3" xfId="7472"/>
    <cellStyle name="Normal 8 2 2 5 3 3 2" xfId="22216"/>
    <cellStyle name="Normal 8 2 2 5 3 3 3" xfId="12955"/>
    <cellStyle name="Normal 8 2 2 5 3 4" xfId="5767"/>
    <cellStyle name="Normal 8 2 2 5 3 4 2" xfId="20511"/>
    <cellStyle name="Normal 8 2 2 5 3 5" xfId="16733"/>
    <cellStyle name="Normal 8 2 2 5 3 6" xfId="11250"/>
    <cellStyle name="Normal 8 2 2 5 4" xfId="2426"/>
    <cellStyle name="Normal 8 2 2 5 4 2" xfId="7909"/>
    <cellStyle name="Normal 8 2 2 5 4 2 2" xfId="22653"/>
    <cellStyle name="Normal 8 2 2 5 4 3" xfId="17170"/>
    <cellStyle name="Normal 8 2 2 5 4 4" xfId="13392"/>
    <cellStyle name="Normal 8 2 2 5 5" xfId="4062"/>
    <cellStyle name="Normal 8 2 2 5 5 2" xfId="9545"/>
    <cellStyle name="Normal 8 2 2 5 5 2 2" xfId="24289"/>
    <cellStyle name="Normal 8 2 2 5 5 3" xfId="18806"/>
    <cellStyle name="Normal 8 2 2 5 5 4" xfId="15028"/>
    <cellStyle name="Normal 8 2 2 5 6" xfId="6204"/>
    <cellStyle name="Normal 8 2 2 5 6 2" xfId="20948"/>
    <cellStyle name="Normal 8 2 2 5 6 3" xfId="11687"/>
    <cellStyle name="Normal 8 2 2 5 7" xfId="4499"/>
    <cellStyle name="Normal 8 2 2 5 7 2" xfId="19243"/>
    <cellStyle name="Normal 8 2 2 5 8" xfId="15465"/>
    <cellStyle name="Normal 8 2 2 5 9" xfId="9982"/>
    <cellStyle name="Normal 8 2 2 6" xfId="987"/>
    <cellStyle name="Normal 8 2 2 6 2" xfId="1621"/>
    <cellStyle name="Normal 8 2 2 6 2 2" xfId="3326"/>
    <cellStyle name="Normal 8 2 2 6 2 2 2" xfId="8809"/>
    <cellStyle name="Normal 8 2 2 6 2 2 2 2" xfId="23553"/>
    <cellStyle name="Normal 8 2 2 6 2 2 3" xfId="18070"/>
    <cellStyle name="Normal 8 2 2 6 2 2 4" xfId="14292"/>
    <cellStyle name="Normal 8 2 2 6 2 3" xfId="7104"/>
    <cellStyle name="Normal 8 2 2 6 2 3 2" xfId="21848"/>
    <cellStyle name="Normal 8 2 2 6 2 3 3" xfId="12587"/>
    <cellStyle name="Normal 8 2 2 6 2 4" xfId="5399"/>
    <cellStyle name="Normal 8 2 2 6 2 4 2" xfId="20143"/>
    <cellStyle name="Normal 8 2 2 6 2 5" xfId="16365"/>
    <cellStyle name="Normal 8 2 2 6 2 6" xfId="10882"/>
    <cellStyle name="Normal 8 2 2 6 3" xfId="2692"/>
    <cellStyle name="Normal 8 2 2 6 3 2" xfId="8175"/>
    <cellStyle name="Normal 8 2 2 6 3 2 2" xfId="22919"/>
    <cellStyle name="Normal 8 2 2 6 3 3" xfId="17436"/>
    <cellStyle name="Normal 8 2 2 6 3 4" xfId="13658"/>
    <cellStyle name="Normal 8 2 2 6 4" xfId="6470"/>
    <cellStyle name="Normal 8 2 2 6 4 2" xfId="21214"/>
    <cellStyle name="Normal 8 2 2 6 4 3" xfId="11953"/>
    <cellStyle name="Normal 8 2 2 6 5" xfId="4765"/>
    <cellStyle name="Normal 8 2 2 6 5 2" xfId="19509"/>
    <cellStyle name="Normal 8 2 2 6 6" xfId="15731"/>
    <cellStyle name="Normal 8 2 2 6 7" xfId="10248"/>
    <cellStyle name="Normal 8 2 2 7" xfId="1041"/>
    <cellStyle name="Normal 8 2 2 7 2" xfId="2746"/>
    <cellStyle name="Normal 8 2 2 7 2 2" xfId="8229"/>
    <cellStyle name="Normal 8 2 2 7 2 2 2" xfId="22973"/>
    <cellStyle name="Normal 8 2 2 7 2 3" xfId="17490"/>
    <cellStyle name="Normal 8 2 2 7 2 4" xfId="13712"/>
    <cellStyle name="Normal 8 2 2 7 3" xfId="6524"/>
    <cellStyle name="Normal 8 2 2 7 3 2" xfId="21268"/>
    <cellStyle name="Normal 8 2 2 7 3 3" xfId="12007"/>
    <cellStyle name="Normal 8 2 2 7 4" xfId="4819"/>
    <cellStyle name="Normal 8 2 2 7 4 2" xfId="19563"/>
    <cellStyle name="Normal 8 2 2 7 5" xfId="15785"/>
    <cellStyle name="Normal 8 2 2 7 6" xfId="10302"/>
    <cellStyle name="Normal 8 2 2 8" xfId="400"/>
    <cellStyle name="Normal 8 2 2 8 2" xfId="2112"/>
    <cellStyle name="Normal 8 2 2 8 2 2" xfId="7595"/>
    <cellStyle name="Normal 8 2 2 8 2 2 2" xfId="22339"/>
    <cellStyle name="Normal 8 2 2 8 2 3" xfId="16856"/>
    <cellStyle name="Normal 8 2 2 8 2 4" xfId="13078"/>
    <cellStyle name="Normal 8 2 2 8 3" xfId="5890"/>
    <cellStyle name="Normal 8 2 2 8 3 2" xfId="20634"/>
    <cellStyle name="Normal 8 2 2 8 3 3" xfId="11373"/>
    <cellStyle name="Normal 8 2 2 8 4" xfId="4185"/>
    <cellStyle name="Normal 8 2 2 8 4 2" xfId="18929"/>
    <cellStyle name="Normal 8 2 2 8 5" xfId="15151"/>
    <cellStyle name="Normal 8 2 2 8 6" xfId="9668"/>
    <cellStyle name="Normal 8 2 2 9" xfId="1675"/>
    <cellStyle name="Normal 8 2 2 9 2" xfId="3380"/>
    <cellStyle name="Normal 8 2 2 9 2 2" xfId="8863"/>
    <cellStyle name="Normal 8 2 2 9 2 2 2" xfId="23607"/>
    <cellStyle name="Normal 8 2 2 9 2 3" xfId="18124"/>
    <cellStyle name="Normal 8 2 2 9 2 4" xfId="14346"/>
    <cellStyle name="Normal 8 2 2 9 3" xfId="7158"/>
    <cellStyle name="Normal 8 2 2 9 3 2" xfId="21902"/>
    <cellStyle name="Normal 8 2 2 9 3 3" xfId="12641"/>
    <cellStyle name="Normal 8 2 2 9 4" xfId="5453"/>
    <cellStyle name="Normal 8 2 2 9 4 2" xfId="20197"/>
    <cellStyle name="Normal 8 2 2 9 5" xfId="16419"/>
    <cellStyle name="Normal 8 2 2 9 6" xfId="10936"/>
    <cellStyle name="Normal 8 2 3" xfId="265"/>
    <cellStyle name="Normal 8 2 3 10" xfId="15232"/>
    <cellStyle name="Normal 8 2 3 11" xfId="9749"/>
    <cellStyle name="Normal 8 2 3 12" xfId="481"/>
    <cellStyle name="Normal 8 2 3 2" xfId="616"/>
    <cellStyle name="Normal 8 2 3 2 10" xfId="9879"/>
    <cellStyle name="Normal 8 2 3 2 2" xfId="876"/>
    <cellStyle name="Normal 8 2 3 2 2 2" xfId="1512"/>
    <cellStyle name="Normal 8 2 3 2 2 2 2" xfId="3217"/>
    <cellStyle name="Normal 8 2 3 2 2 2 2 2" xfId="8700"/>
    <cellStyle name="Normal 8 2 3 2 2 2 2 2 2" xfId="23444"/>
    <cellStyle name="Normal 8 2 3 2 2 2 2 3" xfId="17961"/>
    <cellStyle name="Normal 8 2 3 2 2 2 2 4" xfId="14183"/>
    <cellStyle name="Normal 8 2 3 2 2 2 3" xfId="6995"/>
    <cellStyle name="Normal 8 2 3 2 2 2 3 2" xfId="21739"/>
    <cellStyle name="Normal 8 2 3 2 2 2 3 3" xfId="12478"/>
    <cellStyle name="Normal 8 2 3 2 2 2 4" xfId="5290"/>
    <cellStyle name="Normal 8 2 3 2 2 2 4 2" xfId="20034"/>
    <cellStyle name="Normal 8 2 3 2 2 2 5" xfId="16256"/>
    <cellStyle name="Normal 8 2 3 2 2 2 6" xfId="10773"/>
    <cellStyle name="Normal 8 2 3 2 2 3" xfId="2583"/>
    <cellStyle name="Normal 8 2 3 2 2 3 2" xfId="8066"/>
    <cellStyle name="Normal 8 2 3 2 2 3 2 2" xfId="22810"/>
    <cellStyle name="Normal 8 2 3 2 2 3 3" xfId="17327"/>
    <cellStyle name="Normal 8 2 3 2 2 3 4" xfId="13549"/>
    <cellStyle name="Normal 8 2 3 2 2 4" xfId="6361"/>
    <cellStyle name="Normal 8 2 3 2 2 4 2" xfId="21105"/>
    <cellStyle name="Normal 8 2 3 2 2 4 3" xfId="11844"/>
    <cellStyle name="Normal 8 2 3 2 2 5" xfId="4656"/>
    <cellStyle name="Normal 8 2 3 2 2 5 2" xfId="19400"/>
    <cellStyle name="Normal 8 2 3 2 2 6" xfId="15622"/>
    <cellStyle name="Normal 8 2 3 2 2 7" xfId="10139"/>
    <cellStyle name="Normal 8 2 3 2 3" xfId="1252"/>
    <cellStyle name="Normal 8 2 3 2 3 2" xfId="2957"/>
    <cellStyle name="Normal 8 2 3 2 3 2 2" xfId="8440"/>
    <cellStyle name="Normal 8 2 3 2 3 2 2 2" xfId="23184"/>
    <cellStyle name="Normal 8 2 3 2 3 2 3" xfId="17701"/>
    <cellStyle name="Normal 8 2 3 2 3 2 4" xfId="13923"/>
    <cellStyle name="Normal 8 2 3 2 3 3" xfId="6735"/>
    <cellStyle name="Normal 8 2 3 2 3 3 2" xfId="21479"/>
    <cellStyle name="Normal 8 2 3 2 3 3 3" xfId="12218"/>
    <cellStyle name="Normal 8 2 3 2 3 4" xfId="5030"/>
    <cellStyle name="Normal 8 2 3 2 3 4 2" xfId="19774"/>
    <cellStyle name="Normal 8 2 3 2 3 5" xfId="15996"/>
    <cellStyle name="Normal 8 2 3 2 3 6" xfId="10513"/>
    <cellStyle name="Normal 8 2 3 2 4" xfId="1886"/>
    <cellStyle name="Normal 8 2 3 2 4 2" xfId="3591"/>
    <cellStyle name="Normal 8 2 3 2 4 2 2" xfId="9074"/>
    <cellStyle name="Normal 8 2 3 2 4 2 2 2" xfId="23818"/>
    <cellStyle name="Normal 8 2 3 2 4 2 3" xfId="18335"/>
    <cellStyle name="Normal 8 2 3 2 4 2 4" xfId="14557"/>
    <cellStyle name="Normal 8 2 3 2 4 3" xfId="7369"/>
    <cellStyle name="Normal 8 2 3 2 4 3 2" xfId="22113"/>
    <cellStyle name="Normal 8 2 3 2 4 3 3" xfId="12852"/>
    <cellStyle name="Normal 8 2 3 2 4 4" xfId="5664"/>
    <cellStyle name="Normal 8 2 3 2 4 4 2" xfId="20408"/>
    <cellStyle name="Normal 8 2 3 2 4 5" xfId="16630"/>
    <cellStyle name="Normal 8 2 3 2 4 6" xfId="11147"/>
    <cellStyle name="Normal 8 2 3 2 5" xfId="2323"/>
    <cellStyle name="Normal 8 2 3 2 5 2" xfId="7806"/>
    <cellStyle name="Normal 8 2 3 2 5 2 2" xfId="22550"/>
    <cellStyle name="Normal 8 2 3 2 5 3" xfId="17067"/>
    <cellStyle name="Normal 8 2 3 2 5 4" xfId="13289"/>
    <cellStyle name="Normal 8 2 3 2 6" xfId="3959"/>
    <cellStyle name="Normal 8 2 3 2 6 2" xfId="9442"/>
    <cellStyle name="Normal 8 2 3 2 6 2 2" xfId="24186"/>
    <cellStyle name="Normal 8 2 3 2 6 3" xfId="18703"/>
    <cellStyle name="Normal 8 2 3 2 6 4" xfId="14925"/>
    <cellStyle name="Normal 8 2 3 2 7" xfId="6101"/>
    <cellStyle name="Normal 8 2 3 2 7 2" xfId="20845"/>
    <cellStyle name="Normal 8 2 3 2 7 3" xfId="11584"/>
    <cellStyle name="Normal 8 2 3 2 8" xfId="4396"/>
    <cellStyle name="Normal 8 2 3 2 8 2" xfId="19140"/>
    <cellStyle name="Normal 8 2 3 2 9" xfId="15362"/>
    <cellStyle name="Normal 8 2 3 3" xfId="746"/>
    <cellStyle name="Normal 8 2 3 3 2" xfId="1382"/>
    <cellStyle name="Normal 8 2 3 3 2 2" xfId="3087"/>
    <cellStyle name="Normal 8 2 3 3 2 2 2" xfId="8570"/>
    <cellStyle name="Normal 8 2 3 3 2 2 2 2" xfId="23314"/>
    <cellStyle name="Normal 8 2 3 3 2 2 3" xfId="17831"/>
    <cellStyle name="Normal 8 2 3 3 2 2 4" xfId="14053"/>
    <cellStyle name="Normal 8 2 3 3 2 3" xfId="6865"/>
    <cellStyle name="Normal 8 2 3 3 2 3 2" xfId="21609"/>
    <cellStyle name="Normal 8 2 3 3 2 3 3" xfId="12348"/>
    <cellStyle name="Normal 8 2 3 3 2 4" xfId="5160"/>
    <cellStyle name="Normal 8 2 3 3 2 4 2" xfId="19904"/>
    <cellStyle name="Normal 8 2 3 3 2 5" xfId="16126"/>
    <cellStyle name="Normal 8 2 3 3 2 6" xfId="10643"/>
    <cellStyle name="Normal 8 2 3 3 3" xfId="2453"/>
    <cellStyle name="Normal 8 2 3 3 3 2" xfId="7936"/>
    <cellStyle name="Normal 8 2 3 3 3 2 2" xfId="22680"/>
    <cellStyle name="Normal 8 2 3 3 3 3" xfId="17197"/>
    <cellStyle name="Normal 8 2 3 3 3 4" xfId="13419"/>
    <cellStyle name="Normal 8 2 3 3 4" xfId="6231"/>
    <cellStyle name="Normal 8 2 3 3 4 2" xfId="20975"/>
    <cellStyle name="Normal 8 2 3 3 4 3" xfId="11714"/>
    <cellStyle name="Normal 8 2 3 3 5" xfId="4526"/>
    <cellStyle name="Normal 8 2 3 3 5 2" xfId="19270"/>
    <cellStyle name="Normal 8 2 3 3 6" xfId="15492"/>
    <cellStyle name="Normal 8 2 3 3 7" xfId="10009"/>
    <cellStyle name="Normal 8 2 3 4" xfId="1122"/>
    <cellStyle name="Normal 8 2 3 4 2" xfId="2827"/>
    <cellStyle name="Normal 8 2 3 4 2 2" xfId="8310"/>
    <cellStyle name="Normal 8 2 3 4 2 2 2" xfId="23054"/>
    <cellStyle name="Normal 8 2 3 4 2 3" xfId="17571"/>
    <cellStyle name="Normal 8 2 3 4 2 4" xfId="13793"/>
    <cellStyle name="Normal 8 2 3 4 3" xfId="6605"/>
    <cellStyle name="Normal 8 2 3 4 3 2" xfId="21349"/>
    <cellStyle name="Normal 8 2 3 4 3 3" xfId="12088"/>
    <cellStyle name="Normal 8 2 3 4 4" xfId="4900"/>
    <cellStyle name="Normal 8 2 3 4 4 2" xfId="19644"/>
    <cellStyle name="Normal 8 2 3 4 5" xfId="15866"/>
    <cellStyle name="Normal 8 2 3 4 6" xfId="10383"/>
    <cellStyle name="Normal 8 2 3 5" xfId="1756"/>
    <cellStyle name="Normal 8 2 3 5 2" xfId="3461"/>
    <cellStyle name="Normal 8 2 3 5 2 2" xfId="8944"/>
    <cellStyle name="Normal 8 2 3 5 2 2 2" xfId="23688"/>
    <cellStyle name="Normal 8 2 3 5 2 3" xfId="18205"/>
    <cellStyle name="Normal 8 2 3 5 2 4" xfId="14427"/>
    <cellStyle name="Normal 8 2 3 5 3" xfId="7239"/>
    <cellStyle name="Normal 8 2 3 5 3 2" xfId="21983"/>
    <cellStyle name="Normal 8 2 3 5 3 3" xfId="12722"/>
    <cellStyle name="Normal 8 2 3 5 4" xfId="5534"/>
    <cellStyle name="Normal 8 2 3 5 4 2" xfId="20278"/>
    <cellStyle name="Normal 8 2 3 5 5" xfId="16500"/>
    <cellStyle name="Normal 8 2 3 5 6" xfId="11017"/>
    <cellStyle name="Normal 8 2 3 6" xfId="2193"/>
    <cellStyle name="Normal 8 2 3 6 2" xfId="7676"/>
    <cellStyle name="Normal 8 2 3 6 2 2" xfId="22420"/>
    <cellStyle name="Normal 8 2 3 6 3" xfId="16937"/>
    <cellStyle name="Normal 8 2 3 6 4" xfId="13159"/>
    <cellStyle name="Normal 8 2 3 7" xfId="3829"/>
    <cellStyle name="Normal 8 2 3 7 2" xfId="9312"/>
    <cellStyle name="Normal 8 2 3 7 2 2" xfId="24056"/>
    <cellStyle name="Normal 8 2 3 7 3" xfId="18573"/>
    <cellStyle name="Normal 8 2 3 7 4" xfId="14795"/>
    <cellStyle name="Normal 8 2 3 8" xfId="5971"/>
    <cellStyle name="Normal 8 2 3 8 2" xfId="20715"/>
    <cellStyle name="Normal 8 2 3 8 3" xfId="11454"/>
    <cellStyle name="Normal 8 2 3 9" xfId="4266"/>
    <cellStyle name="Normal 8 2 3 9 2" xfId="19010"/>
    <cellStyle name="Normal 8 2 4" xfId="266"/>
    <cellStyle name="Normal 8 2 4 10" xfId="9825"/>
    <cellStyle name="Normal 8 2 4 11" xfId="562"/>
    <cellStyle name="Normal 8 2 4 2" xfId="822"/>
    <cellStyle name="Normal 8 2 4 2 2" xfId="1458"/>
    <cellStyle name="Normal 8 2 4 2 2 2" xfId="3163"/>
    <cellStyle name="Normal 8 2 4 2 2 2 2" xfId="8646"/>
    <cellStyle name="Normal 8 2 4 2 2 2 2 2" xfId="23390"/>
    <cellStyle name="Normal 8 2 4 2 2 2 3" xfId="17907"/>
    <cellStyle name="Normal 8 2 4 2 2 2 4" xfId="14129"/>
    <cellStyle name="Normal 8 2 4 2 2 3" xfId="6941"/>
    <cellStyle name="Normal 8 2 4 2 2 3 2" xfId="21685"/>
    <cellStyle name="Normal 8 2 4 2 2 3 3" xfId="12424"/>
    <cellStyle name="Normal 8 2 4 2 2 4" xfId="5236"/>
    <cellStyle name="Normal 8 2 4 2 2 4 2" xfId="19980"/>
    <cellStyle name="Normal 8 2 4 2 2 5" xfId="16202"/>
    <cellStyle name="Normal 8 2 4 2 2 6" xfId="10719"/>
    <cellStyle name="Normal 8 2 4 2 3" xfId="2529"/>
    <cellStyle name="Normal 8 2 4 2 3 2" xfId="8012"/>
    <cellStyle name="Normal 8 2 4 2 3 2 2" xfId="22756"/>
    <cellStyle name="Normal 8 2 4 2 3 3" xfId="17273"/>
    <cellStyle name="Normal 8 2 4 2 3 4" xfId="13495"/>
    <cellStyle name="Normal 8 2 4 2 4" xfId="6307"/>
    <cellStyle name="Normal 8 2 4 2 4 2" xfId="21051"/>
    <cellStyle name="Normal 8 2 4 2 4 3" xfId="11790"/>
    <cellStyle name="Normal 8 2 4 2 5" xfId="4602"/>
    <cellStyle name="Normal 8 2 4 2 5 2" xfId="19346"/>
    <cellStyle name="Normal 8 2 4 2 6" xfId="15568"/>
    <cellStyle name="Normal 8 2 4 2 7" xfId="10085"/>
    <cellStyle name="Normal 8 2 4 3" xfId="1198"/>
    <cellStyle name="Normal 8 2 4 3 2" xfId="2903"/>
    <cellStyle name="Normal 8 2 4 3 2 2" xfId="8386"/>
    <cellStyle name="Normal 8 2 4 3 2 2 2" xfId="23130"/>
    <cellStyle name="Normal 8 2 4 3 2 3" xfId="17647"/>
    <cellStyle name="Normal 8 2 4 3 2 4" xfId="13869"/>
    <cellStyle name="Normal 8 2 4 3 3" xfId="6681"/>
    <cellStyle name="Normal 8 2 4 3 3 2" xfId="21425"/>
    <cellStyle name="Normal 8 2 4 3 3 3" xfId="12164"/>
    <cellStyle name="Normal 8 2 4 3 4" xfId="4976"/>
    <cellStyle name="Normal 8 2 4 3 4 2" xfId="19720"/>
    <cellStyle name="Normal 8 2 4 3 5" xfId="15942"/>
    <cellStyle name="Normal 8 2 4 3 6" xfId="10459"/>
    <cellStyle name="Normal 8 2 4 4" xfId="1832"/>
    <cellStyle name="Normal 8 2 4 4 2" xfId="3537"/>
    <cellStyle name="Normal 8 2 4 4 2 2" xfId="9020"/>
    <cellStyle name="Normal 8 2 4 4 2 2 2" xfId="23764"/>
    <cellStyle name="Normal 8 2 4 4 2 3" xfId="18281"/>
    <cellStyle name="Normal 8 2 4 4 2 4" xfId="14503"/>
    <cellStyle name="Normal 8 2 4 4 3" xfId="7315"/>
    <cellStyle name="Normal 8 2 4 4 3 2" xfId="22059"/>
    <cellStyle name="Normal 8 2 4 4 3 3" xfId="12798"/>
    <cellStyle name="Normal 8 2 4 4 4" xfId="5610"/>
    <cellStyle name="Normal 8 2 4 4 4 2" xfId="20354"/>
    <cellStyle name="Normal 8 2 4 4 5" xfId="16576"/>
    <cellStyle name="Normal 8 2 4 4 6" xfId="11093"/>
    <cellStyle name="Normal 8 2 4 5" xfId="2269"/>
    <cellStyle name="Normal 8 2 4 5 2" xfId="7752"/>
    <cellStyle name="Normal 8 2 4 5 2 2" xfId="22496"/>
    <cellStyle name="Normal 8 2 4 5 3" xfId="17013"/>
    <cellStyle name="Normal 8 2 4 5 4" xfId="13235"/>
    <cellStyle name="Normal 8 2 4 6" xfId="3905"/>
    <cellStyle name="Normal 8 2 4 6 2" xfId="9388"/>
    <cellStyle name="Normal 8 2 4 6 2 2" xfId="24132"/>
    <cellStyle name="Normal 8 2 4 6 3" xfId="18649"/>
    <cellStyle name="Normal 8 2 4 6 4" xfId="14871"/>
    <cellStyle name="Normal 8 2 4 7" xfId="6047"/>
    <cellStyle name="Normal 8 2 4 7 2" xfId="20791"/>
    <cellStyle name="Normal 8 2 4 7 3" xfId="11530"/>
    <cellStyle name="Normal 8 2 4 8" xfId="4342"/>
    <cellStyle name="Normal 8 2 4 8 2" xfId="19086"/>
    <cellStyle name="Normal 8 2 4 9" xfId="15308"/>
    <cellStyle name="Normal 8 2 5" xfId="267"/>
    <cellStyle name="Normal 8 2 5 10" xfId="427"/>
    <cellStyle name="Normal 8 2 5 2" xfId="1068"/>
    <cellStyle name="Normal 8 2 5 2 2" xfId="2773"/>
    <cellStyle name="Normal 8 2 5 2 2 2" xfId="8256"/>
    <cellStyle name="Normal 8 2 5 2 2 2 2" xfId="23000"/>
    <cellStyle name="Normal 8 2 5 2 2 3" xfId="17517"/>
    <cellStyle name="Normal 8 2 5 2 2 4" xfId="13739"/>
    <cellStyle name="Normal 8 2 5 2 3" xfId="6551"/>
    <cellStyle name="Normal 8 2 5 2 3 2" xfId="21295"/>
    <cellStyle name="Normal 8 2 5 2 3 3" xfId="12034"/>
    <cellStyle name="Normal 8 2 5 2 4" xfId="4846"/>
    <cellStyle name="Normal 8 2 5 2 4 2" xfId="19590"/>
    <cellStyle name="Normal 8 2 5 2 5" xfId="15812"/>
    <cellStyle name="Normal 8 2 5 2 6" xfId="10329"/>
    <cellStyle name="Normal 8 2 5 3" xfId="1702"/>
    <cellStyle name="Normal 8 2 5 3 2" xfId="3407"/>
    <cellStyle name="Normal 8 2 5 3 2 2" xfId="8890"/>
    <cellStyle name="Normal 8 2 5 3 2 2 2" xfId="23634"/>
    <cellStyle name="Normal 8 2 5 3 2 3" xfId="18151"/>
    <cellStyle name="Normal 8 2 5 3 2 4" xfId="14373"/>
    <cellStyle name="Normal 8 2 5 3 3" xfId="7185"/>
    <cellStyle name="Normal 8 2 5 3 3 2" xfId="21929"/>
    <cellStyle name="Normal 8 2 5 3 3 3" xfId="12668"/>
    <cellStyle name="Normal 8 2 5 3 4" xfId="5480"/>
    <cellStyle name="Normal 8 2 5 3 4 2" xfId="20224"/>
    <cellStyle name="Normal 8 2 5 3 5" xfId="16446"/>
    <cellStyle name="Normal 8 2 5 3 6" xfId="10963"/>
    <cellStyle name="Normal 8 2 5 4" xfId="2139"/>
    <cellStyle name="Normal 8 2 5 4 2" xfId="7622"/>
    <cellStyle name="Normal 8 2 5 4 2 2" xfId="22366"/>
    <cellStyle name="Normal 8 2 5 4 3" xfId="16883"/>
    <cellStyle name="Normal 8 2 5 4 4" xfId="13105"/>
    <cellStyle name="Normal 8 2 5 5" xfId="3775"/>
    <cellStyle name="Normal 8 2 5 5 2" xfId="9258"/>
    <cellStyle name="Normal 8 2 5 5 2 2" xfId="24002"/>
    <cellStyle name="Normal 8 2 5 5 3" xfId="18519"/>
    <cellStyle name="Normal 8 2 5 5 4" xfId="14741"/>
    <cellStyle name="Normal 8 2 5 6" xfId="5917"/>
    <cellStyle name="Normal 8 2 5 6 2" xfId="20661"/>
    <cellStyle name="Normal 8 2 5 6 3" xfId="11400"/>
    <cellStyle name="Normal 8 2 5 7" xfId="4212"/>
    <cellStyle name="Normal 8 2 5 7 2" xfId="18956"/>
    <cellStyle name="Normal 8 2 5 8" xfId="15178"/>
    <cellStyle name="Normal 8 2 5 9" xfId="9695"/>
    <cellStyle name="Normal 8 2 6" xfId="135"/>
    <cellStyle name="Normal 8 2 6 10" xfId="692"/>
    <cellStyle name="Normal 8 2 6 2" xfId="1328"/>
    <cellStyle name="Normal 8 2 6 2 2" xfId="3033"/>
    <cellStyle name="Normal 8 2 6 2 2 2" xfId="8516"/>
    <cellStyle name="Normal 8 2 6 2 2 2 2" xfId="23260"/>
    <cellStyle name="Normal 8 2 6 2 2 3" xfId="17777"/>
    <cellStyle name="Normal 8 2 6 2 2 4" xfId="13999"/>
    <cellStyle name="Normal 8 2 6 2 3" xfId="6811"/>
    <cellStyle name="Normal 8 2 6 2 3 2" xfId="21555"/>
    <cellStyle name="Normal 8 2 6 2 3 3" xfId="12294"/>
    <cellStyle name="Normal 8 2 6 2 4" xfId="5106"/>
    <cellStyle name="Normal 8 2 6 2 4 2" xfId="19850"/>
    <cellStyle name="Normal 8 2 6 2 5" xfId="16072"/>
    <cellStyle name="Normal 8 2 6 2 6" xfId="10589"/>
    <cellStyle name="Normal 8 2 6 3" xfId="1962"/>
    <cellStyle name="Normal 8 2 6 3 2" xfId="3667"/>
    <cellStyle name="Normal 8 2 6 3 2 2" xfId="9150"/>
    <cellStyle name="Normal 8 2 6 3 2 2 2" xfId="23894"/>
    <cellStyle name="Normal 8 2 6 3 2 3" xfId="18411"/>
    <cellStyle name="Normal 8 2 6 3 2 4" xfId="14633"/>
    <cellStyle name="Normal 8 2 6 3 3" xfId="7445"/>
    <cellStyle name="Normal 8 2 6 3 3 2" xfId="22189"/>
    <cellStyle name="Normal 8 2 6 3 3 3" xfId="12928"/>
    <cellStyle name="Normal 8 2 6 3 4" xfId="5740"/>
    <cellStyle name="Normal 8 2 6 3 4 2" xfId="20484"/>
    <cellStyle name="Normal 8 2 6 3 5" xfId="16706"/>
    <cellStyle name="Normal 8 2 6 3 6" xfId="11223"/>
    <cellStyle name="Normal 8 2 6 4" xfId="2399"/>
    <cellStyle name="Normal 8 2 6 4 2" xfId="7882"/>
    <cellStyle name="Normal 8 2 6 4 2 2" xfId="22626"/>
    <cellStyle name="Normal 8 2 6 4 3" xfId="17143"/>
    <cellStyle name="Normal 8 2 6 4 4" xfId="13365"/>
    <cellStyle name="Normal 8 2 6 5" xfId="4035"/>
    <cellStyle name="Normal 8 2 6 5 2" xfId="9518"/>
    <cellStyle name="Normal 8 2 6 5 2 2" xfId="24262"/>
    <cellStyle name="Normal 8 2 6 5 3" xfId="18779"/>
    <cellStyle name="Normal 8 2 6 5 4" xfId="15001"/>
    <cellStyle name="Normal 8 2 6 6" xfId="6177"/>
    <cellStyle name="Normal 8 2 6 6 2" xfId="20921"/>
    <cellStyle name="Normal 8 2 6 6 3" xfId="11660"/>
    <cellStyle name="Normal 8 2 6 7" xfId="4472"/>
    <cellStyle name="Normal 8 2 6 7 2" xfId="19216"/>
    <cellStyle name="Normal 8 2 6 8" xfId="15438"/>
    <cellStyle name="Normal 8 2 6 9" xfId="9955"/>
    <cellStyle name="Normal 8 2 7" xfId="928"/>
    <cellStyle name="Normal 8 2 7 2" xfId="1564"/>
    <cellStyle name="Normal 8 2 7 2 2" xfId="3269"/>
    <cellStyle name="Normal 8 2 7 2 2 2" xfId="8752"/>
    <cellStyle name="Normal 8 2 7 2 2 2 2" xfId="23496"/>
    <cellStyle name="Normal 8 2 7 2 2 3" xfId="18013"/>
    <cellStyle name="Normal 8 2 7 2 2 4" xfId="14235"/>
    <cellStyle name="Normal 8 2 7 2 3" xfId="7047"/>
    <cellStyle name="Normal 8 2 7 2 3 2" xfId="21791"/>
    <cellStyle name="Normal 8 2 7 2 3 3" xfId="12530"/>
    <cellStyle name="Normal 8 2 7 2 4" xfId="5342"/>
    <cellStyle name="Normal 8 2 7 2 4 2" xfId="20086"/>
    <cellStyle name="Normal 8 2 7 2 5" xfId="16308"/>
    <cellStyle name="Normal 8 2 7 2 6" xfId="10825"/>
    <cellStyle name="Normal 8 2 7 3" xfId="2635"/>
    <cellStyle name="Normal 8 2 7 3 2" xfId="8118"/>
    <cellStyle name="Normal 8 2 7 3 2 2" xfId="22862"/>
    <cellStyle name="Normal 8 2 7 3 3" xfId="17379"/>
    <cellStyle name="Normal 8 2 7 3 4" xfId="13601"/>
    <cellStyle name="Normal 8 2 7 4" xfId="6413"/>
    <cellStyle name="Normal 8 2 7 4 2" xfId="21157"/>
    <cellStyle name="Normal 8 2 7 4 3" xfId="11896"/>
    <cellStyle name="Normal 8 2 7 5" xfId="4708"/>
    <cellStyle name="Normal 8 2 7 5 2" xfId="19452"/>
    <cellStyle name="Normal 8 2 7 6" xfId="15674"/>
    <cellStyle name="Normal 8 2 7 7" xfId="10191"/>
    <cellStyle name="Normal 8 2 8" xfId="931"/>
    <cellStyle name="Normal 8 2 8 2" xfId="1567"/>
    <cellStyle name="Normal 8 2 8 2 2" xfId="3272"/>
    <cellStyle name="Normal 8 2 8 2 2 2" xfId="8755"/>
    <cellStyle name="Normal 8 2 8 2 2 2 2" xfId="23499"/>
    <cellStyle name="Normal 8 2 8 2 2 3" xfId="18016"/>
    <cellStyle name="Normal 8 2 8 2 2 4" xfId="14238"/>
    <cellStyle name="Normal 8 2 8 2 3" xfId="7050"/>
    <cellStyle name="Normal 8 2 8 2 3 2" xfId="21794"/>
    <cellStyle name="Normal 8 2 8 2 3 3" xfId="12533"/>
    <cellStyle name="Normal 8 2 8 2 4" xfId="5345"/>
    <cellStyle name="Normal 8 2 8 2 4 2" xfId="20089"/>
    <cellStyle name="Normal 8 2 8 2 5" xfId="16311"/>
    <cellStyle name="Normal 8 2 8 2 6" xfId="10828"/>
    <cellStyle name="Normal 8 2 8 3" xfId="2638"/>
    <cellStyle name="Normal 8 2 8 3 2" xfId="8121"/>
    <cellStyle name="Normal 8 2 8 3 2 2" xfId="22865"/>
    <cellStyle name="Normal 8 2 8 3 3" xfId="17382"/>
    <cellStyle name="Normal 8 2 8 3 4" xfId="13604"/>
    <cellStyle name="Normal 8 2 8 4" xfId="6416"/>
    <cellStyle name="Normal 8 2 8 4 2" xfId="21160"/>
    <cellStyle name="Normal 8 2 8 4 3" xfId="11899"/>
    <cellStyle name="Normal 8 2 8 5" xfId="4711"/>
    <cellStyle name="Normal 8 2 8 5 2" xfId="19455"/>
    <cellStyle name="Normal 8 2 8 6" xfId="15677"/>
    <cellStyle name="Normal 8 2 8 7" xfId="10194"/>
    <cellStyle name="Normal 8 2 9" xfId="960"/>
    <cellStyle name="Normal 8 2 9 2" xfId="1594"/>
    <cellStyle name="Normal 8 2 9 2 2" xfId="3299"/>
    <cellStyle name="Normal 8 2 9 2 2 2" xfId="8782"/>
    <cellStyle name="Normal 8 2 9 2 2 2 2" xfId="23526"/>
    <cellStyle name="Normal 8 2 9 2 2 3" xfId="18043"/>
    <cellStyle name="Normal 8 2 9 2 2 4" xfId="14265"/>
    <cellStyle name="Normal 8 2 9 2 3" xfId="7077"/>
    <cellStyle name="Normal 8 2 9 2 3 2" xfId="21821"/>
    <cellStyle name="Normal 8 2 9 2 3 3" xfId="12560"/>
    <cellStyle name="Normal 8 2 9 2 4" xfId="5372"/>
    <cellStyle name="Normal 8 2 9 2 4 2" xfId="20116"/>
    <cellStyle name="Normal 8 2 9 2 5" xfId="16338"/>
    <cellStyle name="Normal 8 2 9 2 6" xfId="10855"/>
    <cellStyle name="Normal 8 2 9 3" xfId="2665"/>
    <cellStyle name="Normal 8 2 9 3 2" xfId="8148"/>
    <cellStyle name="Normal 8 2 9 3 2 2" xfId="22892"/>
    <cellStyle name="Normal 8 2 9 3 3" xfId="17409"/>
    <cellStyle name="Normal 8 2 9 3 4" xfId="13631"/>
    <cellStyle name="Normal 8 2 9 4" xfId="6443"/>
    <cellStyle name="Normal 8 2 9 4 2" xfId="21187"/>
    <cellStyle name="Normal 8 2 9 4 3" xfId="11926"/>
    <cellStyle name="Normal 8 2 9 5" xfId="4738"/>
    <cellStyle name="Normal 8 2 9 5 2" xfId="19482"/>
    <cellStyle name="Normal 8 2 9 6" xfId="15704"/>
    <cellStyle name="Normal 8 2 9 7" xfId="10221"/>
    <cellStyle name="Normal 8 3" xfId="83"/>
    <cellStyle name="Normal 8 3 10" xfId="2039"/>
    <cellStyle name="Normal 8 3 10 2" xfId="7522"/>
    <cellStyle name="Normal 8 3 10 2 2" xfId="22266"/>
    <cellStyle name="Normal 8 3 10 3" xfId="16783"/>
    <cellStyle name="Normal 8 3 10 4" xfId="13005"/>
    <cellStyle name="Normal 8 3 11" xfId="3744"/>
    <cellStyle name="Normal 8 3 11 2" xfId="9227"/>
    <cellStyle name="Normal 8 3 11 2 2" xfId="23971"/>
    <cellStyle name="Normal 8 3 11 3" xfId="18488"/>
    <cellStyle name="Normal 8 3 11 4" xfId="14710"/>
    <cellStyle name="Normal 8 3 12" xfId="5817"/>
    <cellStyle name="Normal 8 3 12 2" xfId="20561"/>
    <cellStyle name="Normal 8 3 12 3" xfId="11300"/>
    <cellStyle name="Normal 8 3 13" xfId="4112"/>
    <cellStyle name="Normal 8 3 13 2" xfId="18856"/>
    <cellStyle name="Normal 8 3 14" xfId="15078"/>
    <cellStyle name="Normal 8 3 15" xfId="9595"/>
    <cellStyle name="Normal 8 3 16" xfId="324"/>
    <cellStyle name="Normal 8 3 2" xfId="158"/>
    <cellStyle name="Normal 8 3 2 10" xfId="15255"/>
    <cellStyle name="Normal 8 3 2 11" xfId="9772"/>
    <cellStyle name="Normal 8 3 2 12" xfId="504"/>
    <cellStyle name="Normal 8 3 2 2" xfId="639"/>
    <cellStyle name="Normal 8 3 2 2 10" xfId="9902"/>
    <cellStyle name="Normal 8 3 2 2 2" xfId="899"/>
    <cellStyle name="Normal 8 3 2 2 2 2" xfId="1535"/>
    <cellStyle name="Normal 8 3 2 2 2 2 2" xfId="3240"/>
    <cellStyle name="Normal 8 3 2 2 2 2 2 2" xfId="8723"/>
    <cellStyle name="Normal 8 3 2 2 2 2 2 2 2" xfId="23467"/>
    <cellStyle name="Normal 8 3 2 2 2 2 2 3" xfId="17984"/>
    <cellStyle name="Normal 8 3 2 2 2 2 2 4" xfId="14206"/>
    <cellStyle name="Normal 8 3 2 2 2 2 3" xfId="7018"/>
    <cellStyle name="Normal 8 3 2 2 2 2 3 2" xfId="21762"/>
    <cellStyle name="Normal 8 3 2 2 2 2 3 3" xfId="12501"/>
    <cellStyle name="Normal 8 3 2 2 2 2 4" xfId="5313"/>
    <cellStyle name="Normal 8 3 2 2 2 2 4 2" xfId="20057"/>
    <cellStyle name="Normal 8 3 2 2 2 2 5" xfId="16279"/>
    <cellStyle name="Normal 8 3 2 2 2 2 6" xfId="10796"/>
    <cellStyle name="Normal 8 3 2 2 2 3" xfId="2606"/>
    <cellStyle name="Normal 8 3 2 2 2 3 2" xfId="8089"/>
    <cellStyle name="Normal 8 3 2 2 2 3 2 2" xfId="22833"/>
    <cellStyle name="Normal 8 3 2 2 2 3 3" xfId="17350"/>
    <cellStyle name="Normal 8 3 2 2 2 3 4" xfId="13572"/>
    <cellStyle name="Normal 8 3 2 2 2 4" xfId="6384"/>
    <cellStyle name="Normal 8 3 2 2 2 4 2" xfId="21128"/>
    <cellStyle name="Normal 8 3 2 2 2 4 3" xfId="11867"/>
    <cellStyle name="Normal 8 3 2 2 2 5" xfId="4679"/>
    <cellStyle name="Normal 8 3 2 2 2 5 2" xfId="19423"/>
    <cellStyle name="Normal 8 3 2 2 2 6" xfId="15645"/>
    <cellStyle name="Normal 8 3 2 2 2 7" xfId="10162"/>
    <cellStyle name="Normal 8 3 2 2 3" xfId="1275"/>
    <cellStyle name="Normal 8 3 2 2 3 2" xfId="2980"/>
    <cellStyle name="Normal 8 3 2 2 3 2 2" xfId="8463"/>
    <cellStyle name="Normal 8 3 2 2 3 2 2 2" xfId="23207"/>
    <cellStyle name="Normal 8 3 2 2 3 2 3" xfId="17724"/>
    <cellStyle name="Normal 8 3 2 2 3 2 4" xfId="13946"/>
    <cellStyle name="Normal 8 3 2 2 3 3" xfId="6758"/>
    <cellStyle name="Normal 8 3 2 2 3 3 2" xfId="21502"/>
    <cellStyle name="Normal 8 3 2 2 3 3 3" xfId="12241"/>
    <cellStyle name="Normal 8 3 2 2 3 4" xfId="5053"/>
    <cellStyle name="Normal 8 3 2 2 3 4 2" xfId="19797"/>
    <cellStyle name="Normal 8 3 2 2 3 5" xfId="16019"/>
    <cellStyle name="Normal 8 3 2 2 3 6" xfId="10536"/>
    <cellStyle name="Normal 8 3 2 2 4" xfId="1909"/>
    <cellStyle name="Normal 8 3 2 2 4 2" xfId="3614"/>
    <cellStyle name="Normal 8 3 2 2 4 2 2" xfId="9097"/>
    <cellStyle name="Normal 8 3 2 2 4 2 2 2" xfId="23841"/>
    <cellStyle name="Normal 8 3 2 2 4 2 3" xfId="18358"/>
    <cellStyle name="Normal 8 3 2 2 4 2 4" xfId="14580"/>
    <cellStyle name="Normal 8 3 2 2 4 3" xfId="7392"/>
    <cellStyle name="Normal 8 3 2 2 4 3 2" xfId="22136"/>
    <cellStyle name="Normal 8 3 2 2 4 3 3" xfId="12875"/>
    <cellStyle name="Normal 8 3 2 2 4 4" xfId="5687"/>
    <cellStyle name="Normal 8 3 2 2 4 4 2" xfId="20431"/>
    <cellStyle name="Normal 8 3 2 2 4 5" xfId="16653"/>
    <cellStyle name="Normal 8 3 2 2 4 6" xfId="11170"/>
    <cellStyle name="Normal 8 3 2 2 5" xfId="2346"/>
    <cellStyle name="Normal 8 3 2 2 5 2" xfId="7829"/>
    <cellStyle name="Normal 8 3 2 2 5 2 2" xfId="22573"/>
    <cellStyle name="Normal 8 3 2 2 5 3" xfId="17090"/>
    <cellStyle name="Normal 8 3 2 2 5 4" xfId="13312"/>
    <cellStyle name="Normal 8 3 2 2 6" xfId="3982"/>
    <cellStyle name="Normal 8 3 2 2 6 2" xfId="9465"/>
    <cellStyle name="Normal 8 3 2 2 6 2 2" xfId="24209"/>
    <cellStyle name="Normal 8 3 2 2 6 3" xfId="18726"/>
    <cellStyle name="Normal 8 3 2 2 6 4" xfId="14948"/>
    <cellStyle name="Normal 8 3 2 2 7" xfId="6124"/>
    <cellStyle name="Normal 8 3 2 2 7 2" xfId="20868"/>
    <cellStyle name="Normal 8 3 2 2 7 3" xfId="11607"/>
    <cellStyle name="Normal 8 3 2 2 8" xfId="4419"/>
    <cellStyle name="Normal 8 3 2 2 8 2" xfId="19163"/>
    <cellStyle name="Normal 8 3 2 2 9" xfId="15385"/>
    <cellStyle name="Normal 8 3 2 3" xfId="769"/>
    <cellStyle name="Normal 8 3 2 3 2" xfId="1405"/>
    <cellStyle name="Normal 8 3 2 3 2 2" xfId="3110"/>
    <cellStyle name="Normal 8 3 2 3 2 2 2" xfId="8593"/>
    <cellStyle name="Normal 8 3 2 3 2 2 2 2" xfId="23337"/>
    <cellStyle name="Normal 8 3 2 3 2 2 3" xfId="17854"/>
    <cellStyle name="Normal 8 3 2 3 2 2 4" xfId="14076"/>
    <cellStyle name="Normal 8 3 2 3 2 3" xfId="6888"/>
    <cellStyle name="Normal 8 3 2 3 2 3 2" xfId="21632"/>
    <cellStyle name="Normal 8 3 2 3 2 3 3" xfId="12371"/>
    <cellStyle name="Normal 8 3 2 3 2 4" xfId="5183"/>
    <cellStyle name="Normal 8 3 2 3 2 4 2" xfId="19927"/>
    <cellStyle name="Normal 8 3 2 3 2 5" xfId="16149"/>
    <cellStyle name="Normal 8 3 2 3 2 6" xfId="10666"/>
    <cellStyle name="Normal 8 3 2 3 3" xfId="2476"/>
    <cellStyle name="Normal 8 3 2 3 3 2" xfId="7959"/>
    <cellStyle name="Normal 8 3 2 3 3 2 2" xfId="22703"/>
    <cellStyle name="Normal 8 3 2 3 3 3" xfId="17220"/>
    <cellStyle name="Normal 8 3 2 3 3 4" xfId="13442"/>
    <cellStyle name="Normal 8 3 2 3 4" xfId="6254"/>
    <cellStyle name="Normal 8 3 2 3 4 2" xfId="20998"/>
    <cellStyle name="Normal 8 3 2 3 4 3" xfId="11737"/>
    <cellStyle name="Normal 8 3 2 3 5" xfId="4549"/>
    <cellStyle name="Normal 8 3 2 3 5 2" xfId="19293"/>
    <cellStyle name="Normal 8 3 2 3 6" xfId="15515"/>
    <cellStyle name="Normal 8 3 2 3 7" xfId="10032"/>
    <cellStyle name="Normal 8 3 2 4" xfId="1145"/>
    <cellStyle name="Normal 8 3 2 4 2" xfId="2850"/>
    <cellStyle name="Normal 8 3 2 4 2 2" xfId="8333"/>
    <cellStyle name="Normal 8 3 2 4 2 2 2" xfId="23077"/>
    <cellStyle name="Normal 8 3 2 4 2 3" xfId="17594"/>
    <cellStyle name="Normal 8 3 2 4 2 4" xfId="13816"/>
    <cellStyle name="Normal 8 3 2 4 3" xfId="6628"/>
    <cellStyle name="Normal 8 3 2 4 3 2" xfId="21372"/>
    <cellStyle name="Normal 8 3 2 4 3 3" xfId="12111"/>
    <cellStyle name="Normal 8 3 2 4 4" xfId="4923"/>
    <cellStyle name="Normal 8 3 2 4 4 2" xfId="19667"/>
    <cellStyle name="Normal 8 3 2 4 5" xfId="15889"/>
    <cellStyle name="Normal 8 3 2 4 6" xfId="10406"/>
    <cellStyle name="Normal 8 3 2 5" xfId="1779"/>
    <cellStyle name="Normal 8 3 2 5 2" xfId="3484"/>
    <cellStyle name="Normal 8 3 2 5 2 2" xfId="8967"/>
    <cellStyle name="Normal 8 3 2 5 2 2 2" xfId="23711"/>
    <cellStyle name="Normal 8 3 2 5 2 3" xfId="18228"/>
    <cellStyle name="Normal 8 3 2 5 2 4" xfId="14450"/>
    <cellStyle name="Normal 8 3 2 5 3" xfId="7262"/>
    <cellStyle name="Normal 8 3 2 5 3 2" xfId="22006"/>
    <cellStyle name="Normal 8 3 2 5 3 3" xfId="12745"/>
    <cellStyle name="Normal 8 3 2 5 4" xfId="5557"/>
    <cellStyle name="Normal 8 3 2 5 4 2" xfId="20301"/>
    <cellStyle name="Normal 8 3 2 5 5" xfId="16523"/>
    <cellStyle name="Normal 8 3 2 5 6" xfId="11040"/>
    <cellStyle name="Normal 8 3 2 6" xfId="2216"/>
    <cellStyle name="Normal 8 3 2 6 2" xfId="7699"/>
    <cellStyle name="Normal 8 3 2 6 2 2" xfId="22443"/>
    <cellStyle name="Normal 8 3 2 6 3" xfId="16960"/>
    <cellStyle name="Normal 8 3 2 6 4" xfId="13182"/>
    <cellStyle name="Normal 8 3 2 7" xfId="3852"/>
    <cellStyle name="Normal 8 3 2 7 2" xfId="9335"/>
    <cellStyle name="Normal 8 3 2 7 2 2" xfId="24079"/>
    <cellStyle name="Normal 8 3 2 7 3" xfId="18596"/>
    <cellStyle name="Normal 8 3 2 7 4" xfId="14818"/>
    <cellStyle name="Normal 8 3 2 8" xfId="5994"/>
    <cellStyle name="Normal 8 3 2 8 2" xfId="20738"/>
    <cellStyle name="Normal 8 3 2 8 3" xfId="11477"/>
    <cellStyle name="Normal 8 3 2 9" xfId="4289"/>
    <cellStyle name="Normal 8 3 2 9 2" xfId="19033"/>
    <cellStyle name="Normal 8 3 3" xfId="585"/>
    <cellStyle name="Normal 8 3 3 10" xfId="9848"/>
    <cellStyle name="Normal 8 3 3 2" xfId="845"/>
    <cellStyle name="Normal 8 3 3 2 2" xfId="1481"/>
    <cellStyle name="Normal 8 3 3 2 2 2" xfId="3186"/>
    <cellStyle name="Normal 8 3 3 2 2 2 2" xfId="8669"/>
    <cellStyle name="Normal 8 3 3 2 2 2 2 2" xfId="23413"/>
    <cellStyle name="Normal 8 3 3 2 2 2 3" xfId="17930"/>
    <cellStyle name="Normal 8 3 3 2 2 2 4" xfId="14152"/>
    <cellStyle name="Normal 8 3 3 2 2 3" xfId="6964"/>
    <cellStyle name="Normal 8 3 3 2 2 3 2" xfId="21708"/>
    <cellStyle name="Normal 8 3 3 2 2 3 3" xfId="12447"/>
    <cellStyle name="Normal 8 3 3 2 2 4" xfId="5259"/>
    <cellStyle name="Normal 8 3 3 2 2 4 2" xfId="20003"/>
    <cellStyle name="Normal 8 3 3 2 2 5" xfId="16225"/>
    <cellStyle name="Normal 8 3 3 2 2 6" xfId="10742"/>
    <cellStyle name="Normal 8 3 3 2 3" xfId="2552"/>
    <cellStyle name="Normal 8 3 3 2 3 2" xfId="8035"/>
    <cellStyle name="Normal 8 3 3 2 3 2 2" xfId="22779"/>
    <cellStyle name="Normal 8 3 3 2 3 3" xfId="17296"/>
    <cellStyle name="Normal 8 3 3 2 3 4" xfId="13518"/>
    <cellStyle name="Normal 8 3 3 2 4" xfId="6330"/>
    <cellStyle name="Normal 8 3 3 2 4 2" xfId="21074"/>
    <cellStyle name="Normal 8 3 3 2 4 3" xfId="11813"/>
    <cellStyle name="Normal 8 3 3 2 5" xfId="4625"/>
    <cellStyle name="Normal 8 3 3 2 5 2" xfId="19369"/>
    <cellStyle name="Normal 8 3 3 2 6" xfId="15591"/>
    <cellStyle name="Normal 8 3 3 2 7" xfId="10108"/>
    <cellStyle name="Normal 8 3 3 3" xfId="1221"/>
    <cellStyle name="Normal 8 3 3 3 2" xfId="2926"/>
    <cellStyle name="Normal 8 3 3 3 2 2" xfId="8409"/>
    <cellStyle name="Normal 8 3 3 3 2 2 2" xfId="23153"/>
    <cellStyle name="Normal 8 3 3 3 2 3" xfId="17670"/>
    <cellStyle name="Normal 8 3 3 3 2 4" xfId="13892"/>
    <cellStyle name="Normal 8 3 3 3 3" xfId="6704"/>
    <cellStyle name="Normal 8 3 3 3 3 2" xfId="21448"/>
    <cellStyle name="Normal 8 3 3 3 3 3" xfId="12187"/>
    <cellStyle name="Normal 8 3 3 3 4" xfId="4999"/>
    <cellStyle name="Normal 8 3 3 3 4 2" xfId="19743"/>
    <cellStyle name="Normal 8 3 3 3 5" xfId="15965"/>
    <cellStyle name="Normal 8 3 3 3 6" xfId="10482"/>
    <cellStyle name="Normal 8 3 3 4" xfId="1855"/>
    <cellStyle name="Normal 8 3 3 4 2" xfId="3560"/>
    <cellStyle name="Normal 8 3 3 4 2 2" xfId="9043"/>
    <cellStyle name="Normal 8 3 3 4 2 2 2" xfId="23787"/>
    <cellStyle name="Normal 8 3 3 4 2 3" xfId="18304"/>
    <cellStyle name="Normal 8 3 3 4 2 4" xfId="14526"/>
    <cellStyle name="Normal 8 3 3 4 3" xfId="7338"/>
    <cellStyle name="Normal 8 3 3 4 3 2" xfId="22082"/>
    <cellStyle name="Normal 8 3 3 4 3 3" xfId="12821"/>
    <cellStyle name="Normal 8 3 3 4 4" xfId="5633"/>
    <cellStyle name="Normal 8 3 3 4 4 2" xfId="20377"/>
    <cellStyle name="Normal 8 3 3 4 5" xfId="16599"/>
    <cellStyle name="Normal 8 3 3 4 6" xfId="11116"/>
    <cellStyle name="Normal 8 3 3 5" xfId="2292"/>
    <cellStyle name="Normal 8 3 3 5 2" xfId="7775"/>
    <cellStyle name="Normal 8 3 3 5 2 2" xfId="22519"/>
    <cellStyle name="Normal 8 3 3 5 3" xfId="17036"/>
    <cellStyle name="Normal 8 3 3 5 4" xfId="13258"/>
    <cellStyle name="Normal 8 3 3 6" xfId="3928"/>
    <cellStyle name="Normal 8 3 3 6 2" xfId="9411"/>
    <cellStyle name="Normal 8 3 3 6 2 2" xfId="24155"/>
    <cellStyle name="Normal 8 3 3 6 3" xfId="18672"/>
    <cellStyle name="Normal 8 3 3 6 4" xfId="14894"/>
    <cellStyle name="Normal 8 3 3 7" xfId="6070"/>
    <cellStyle name="Normal 8 3 3 7 2" xfId="20814"/>
    <cellStyle name="Normal 8 3 3 7 3" xfId="11553"/>
    <cellStyle name="Normal 8 3 3 8" xfId="4365"/>
    <cellStyle name="Normal 8 3 3 8 2" xfId="19109"/>
    <cellStyle name="Normal 8 3 3 9" xfId="15331"/>
    <cellStyle name="Normal 8 3 4" xfId="450"/>
    <cellStyle name="Normal 8 3 4 2" xfId="1091"/>
    <cellStyle name="Normal 8 3 4 2 2" xfId="2796"/>
    <cellStyle name="Normal 8 3 4 2 2 2" xfId="8279"/>
    <cellStyle name="Normal 8 3 4 2 2 2 2" xfId="23023"/>
    <cellStyle name="Normal 8 3 4 2 2 3" xfId="17540"/>
    <cellStyle name="Normal 8 3 4 2 2 4" xfId="13762"/>
    <cellStyle name="Normal 8 3 4 2 3" xfId="6574"/>
    <cellStyle name="Normal 8 3 4 2 3 2" xfId="21318"/>
    <cellStyle name="Normal 8 3 4 2 3 3" xfId="12057"/>
    <cellStyle name="Normal 8 3 4 2 4" xfId="4869"/>
    <cellStyle name="Normal 8 3 4 2 4 2" xfId="19613"/>
    <cellStyle name="Normal 8 3 4 2 5" xfId="15835"/>
    <cellStyle name="Normal 8 3 4 2 6" xfId="10352"/>
    <cellStyle name="Normal 8 3 4 3" xfId="1725"/>
    <cellStyle name="Normal 8 3 4 3 2" xfId="3430"/>
    <cellStyle name="Normal 8 3 4 3 2 2" xfId="8913"/>
    <cellStyle name="Normal 8 3 4 3 2 2 2" xfId="23657"/>
    <cellStyle name="Normal 8 3 4 3 2 3" xfId="18174"/>
    <cellStyle name="Normal 8 3 4 3 2 4" xfId="14396"/>
    <cellStyle name="Normal 8 3 4 3 3" xfId="7208"/>
    <cellStyle name="Normal 8 3 4 3 3 2" xfId="21952"/>
    <cellStyle name="Normal 8 3 4 3 3 3" xfId="12691"/>
    <cellStyle name="Normal 8 3 4 3 4" xfId="5503"/>
    <cellStyle name="Normal 8 3 4 3 4 2" xfId="20247"/>
    <cellStyle name="Normal 8 3 4 3 5" xfId="16469"/>
    <cellStyle name="Normal 8 3 4 3 6" xfId="10986"/>
    <cellStyle name="Normal 8 3 4 4" xfId="2162"/>
    <cellStyle name="Normal 8 3 4 4 2" xfId="7645"/>
    <cellStyle name="Normal 8 3 4 4 2 2" xfId="22389"/>
    <cellStyle name="Normal 8 3 4 4 3" xfId="16906"/>
    <cellStyle name="Normal 8 3 4 4 4" xfId="13128"/>
    <cellStyle name="Normal 8 3 4 5" xfId="3798"/>
    <cellStyle name="Normal 8 3 4 5 2" xfId="9281"/>
    <cellStyle name="Normal 8 3 4 5 2 2" xfId="24025"/>
    <cellStyle name="Normal 8 3 4 5 3" xfId="18542"/>
    <cellStyle name="Normal 8 3 4 5 4" xfId="14764"/>
    <cellStyle name="Normal 8 3 4 6" xfId="5940"/>
    <cellStyle name="Normal 8 3 4 6 2" xfId="20684"/>
    <cellStyle name="Normal 8 3 4 6 3" xfId="11423"/>
    <cellStyle name="Normal 8 3 4 7" xfId="4235"/>
    <cellStyle name="Normal 8 3 4 7 2" xfId="18979"/>
    <cellStyle name="Normal 8 3 4 8" xfId="15201"/>
    <cellStyle name="Normal 8 3 4 9" xfId="9718"/>
    <cellStyle name="Normal 8 3 5" xfId="715"/>
    <cellStyle name="Normal 8 3 5 2" xfId="1351"/>
    <cellStyle name="Normal 8 3 5 2 2" xfId="3056"/>
    <cellStyle name="Normal 8 3 5 2 2 2" xfId="8539"/>
    <cellStyle name="Normal 8 3 5 2 2 2 2" xfId="23283"/>
    <cellStyle name="Normal 8 3 5 2 2 3" xfId="17800"/>
    <cellStyle name="Normal 8 3 5 2 2 4" xfId="14022"/>
    <cellStyle name="Normal 8 3 5 2 3" xfId="6834"/>
    <cellStyle name="Normal 8 3 5 2 3 2" xfId="21578"/>
    <cellStyle name="Normal 8 3 5 2 3 3" xfId="12317"/>
    <cellStyle name="Normal 8 3 5 2 4" xfId="5129"/>
    <cellStyle name="Normal 8 3 5 2 4 2" xfId="19873"/>
    <cellStyle name="Normal 8 3 5 2 5" xfId="16095"/>
    <cellStyle name="Normal 8 3 5 2 6" xfId="10612"/>
    <cellStyle name="Normal 8 3 5 3" xfId="1985"/>
    <cellStyle name="Normal 8 3 5 3 2" xfId="3690"/>
    <cellStyle name="Normal 8 3 5 3 2 2" xfId="9173"/>
    <cellStyle name="Normal 8 3 5 3 2 2 2" xfId="23917"/>
    <cellStyle name="Normal 8 3 5 3 2 3" xfId="18434"/>
    <cellStyle name="Normal 8 3 5 3 2 4" xfId="14656"/>
    <cellStyle name="Normal 8 3 5 3 3" xfId="7468"/>
    <cellStyle name="Normal 8 3 5 3 3 2" xfId="22212"/>
    <cellStyle name="Normal 8 3 5 3 3 3" xfId="12951"/>
    <cellStyle name="Normal 8 3 5 3 4" xfId="5763"/>
    <cellStyle name="Normal 8 3 5 3 4 2" xfId="20507"/>
    <cellStyle name="Normal 8 3 5 3 5" xfId="16729"/>
    <cellStyle name="Normal 8 3 5 3 6" xfId="11246"/>
    <cellStyle name="Normal 8 3 5 4" xfId="2422"/>
    <cellStyle name="Normal 8 3 5 4 2" xfId="7905"/>
    <cellStyle name="Normal 8 3 5 4 2 2" xfId="22649"/>
    <cellStyle name="Normal 8 3 5 4 3" xfId="17166"/>
    <cellStyle name="Normal 8 3 5 4 4" xfId="13388"/>
    <cellStyle name="Normal 8 3 5 5" xfId="4058"/>
    <cellStyle name="Normal 8 3 5 5 2" xfId="9541"/>
    <cellStyle name="Normal 8 3 5 5 2 2" xfId="24285"/>
    <cellStyle name="Normal 8 3 5 5 3" xfId="18802"/>
    <cellStyle name="Normal 8 3 5 5 4" xfId="15024"/>
    <cellStyle name="Normal 8 3 5 6" xfId="6200"/>
    <cellStyle name="Normal 8 3 5 6 2" xfId="20944"/>
    <cellStyle name="Normal 8 3 5 6 3" xfId="11683"/>
    <cellStyle name="Normal 8 3 5 7" xfId="4495"/>
    <cellStyle name="Normal 8 3 5 7 2" xfId="19239"/>
    <cellStyle name="Normal 8 3 5 8" xfId="15461"/>
    <cellStyle name="Normal 8 3 5 9" xfId="9978"/>
    <cellStyle name="Normal 8 3 6" xfId="983"/>
    <cellStyle name="Normal 8 3 6 2" xfId="1617"/>
    <cellStyle name="Normal 8 3 6 2 2" xfId="3322"/>
    <cellStyle name="Normal 8 3 6 2 2 2" xfId="8805"/>
    <cellStyle name="Normal 8 3 6 2 2 2 2" xfId="23549"/>
    <cellStyle name="Normal 8 3 6 2 2 3" xfId="18066"/>
    <cellStyle name="Normal 8 3 6 2 2 4" xfId="14288"/>
    <cellStyle name="Normal 8 3 6 2 3" xfId="7100"/>
    <cellStyle name="Normal 8 3 6 2 3 2" xfId="21844"/>
    <cellStyle name="Normal 8 3 6 2 3 3" xfId="12583"/>
    <cellStyle name="Normal 8 3 6 2 4" xfId="5395"/>
    <cellStyle name="Normal 8 3 6 2 4 2" xfId="20139"/>
    <cellStyle name="Normal 8 3 6 2 5" xfId="16361"/>
    <cellStyle name="Normal 8 3 6 2 6" xfId="10878"/>
    <cellStyle name="Normal 8 3 6 3" xfId="2688"/>
    <cellStyle name="Normal 8 3 6 3 2" xfId="8171"/>
    <cellStyle name="Normal 8 3 6 3 2 2" xfId="22915"/>
    <cellStyle name="Normal 8 3 6 3 3" xfId="17432"/>
    <cellStyle name="Normal 8 3 6 3 4" xfId="13654"/>
    <cellStyle name="Normal 8 3 6 4" xfId="6466"/>
    <cellStyle name="Normal 8 3 6 4 2" xfId="21210"/>
    <cellStyle name="Normal 8 3 6 4 3" xfId="11949"/>
    <cellStyle name="Normal 8 3 6 5" xfId="4761"/>
    <cellStyle name="Normal 8 3 6 5 2" xfId="19505"/>
    <cellStyle name="Normal 8 3 6 6" xfId="15727"/>
    <cellStyle name="Normal 8 3 6 7" xfId="10244"/>
    <cellStyle name="Normal 8 3 7" xfId="1037"/>
    <cellStyle name="Normal 8 3 7 2" xfId="2742"/>
    <cellStyle name="Normal 8 3 7 2 2" xfId="8225"/>
    <cellStyle name="Normal 8 3 7 2 2 2" xfId="22969"/>
    <cellStyle name="Normal 8 3 7 2 3" xfId="17486"/>
    <cellStyle name="Normal 8 3 7 2 4" xfId="13708"/>
    <cellStyle name="Normal 8 3 7 3" xfId="6520"/>
    <cellStyle name="Normal 8 3 7 3 2" xfId="21264"/>
    <cellStyle name="Normal 8 3 7 3 3" xfId="12003"/>
    <cellStyle name="Normal 8 3 7 4" xfId="4815"/>
    <cellStyle name="Normal 8 3 7 4 2" xfId="19559"/>
    <cellStyle name="Normal 8 3 7 5" xfId="15781"/>
    <cellStyle name="Normal 8 3 7 6" xfId="10298"/>
    <cellStyle name="Normal 8 3 8" xfId="396"/>
    <cellStyle name="Normal 8 3 8 2" xfId="2108"/>
    <cellStyle name="Normal 8 3 8 2 2" xfId="7591"/>
    <cellStyle name="Normal 8 3 8 2 2 2" xfId="22335"/>
    <cellStyle name="Normal 8 3 8 2 3" xfId="16852"/>
    <cellStyle name="Normal 8 3 8 2 4" xfId="13074"/>
    <cellStyle name="Normal 8 3 8 3" xfId="5886"/>
    <cellStyle name="Normal 8 3 8 3 2" xfId="20630"/>
    <cellStyle name="Normal 8 3 8 3 3" xfId="11369"/>
    <cellStyle name="Normal 8 3 8 4" xfId="4181"/>
    <cellStyle name="Normal 8 3 8 4 2" xfId="18925"/>
    <cellStyle name="Normal 8 3 8 5" xfId="15147"/>
    <cellStyle name="Normal 8 3 8 6" xfId="9664"/>
    <cellStyle name="Normal 8 3 9" xfId="1671"/>
    <cellStyle name="Normal 8 3 9 2" xfId="3376"/>
    <cellStyle name="Normal 8 3 9 2 2" xfId="8859"/>
    <cellStyle name="Normal 8 3 9 2 2 2" xfId="23603"/>
    <cellStyle name="Normal 8 3 9 2 3" xfId="18120"/>
    <cellStyle name="Normal 8 3 9 2 4" xfId="14342"/>
    <cellStyle name="Normal 8 3 9 3" xfId="7154"/>
    <cellStyle name="Normal 8 3 9 3 2" xfId="21898"/>
    <cellStyle name="Normal 8 3 9 3 3" xfId="12637"/>
    <cellStyle name="Normal 8 3 9 4" xfId="5449"/>
    <cellStyle name="Normal 8 3 9 4 2" xfId="20193"/>
    <cellStyle name="Normal 8 3 9 5" xfId="16415"/>
    <cellStyle name="Normal 8 3 9 6" xfId="10932"/>
    <cellStyle name="Normal 8 4" xfId="268"/>
    <cellStyle name="Normal 8 4 10" xfId="15228"/>
    <cellStyle name="Normal 8 4 11" xfId="9745"/>
    <cellStyle name="Normal 8 4 12" xfId="477"/>
    <cellStyle name="Normal 8 4 2" xfId="612"/>
    <cellStyle name="Normal 8 4 2 10" xfId="9875"/>
    <cellStyle name="Normal 8 4 2 2" xfId="872"/>
    <cellStyle name="Normal 8 4 2 2 2" xfId="1508"/>
    <cellStyle name="Normal 8 4 2 2 2 2" xfId="3213"/>
    <cellStyle name="Normal 8 4 2 2 2 2 2" xfId="8696"/>
    <cellStyle name="Normal 8 4 2 2 2 2 2 2" xfId="23440"/>
    <cellStyle name="Normal 8 4 2 2 2 2 3" xfId="17957"/>
    <cellStyle name="Normal 8 4 2 2 2 2 4" xfId="14179"/>
    <cellStyle name="Normal 8 4 2 2 2 3" xfId="6991"/>
    <cellStyle name="Normal 8 4 2 2 2 3 2" xfId="21735"/>
    <cellStyle name="Normal 8 4 2 2 2 3 3" xfId="12474"/>
    <cellStyle name="Normal 8 4 2 2 2 4" xfId="5286"/>
    <cellStyle name="Normal 8 4 2 2 2 4 2" xfId="20030"/>
    <cellStyle name="Normal 8 4 2 2 2 5" xfId="16252"/>
    <cellStyle name="Normal 8 4 2 2 2 6" xfId="10769"/>
    <cellStyle name="Normal 8 4 2 2 3" xfId="2579"/>
    <cellStyle name="Normal 8 4 2 2 3 2" xfId="8062"/>
    <cellStyle name="Normal 8 4 2 2 3 2 2" xfId="22806"/>
    <cellStyle name="Normal 8 4 2 2 3 3" xfId="17323"/>
    <cellStyle name="Normal 8 4 2 2 3 4" xfId="13545"/>
    <cellStyle name="Normal 8 4 2 2 4" xfId="6357"/>
    <cellStyle name="Normal 8 4 2 2 4 2" xfId="21101"/>
    <cellStyle name="Normal 8 4 2 2 4 3" xfId="11840"/>
    <cellStyle name="Normal 8 4 2 2 5" xfId="4652"/>
    <cellStyle name="Normal 8 4 2 2 5 2" xfId="19396"/>
    <cellStyle name="Normal 8 4 2 2 6" xfId="15618"/>
    <cellStyle name="Normal 8 4 2 2 7" xfId="10135"/>
    <cellStyle name="Normal 8 4 2 3" xfId="1248"/>
    <cellStyle name="Normal 8 4 2 3 2" xfId="2953"/>
    <cellStyle name="Normal 8 4 2 3 2 2" xfId="8436"/>
    <cellStyle name="Normal 8 4 2 3 2 2 2" xfId="23180"/>
    <cellStyle name="Normal 8 4 2 3 2 3" xfId="17697"/>
    <cellStyle name="Normal 8 4 2 3 2 4" xfId="13919"/>
    <cellStyle name="Normal 8 4 2 3 3" xfId="6731"/>
    <cellStyle name="Normal 8 4 2 3 3 2" xfId="21475"/>
    <cellStyle name="Normal 8 4 2 3 3 3" xfId="12214"/>
    <cellStyle name="Normal 8 4 2 3 4" xfId="5026"/>
    <cellStyle name="Normal 8 4 2 3 4 2" xfId="19770"/>
    <cellStyle name="Normal 8 4 2 3 5" xfId="15992"/>
    <cellStyle name="Normal 8 4 2 3 6" xfId="10509"/>
    <cellStyle name="Normal 8 4 2 4" xfId="1882"/>
    <cellStyle name="Normal 8 4 2 4 2" xfId="3587"/>
    <cellStyle name="Normal 8 4 2 4 2 2" xfId="9070"/>
    <cellStyle name="Normal 8 4 2 4 2 2 2" xfId="23814"/>
    <cellStyle name="Normal 8 4 2 4 2 3" xfId="18331"/>
    <cellStyle name="Normal 8 4 2 4 2 4" xfId="14553"/>
    <cellStyle name="Normal 8 4 2 4 3" xfId="7365"/>
    <cellStyle name="Normal 8 4 2 4 3 2" xfId="22109"/>
    <cellStyle name="Normal 8 4 2 4 3 3" xfId="12848"/>
    <cellStyle name="Normal 8 4 2 4 4" xfId="5660"/>
    <cellStyle name="Normal 8 4 2 4 4 2" xfId="20404"/>
    <cellStyle name="Normal 8 4 2 4 5" xfId="16626"/>
    <cellStyle name="Normal 8 4 2 4 6" xfId="11143"/>
    <cellStyle name="Normal 8 4 2 5" xfId="2319"/>
    <cellStyle name="Normal 8 4 2 5 2" xfId="7802"/>
    <cellStyle name="Normal 8 4 2 5 2 2" xfId="22546"/>
    <cellStyle name="Normal 8 4 2 5 3" xfId="17063"/>
    <cellStyle name="Normal 8 4 2 5 4" xfId="13285"/>
    <cellStyle name="Normal 8 4 2 6" xfId="3955"/>
    <cellStyle name="Normal 8 4 2 6 2" xfId="9438"/>
    <cellStyle name="Normal 8 4 2 6 2 2" xfId="24182"/>
    <cellStyle name="Normal 8 4 2 6 3" xfId="18699"/>
    <cellStyle name="Normal 8 4 2 6 4" xfId="14921"/>
    <cellStyle name="Normal 8 4 2 7" xfId="6097"/>
    <cellStyle name="Normal 8 4 2 7 2" xfId="20841"/>
    <cellStyle name="Normal 8 4 2 7 3" xfId="11580"/>
    <cellStyle name="Normal 8 4 2 8" xfId="4392"/>
    <cellStyle name="Normal 8 4 2 8 2" xfId="19136"/>
    <cellStyle name="Normal 8 4 2 9" xfId="15358"/>
    <cellStyle name="Normal 8 4 3" xfId="742"/>
    <cellStyle name="Normal 8 4 3 2" xfId="1378"/>
    <cellStyle name="Normal 8 4 3 2 2" xfId="3083"/>
    <cellStyle name="Normal 8 4 3 2 2 2" xfId="8566"/>
    <cellStyle name="Normal 8 4 3 2 2 2 2" xfId="23310"/>
    <cellStyle name="Normal 8 4 3 2 2 3" xfId="17827"/>
    <cellStyle name="Normal 8 4 3 2 2 4" xfId="14049"/>
    <cellStyle name="Normal 8 4 3 2 3" xfId="6861"/>
    <cellStyle name="Normal 8 4 3 2 3 2" xfId="21605"/>
    <cellStyle name="Normal 8 4 3 2 3 3" xfId="12344"/>
    <cellStyle name="Normal 8 4 3 2 4" xfId="5156"/>
    <cellStyle name="Normal 8 4 3 2 4 2" xfId="19900"/>
    <cellStyle name="Normal 8 4 3 2 5" xfId="16122"/>
    <cellStyle name="Normal 8 4 3 2 6" xfId="10639"/>
    <cellStyle name="Normal 8 4 3 3" xfId="2449"/>
    <cellStyle name="Normal 8 4 3 3 2" xfId="7932"/>
    <cellStyle name="Normal 8 4 3 3 2 2" xfId="22676"/>
    <cellStyle name="Normal 8 4 3 3 3" xfId="17193"/>
    <cellStyle name="Normal 8 4 3 3 4" xfId="13415"/>
    <cellStyle name="Normal 8 4 3 4" xfId="6227"/>
    <cellStyle name="Normal 8 4 3 4 2" xfId="20971"/>
    <cellStyle name="Normal 8 4 3 4 3" xfId="11710"/>
    <cellStyle name="Normal 8 4 3 5" xfId="4522"/>
    <cellStyle name="Normal 8 4 3 5 2" xfId="19266"/>
    <cellStyle name="Normal 8 4 3 6" xfId="15488"/>
    <cellStyle name="Normal 8 4 3 7" xfId="10005"/>
    <cellStyle name="Normal 8 4 4" xfId="1118"/>
    <cellStyle name="Normal 8 4 4 2" xfId="2823"/>
    <cellStyle name="Normal 8 4 4 2 2" xfId="8306"/>
    <cellStyle name="Normal 8 4 4 2 2 2" xfId="23050"/>
    <cellStyle name="Normal 8 4 4 2 3" xfId="17567"/>
    <cellStyle name="Normal 8 4 4 2 4" xfId="13789"/>
    <cellStyle name="Normal 8 4 4 3" xfId="6601"/>
    <cellStyle name="Normal 8 4 4 3 2" xfId="21345"/>
    <cellStyle name="Normal 8 4 4 3 3" xfId="12084"/>
    <cellStyle name="Normal 8 4 4 4" xfId="4896"/>
    <cellStyle name="Normal 8 4 4 4 2" xfId="19640"/>
    <cellStyle name="Normal 8 4 4 5" xfId="15862"/>
    <cellStyle name="Normal 8 4 4 6" xfId="10379"/>
    <cellStyle name="Normal 8 4 5" xfId="1752"/>
    <cellStyle name="Normal 8 4 5 2" xfId="3457"/>
    <cellStyle name="Normal 8 4 5 2 2" xfId="8940"/>
    <cellStyle name="Normal 8 4 5 2 2 2" xfId="23684"/>
    <cellStyle name="Normal 8 4 5 2 3" xfId="18201"/>
    <cellStyle name="Normal 8 4 5 2 4" xfId="14423"/>
    <cellStyle name="Normal 8 4 5 3" xfId="7235"/>
    <cellStyle name="Normal 8 4 5 3 2" xfId="21979"/>
    <cellStyle name="Normal 8 4 5 3 3" xfId="12718"/>
    <cellStyle name="Normal 8 4 5 4" xfId="5530"/>
    <cellStyle name="Normal 8 4 5 4 2" xfId="20274"/>
    <cellStyle name="Normal 8 4 5 5" xfId="16496"/>
    <cellStyle name="Normal 8 4 5 6" xfId="11013"/>
    <cellStyle name="Normal 8 4 6" xfId="2189"/>
    <cellStyle name="Normal 8 4 6 2" xfId="7672"/>
    <cellStyle name="Normal 8 4 6 2 2" xfId="22416"/>
    <cellStyle name="Normal 8 4 6 3" xfId="16933"/>
    <cellStyle name="Normal 8 4 6 4" xfId="13155"/>
    <cellStyle name="Normal 8 4 7" xfId="3825"/>
    <cellStyle name="Normal 8 4 7 2" xfId="9308"/>
    <cellStyle name="Normal 8 4 7 2 2" xfId="24052"/>
    <cellStyle name="Normal 8 4 7 3" xfId="18569"/>
    <cellStyle name="Normal 8 4 7 4" xfId="14791"/>
    <cellStyle name="Normal 8 4 8" xfId="5967"/>
    <cellStyle name="Normal 8 4 8 2" xfId="20711"/>
    <cellStyle name="Normal 8 4 8 3" xfId="11450"/>
    <cellStyle name="Normal 8 4 9" xfId="4262"/>
    <cellStyle name="Normal 8 4 9 2" xfId="19006"/>
    <cellStyle name="Normal 8 5" xfId="269"/>
    <cellStyle name="Normal 8 5 10" xfId="9821"/>
    <cellStyle name="Normal 8 5 11" xfId="558"/>
    <cellStyle name="Normal 8 5 2" xfId="818"/>
    <cellStyle name="Normal 8 5 2 2" xfId="1454"/>
    <cellStyle name="Normal 8 5 2 2 2" xfId="3159"/>
    <cellStyle name="Normal 8 5 2 2 2 2" xfId="8642"/>
    <cellStyle name="Normal 8 5 2 2 2 2 2" xfId="23386"/>
    <cellStyle name="Normal 8 5 2 2 2 3" xfId="17903"/>
    <cellStyle name="Normal 8 5 2 2 2 4" xfId="14125"/>
    <cellStyle name="Normal 8 5 2 2 3" xfId="6937"/>
    <cellStyle name="Normal 8 5 2 2 3 2" xfId="21681"/>
    <cellStyle name="Normal 8 5 2 2 3 3" xfId="12420"/>
    <cellStyle name="Normal 8 5 2 2 4" xfId="5232"/>
    <cellStyle name="Normal 8 5 2 2 4 2" xfId="19976"/>
    <cellStyle name="Normal 8 5 2 2 5" xfId="16198"/>
    <cellStyle name="Normal 8 5 2 2 6" xfId="10715"/>
    <cellStyle name="Normal 8 5 2 3" xfId="2525"/>
    <cellStyle name="Normal 8 5 2 3 2" xfId="8008"/>
    <cellStyle name="Normal 8 5 2 3 2 2" xfId="22752"/>
    <cellStyle name="Normal 8 5 2 3 3" xfId="17269"/>
    <cellStyle name="Normal 8 5 2 3 4" xfId="13491"/>
    <cellStyle name="Normal 8 5 2 4" xfId="6303"/>
    <cellStyle name="Normal 8 5 2 4 2" xfId="21047"/>
    <cellStyle name="Normal 8 5 2 4 3" xfId="11786"/>
    <cellStyle name="Normal 8 5 2 5" xfId="4598"/>
    <cellStyle name="Normal 8 5 2 5 2" xfId="19342"/>
    <cellStyle name="Normal 8 5 2 6" xfId="15564"/>
    <cellStyle name="Normal 8 5 2 7" xfId="10081"/>
    <cellStyle name="Normal 8 5 3" xfId="1194"/>
    <cellStyle name="Normal 8 5 3 2" xfId="2899"/>
    <cellStyle name="Normal 8 5 3 2 2" xfId="8382"/>
    <cellStyle name="Normal 8 5 3 2 2 2" xfId="23126"/>
    <cellStyle name="Normal 8 5 3 2 3" xfId="17643"/>
    <cellStyle name="Normal 8 5 3 2 4" xfId="13865"/>
    <cellStyle name="Normal 8 5 3 3" xfId="6677"/>
    <cellStyle name="Normal 8 5 3 3 2" xfId="21421"/>
    <cellStyle name="Normal 8 5 3 3 3" xfId="12160"/>
    <cellStyle name="Normal 8 5 3 4" xfId="4972"/>
    <cellStyle name="Normal 8 5 3 4 2" xfId="19716"/>
    <cellStyle name="Normal 8 5 3 5" xfId="15938"/>
    <cellStyle name="Normal 8 5 3 6" xfId="10455"/>
    <cellStyle name="Normal 8 5 4" xfId="1828"/>
    <cellStyle name="Normal 8 5 4 2" xfId="3533"/>
    <cellStyle name="Normal 8 5 4 2 2" xfId="9016"/>
    <cellStyle name="Normal 8 5 4 2 2 2" xfId="23760"/>
    <cellStyle name="Normal 8 5 4 2 3" xfId="18277"/>
    <cellStyle name="Normal 8 5 4 2 4" xfId="14499"/>
    <cellStyle name="Normal 8 5 4 3" xfId="7311"/>
    <cellStyle name="Normal 8 5 4 3 2" xfId="22055"/>
    <cellStyle name="Normal 8 5 4 3 3" xfId="12794"/>
    <cellStyle name="Normal 8 5 4 4" xfId="5606"/>
    <cellStyle name="Normal 8 5 4 4 2" xfId="20350"/>
    <cellStyle name="Normal 8 5 4 5" xfId="16572"/>
    <cellStyle name="Normal 8 5 4 6" xfId="11089"/>
    <cellStyle name="Normal 8 5 5" xfId="2265"/>
    <cellStyle name="Normal 8 5 5 2" xfId="7748"/>
    <cellStyle name="Normal 8 5 5 2 2" xfId="22492"/>
    <cellStyle name="Normal 8 5 5 3" xfId="17009"/>
    <cellStyle name="Normal 8 5 5 4" xfId="13231"/>
    <cellStyle name="Normal 8 5 6" xfId="3901"/>
    <cellStyle name="Normal 8 5 6 2" xfId="9384"/>
    <cellStyle name="Normal 8 5 6 2 2" xfId="24128"/>
    <cellStyle name="Normal 8 5 6 3" xfId="18645"/>
    <cellStyle name="Normal 8 5 6 4" xfId="14867"/>
    <cellStyle name="Normal 8 5 7" xfId="6043"/>
    <cellStyle name="Normal 8 5 7 2" xfId="20787"/>
    <cellStyle name="Normal 8 5 7 3" xfId="11526"/>
    <cellStyle name="Normal 8 5 8" xfId="4338"/>
    <cellStyle name="Normal 8 5 8 2" xfId="19082"/>
    <cellStyle name="Normal 8 5 9" xfId="15304"/>
    <cellStyle name="Normal 8 6" xfId="131"/>
    <cellStyle name="Normal 8 6 10" xfId="423"/>
    <cellStyle name="Normal 8 6 2" xfId="1064"/>
    <cellStyle name="Normal 8 6 2 2" xfId="2769"/>
    <cellStyle name="Normal 8 6 2 2 2" xfId="8252"/>
    <cellStyle name="Normal 8 6 2 2 2 2" xfId="22996"/>
    <cellStyle name="Normal 8 6 2 2 3" xfId="17513"/>
    <cellStyle name="Normal 8 6 2 2 4" xfId="13735"/>
    <cellStyle name="Normal 8 6 2 3" xfId="6547"/>
    <cellStyle name="Normal 8 6 2 3 2" xfId="21291"/>
    <cellStyle name="Normal 8 6 2 3 3" xfId="12030"/>
    <cellStyle name="Normal 8 6 2 4" xfId="4842"/>
    <cellStyle name="Normal 8 6 2 4 2" xfId="19586"/>
    <cellStyle name="Normal 8 6 2 5" xfId="15808"/>
    <cellStyle name="Normal 8 6 2 6" xfId="10325"/>
    <cellStyle name="Normal 8 6 3" xfId="1698"/>
    <cellStyle name="Normal 8 6 3 2" xfId="3403"/>
    <cellStyle name="Normal 8 6 3 2 2" xfId="8886"/>
    <cellStyle name="Normal 8 6 3 2 2 2" xfId="23630"/>
    <cellStyle name="Normal 8 6 3 2 3" xfId="18147"/>
    <cellStyle name="Normal 8 6 3 2 4" xfId="14369"/>
    <cellStyle name="Normal 8 6 3 3" xfId="7181"/>
    <cellStyle name="Normal 8 6 3 3 2" xfId="21925"/>
    <cellStyle name="Normal 8 6 3 3 3" xfId="12664"/>
    <cellStyle name="Normal 8 6 3 4" xfId="5476"/>
    <cellStyle name="Normal 8 6 3 4 2" xfId="20220"/>
    <cellStyle name="Normal 8 6 3 5" xfId="16442"/>
    <cellStyle name="Normal 8 6 3 6" xfId="10959"/>
    <cellStyle name="Normal 8 6 4" xfId="2135"/>
    <cellStyle name="Normal 8 6 4 2" xfId="7618"/>
    <cellStyle name="Normal 8 6 4 2 2" xfId="22362"/>
    <cellStyle name="Normal 8 6 4 3" xfId="16879"/>
    <cellStyle name="Normal 8 6 4 4" xfId="13101"/>
    <cellStyle name="Normal 8 6 5" xfId="3771"/>
    <cellStyle name="Normal 8 6 5 2" xfId="9254"/>
    <cellStyle name="Normal 8 6 5 2 2" xfId="23998"/>
    <cellStyle name="Normal 8 6 5 3" xfId="18515"/>
    <cellStyle name="Normal 8 6 5 4" xfId="14737"/>
    <cellStyle name="Normal 8 6 6" xfId="5913"/>
    <cellStyle name="Normal 8 6 6 2" xfId="20657"/>
    <cellStyle name="Normal 8 6 6 3" xfId="11396"/>
    <cellStyle name="Normal 8 6 7" xfId="4208"/>
    <cellStyle name="Normal 8 6 7 2" xfId="18952"/>
    <cellStyle name="Normal 8 6 8" xfId="15174"/>
    <cellStyle name="Normal 8 6 9" xfId="9691"/>
    <cellStyle name="Normal 8 7" xfId="688"/>
    <cellStyle name="Normal 8 7 2" xfId="1324"/>
    <cellStyle name="Normal 8 7 2 2" xfId="3029"/>
    <cellStyle name="Normal 8 7 2 2 2" xfId="8512"/>
    <cellStyle name="Normal 8 7 2 2 2 2" xfId="23256"/>
    <cellStyle name="Normal 8 7 2 2 3" xfId="17773"/>
    <cellStyle name="Normal 8 7 2 2 4" xfId="13995"/>
    <cellStyle name="Normal 8 7 2 3" xfId="6807"/>
    <cellStyle name="Normal 8 7 2 3 2" xfId="21551"/>
    <cellStyle name="Normal 8 7 2 3 3" xfId="12290"/>
    <cellStyle name="Normal 8 7 2 4" xfId="5102"/>
    <cellStyle name="Normal 8 7 2 4 2" xfId="19846"/>
    <cellStyle name="Normal 8 7 2 5" xfId="16068"/>
    <cellStyle name="Normal 8 7 2 6" xfId="10585"/>
    <cellStyle name="Normal 8 7 3" xfId="1958"/>
    <cellStyle name="Normal 8 7 3 2" xfId="3663"/>
    <cellStyle name="Normal 8 7 3 2 2" xfId="9146"/>
    <cellStyle name="Normal 8 7 3 2 2 2" xfId="23890"/>
    <cellStyle name="Normal 8 7 3 2 3" xfId="18407"/>
    <cellStyle name="Normal 8 7 3 2 4" xfId="14629"/>
    <cellStyle name="Normal 8 7 3 3" xfId="7441"/>
    <cellStyle name="Normal 8 7 3 3 2" xfId="22185"/>
    <cellStyle name="Normal 8 7 3 3 3" xfId="12924"/>
    <cellStyle name="Normal 8 7 3 4" xfId="5736"/>
    <cellStyle name="Normal 8 7 3 4 2" xfId="20480"/>
    <cellStyle name="Normal 8 7 3 5" xfId="16702"/>
    <cellStyle name="Normal 8 7 3 6" xfId="11219"/>
    <cellStyle name="Normal 8 7 4" xfId="2395"/>
    <cellStyle name="Normal 8 7 4 2" xfId="7878"/>
    <cellStyle name="Normal 8 7 4 2 2" xfId="22622"/>
    <cellStyle name="Normal 8 7 4 3" xfId="17139"/>
    <cellStyle name="Normal 8 7 4 4" xfId="13361"/>
    <cellStyle name="Normal 8 7 5" xfId="4031"/>
    <cellStyle name="Normal 8 7 5 2" xfId="9514"/>
    <cellStyle name="Normal 8 7 5 2 2" xfId="24258"/>
    <cellStyle name="Normal 8 7 5 3" xfId="18775"/>
    <cellStyle name="Normal 8 7 5 4" xfId="14997"/>
    <cellStyle name="Normal 8 7 6" xfId="6173"/>
    <cellStyle name="Normal 8 7 6 2" xfId="20917"/>
    <cellStyle name="Normal 8 7 6 3" xfId="11656"/>
    <cellStyle name="Normal 8 7 7" xfId="4468"/>
    <cellStyle name="Normal 8 7 7 2" xfId="19212"/>
    <cellStyle name="Normal 8 7 8" xfId="15434"/>
    <cellStyle name="Normal 8 7 9" xfId="9951"/>
    <cellStyle name="Normal 8 8" xfId="956"/>
    <cellStyle name="Normal 8 8 2" xfId="1590"/>
    <cellStyle name="Normal 8 8 2 2" xfId="3295"/>
    <cellStyle name="Normal 8 8 2 2 2" xfId="8778"/>
    <cellStyle name="Normal 8 8 2 2 2 2" xfId="23522"/>
    <cellStyle name="Normal 8 8 2 2 3" xfId="18039"/>
    <cellStyle name="Normal 8 8 2 2 4" xfId="14261"/>
    <cellStyle name="Normal 8 8 2 3" xfId="7073"/>
    <cellStyle name="Normal 8 8 2 3 2" xfId="21817"/>
    <cellStyle name="Normal 8 8 2 3 3" xfId="12556"/>
    <cellStyle name="Normal 8 8 2 4" xfId="5368"/>
    <cellStyle name="Normal 8 8 2 4 2" xfId="20112"/>
    <cellStyle name="Normal 8 8 2 5" xfId="16334"/>
    <cellStyle name="Normal 8 8 2 6" xfId="10851"/>
    <cellStyle name="Normal 8 8 3" xfId="2661"/>
    <cellStyle name="Normal 8 8 3 2" xfId="8144"/>
    <cellStyle name="Normal 8 8 3 2 2" xfId="22888"/>
    <cellStyle name="Normal 8 8 3 3" xfId="17405"/>
    <cellStyle name="Normal 8 8 3 4" xfId="13627"/>
    <cellStyle name="Normal 8 8 4" xfId="6439"/>
    <cellStyle name="Normal 8 8 4 2" xfId="21183"/>
    <cellStyle name="Normal 8 8 4 3" xfId="11922"/>
    <cellStyle name="Normal 8 8 5" xfId="4734"/>
    <cellStyle name="Normal 8 8 5 2" xfId="19478"/>
    <cellStyle name="Normal 8 8 6" xfId="15700"/>
    <cellStyle name="Normal 8 8 7" xfId="10217"/>
    <cellStyle name="Normal 8 9" xfId="1010"/>
    <cellStyle name="Normal 8 9 2" xfId="2715"/>
    <cellStyle name="Normal 8 9 2 2" xfId="8198"/>
    <cellStyle name="Normal 8 9 2 2 2" xfId="22942"/>
    <cellStyle name="Normal 8 9 2 3" xfId="17459"/>
    <cellStyle name="Normal 8 9 2 4" xfId="13681"/>
    <cellStyle name="Normal 8 9 3" xfId="6493"/>
    <cellStyle name="Normal 8 9 3 2" xfId="21237"/>
    <cellStyle name="Normal 8 9 3 3" xfId="11976"/>
    <cellStyle name="Normal 8 9 4" xfId="4788"/>
    <cellStyle name="Normal 8 9 4 2" xfId="19532"/>
    <cellStyle name="Normal 8 9 5" xfId="15754"/>
    <cellStyle name="Normal 8 9 6" xfId="10271"/>
    <cellStyle name="Normal 9" xfId="54"/>
    <cellStyle name="Normal 9 10" xfId="1645"/>
    <cellStyle name="Normal 9 10 2" xfId="3350"/>
    <cellStyle name="Normal 9 10 2 2" xfId="8833"/>
    <cellStyle name="Normal 9 10 2 2 2" xfId="23577"/>
    <cellStyle name="Normal 9 10 2 3" xfId="18094"/>
    <cellStyle name="Normal 9 10 2 4" xfId="14316"/>
    <cellStyle name="Normal 9 10 3" xfId="7128"/>
    <cellStyle name="Normal 9 10 3 2" xfId="21872"/>
    <cellStyle name="Normal 9 10 3 3" xfId="12611"/>
    <cellStyle name="Normal 9 10 4" xfId="5423"/>
    <cellStyle name="Normal 9 10 4 2" xfId="20167"/>
    <cellStyle name="Normal 9 10 5" xfId="16389"/>
    <cellStyle name="Normal 9 10 6" xfId="10906"/>
    <cellStyle name="Normal 9 11" xfId="2013"/>
    <cellStyle name="Normal 9 11 2" xfId="7496"/>
    <cellStyle name="Normal 9 11 2 2" xfId="22240"/>
    <cellStyle name="Normal 9 11 3" xfId="16757"/>
    <cellStyle name="Normal 9 11 4" xfId="12979"/>
    <cellStyle name="Normal 9 12" xfId="3718"/>
    <cellStyle name="Normal 9 12 2" xfId="9201"/>
    <cellStyle name="Normal 9 12 2 2" xfId="23945"/>
    <cellStyle name="Normal 9 12 3" xfId="18462"/>
    <cellStyle name="Normal 9 12 4" xfId="14684"/>
    <cellStyle name="Normal 9 13" xfId="5791"/>
    <cellStyle name="Normal 9 13 2" xfId="20535"/>
    <cellStyle name="Normal 9 13 3" xfId="11274"/>
    <cellStyle name="Normal 9 14" xfId="4086"/>
    <cellStyle name="Normal 9 14 2" xfId="18830"/>
    <cellStyle name="Normal 9 15" xfId="15052"/>
    <cellStyle name="Normal 9 16" xfId="9569"/>
    <cellStyle name="Normal 9 17" xfId="298"/>
    <cellStyle name="Normal 9 2" xfId="84"/>
    <cellStyle name="Normal 9 2 10" xfId="2040"/>
    <cellStyle name="Normal 9 2 10 2" xfId="7523"/>
    <cellStyle name="Normal 9 2 10 2 2" xfId="22267"/>
    <cellStyle name="Normal 9 2 10 3" xfId="16784"/>
    <cellStyle name="Normal 9 2 10 4" xfId="13006"/>
    <cellStyle name="Normal 9 2 11" xfId="3745"/>
    <cellStyle name="Normal 9 2 11 2" xfId="9228"/>
    <cellStyle name="Normal 9 2 11 2 2" xfId="23972"/>
    <cellStyle name="Normal 9 2 11 3" xfId="18489"/>
    <cellStyle name="Normal 9 2 11 4" xfId="14711"/>
    <cellStyle name="Normal 9 2 12" xfId="5818"/>
    <cellStyle name="Normal 9 2 12 2" xfId="20562"/>
    <cellStyle name="Normal 9 2 12 3" xfId="11301"/>
    <cellStyle name="Normal 9 2 13" xfId="4113"/>
    <cellStyle name="Normal 9 2 13 2" xfId="18857"/>
    <cellStyle name="Normal 9 2 14" xfId="15079"/>
    <cellStyle name="Normal 9 2 15" xfId="9596"/>
    <cellStyle name="Normal 9 2 16" xfId="325"/>
    <cellStyle name="Normal 9 2 2" xfId="270"/>
    <cellStyle name="Normal 9 2 2 10" xfId="15256"/>
    <cellStyle name="Normal 9 2 2 11" xfId="9773"/>
    <cellStyle name="Normal 9 2 2 12" xfId="505"/>
    <cellStyle name="Normal 9 2 2 2" xfId="640"/>
    <cellStyle name="Normal 9 2 2 2 10" xfId="9903"/>
    <cellStyle name="Normal 9 2 2 2 2" xfId="900"/>
    <cellStyle name="Normal 9 2 2 2 2 2" xfId="1536"/>
    <cellStyle name="Normal 9 2 2 2 2 2 2" xfId="3241"/>
    <cellStyle name="Normal 9 2 2 2 2 2 2 2" xfId="8724"/>
    <cellStyle name="Normal 9 2 2 2 2 2 2 2 2" xfId="23468"/>
    <cellStyle name="Normal 9 2 2 2 2 2 2 3" xfId="17985"/>
    <cellStyle name="Normal 9 2 2 2 2 2 2 4" xfId="14207"/>
    <cellStyle name="Normal 9 2 2 2 2 2 3" xfId="7019"/>
    <cellStyle name="Normal 9 2 2 2 2 2 3 2" xfId="21763"/>
    <cellStyle name="Normal 9 2 2 2 2 2 3 3" xfId="12502"/>
    <cellStyle name="Normal 9 2 2 2 2 2 4" xfId="5314"/>
    <cellStyle name="Normal 9 2 2 2 2 2 4 2" xfId="20058"/>
    <cellStyle name="Normal 9 2 2 2 2 2 5" xfId="16280"/>
    <cellStyle name="Normal 9 2 2 2 2 2 6" xfId="10797"/>
    <cellStyle name="Normal 9 2 2 2 2 3" xfId="2607"/>
    <cellStyle name="Normal 9 2 2 2 2 3 2" xfId="8090"/>
    <cellStyle name="Normal 9 2 2 2 2 3 2 2" xfId="22834"/>
    <cellStyle name="Normal 9 2 2 2 2 3 3" xfId="17351"/>
    <cellStyle name="Normal 9 2 2 2 2 3 4" xfId="13573"/>
    <cellStyle name="Normal 9 2 2 2 2 4" xfId="6385"/>
    <cellStyle name="Normal 9 2 2 2 2 4 2" xfId="21129"/>
    <cellStyle name="Normal 9 2 2 2 2 4 3" xfId="11868"/>
    <cellStyle name="Normal 9 2 2 2 2 5" xfId="4680"/>
    <cellStyle name="Normal 9 2 2 2 2 5 2" xfId="19424"/>
    <cellStyle name="Normal 9 2 2 2 2 6" xfId="15646"/>
    <cellStyle name="Normal 9 2 2 2 2 7" xfId="10163"/>
    <cellStyle name="Normal 9 2 2 2 3" xfId="1276"/>
    <cellStyle name="Normal 9 2 2 2 3 2" xfId="2981"/>
    <cellStyle name="Normal 9 2 2 2 3 2 2" xfId="8464"/>
    <cellStyle name="Normal 9 2 2 2 3 2 2 2" xfId="23208"/>
    <cellStyle name="Normal 9 2 2 2 3 2 3" xfId="17725"/>
    <cellStyle name="Normal 9 2 2 2 3 2 4" xfId="13947"/>
    <cellStyle name="Normal 9 2 2 2 3 3" xfId="6759"/>
    <cellStyle name="Normal 9 2 2 2 3 3 2" xfId="21503"/>
    <cellStyle name="Normal 9 2 2 2 3 3 3" xfId="12242"/>
    <cellStyle name="Normal 9 2 2 2 3 4" xfId="5054"/>
    <cellStyle name="Normal 9 2 2 2 3 4 2" xfId="19798"/>
    <cellStyle name="Normal 9 2 2 2 3 5" xfId="16020"/>
    <cellStyle name="Normal 9 2 2 2 3 6" xfId="10537"/>
    <cellStyle name="Normal 9 2 2 2 4" xfId="1910"/>
    <cellStyle name="Normal 9 2 2 2 4 2" xfId="3615"/>
    <cellStyle name="Normal 9 2 2 2 4 2 2" xfId="9098"/>
    <cellStyle name="Normal 9 2 2 2 4 2 2 2" xfId="23842"/>
    <cellStyle name="Normal 9 2 2 2 4 2 3" xfId="18359"/>
    <cellStyle name="Normal 9 2 2 2 4 2 4" xfId="14581"/>
    <cellStyle name="Normal 9 2 2 2 4 3" xfId="7393"/>
    <cellStyle name="Normal 9 2 2 2 4 3 2" xfId="22137"/>
    <cellStyle name="Normal 9 2 2 2 4 3 3" xfId="12876"/>
    <cellStyle name="Normal 9 2 2 2 4 4" xfId="5688"/>
    <cellStyle name="Normal 9 2 2 2 4 4 2" xfId="20432"/>
    <cellStyle name="Normal 9 2 2 2 4 5" xfId="16654"/>
    <cellStyle name="Normal 9 2 2 2 4 6" xfId="11171"/>
    <cellStyle name="Normal 9 2 2 2 5" xfId="2347"/>
    <cellStyle name="Normal 9 2 2 2 5 2" xfId="7830"/>
    <cellStyle name="Normal 9 2 2 2 5 2 2" xfId="22574"/>
    <cellStyle name="Normal 9 2 2 2 5 3" xfId="17091"/>
    <cellStyle name="Normal 9 2 2 2 5 4" xfId="13313"/>
    <cellStyle name="Normal 9 2 2 2 6" xfId="3983"/>
    <cellStyle name="Normal 9 2 2 2 6 2" xfId="9466"/>
    <cellStyle name="Normal 9 2 2 2 6 2 2" xfId="24210"/>
    <cellStyle name="Normal 9 2 2 2 6 3" xfId="18727"/>
    <cellStyle name="Normal 9 2 2 2 6 4" xfId="14949"/>
    <cellStyle name="Normal 9 2 2 2 7" xfId="6125"/>
    <cellStyle name="Normal 9 2 2 2 7 2" xfId="20869"/>
    <cellStyle name="Normal 9 2 2 2 7 3" xfId="11608"/>
    <cellStyle name="Normal 9 2 2 2 8" xfId="4420"/>
    <cellStyle name="Normal 9 2 2 2 8 2" xfId="19164"/>
    <cellStyle name="Normal 9 2 2 2 9" xfId="15386"/>
    <cellStyle name="Normal 9 2 2 3" xfId="770"/>
    <cellStyle name="Normal 9 2 2 3 2" xfId="1406"/>
    <cellStyle name="Normal 9 2 2 3 2 2" xfId="3111"/>
    <cellStyle name="Normal 9 2 2 3 2 2 2" xfId="8594"/>
    <cellStyle name="Normal 9 2 2 3 2 2 2 2" xfId="23338"/>
    <cellStyle name="Normal 9 2 2 3 2 2 3" xfId="17855"/>
    <cellStyle name="Normal 9 2 2 3 2 2 4" xfId="14077"/>
    <cellStyle name="Normal 9 2 2 3 2 3" xfId="6889"/>
    <cellStyle name="Normal 9 2 2 3 2 3 2" xfId="21633"/>
    <cellStyle name="Normal 9 2 2 3 2 3 3" xfId="12372"/>
    <cellStyle name="Normal 9 2 2 3 2 4" xfId="5184"/>
    <cellStyle name="Normal 9 2 2 3 2 4 2" xfId="19928"/>
    <cellStyle name="Normal 9 2 2 3 2 5" xfId="16150"/>
    <cellStyle name="Normal 9 2 2 3 2 6" xfId="10667"/>
    <cellStyle name="Normal 9 2 2 3 3" xfId="2477"/>
    <cellStyle name="Normal 9 2 2 3 3 2" xfId="7960"/>
    <cellStyle name="Normal 9 2 2 3 3 2 2" xfId="22704"/>
    <cellStyle name="Normal 9 2 2 3 3 3" xfId="17221"/>
    <cellStyle name="Normal 9 2 2 3 3 4" xfId="13443"/>
    <cellStyle name="Normal 9 2 2 3 4" xfId="6255"/>
    <cellStyle name="Normal 9 2 2 3 4 2" xfId="20999"/>
    <cellStyle name="Normal 9 2 2 3 4 3" xfId="11738"/>
    <cellStyle name="Normal 9 2 2 3 5" xfId="4550"/>
    <cellStyle name="Normal 9 2 2 3 5 2" xfId="19294"/>
    <cellStyle name="Normal 9 2 2 3 6" xfId="15516"/>
    <cellStyle name="Normal 9 2 2 3 7" xfId="10033"/>
    <cellStyle name="Normal 9 2 2 4" xfId="1146"/>
    <cellStyle name="Normal 9 2 2 4 2" xfId="2851"/>
    <cellStyle name="Normal 9 2 2 4 2 2" xfId="8334"/>
    <cellStyle name="Normal 9 2 2 4 2 2 2" xfId="23078"/>
    <cellStyle name="Normal 9 2 2 4 2 3" xfId="17595"/>
    <cellStyle name="Normal 9 2 2 4 2 4" xfId="13817"/>
    <cellStyle name="Normal 9 2 2 4 3" xfId="6629"/>
    <cellStyle name="Normal 9 2 2 4 3 2" xfId="21373"/>
    <cellStyle name="Normal 9 2 2 4 3 3" xfId="12112"/>
    <cellStyle name="Normal 9 2 2 4 4" xfId="4924"/>
    <cellStyle name="Normal 9 2 2 4 4 2" xfId="19668"/>
    <cellStyle name="Normal 9 2 2 4 5" xfId="15890"/>
    <cellStyle name="Normal 9 2 2 4 6" xfId="10407"/>
    <cellStyle name="Normal 9 2 2 5" xfId="1780"/>
    <cellStyle name="Normal 9 2 2 5 2" xfId="3485"/>
    <cellStyle name="Normal 9 2 2 5 2 2" xfId="8968"/>
    <cellStyle name="Normal 9 2 2 5 2 2 2" xfId="23712"/>
    <cellStyle name="Normal 9 2 2 5 2 3" xfId="18229"/>
    <cellStyle name="Normal 9 2 2 5 2 4" xfId="14451"/>
    <cellStyle name="Normal 9 2 2 5 3" xfId="7263"/>
    <cellStyle name="Normal 9 2 2 5 3 2" xfId="22007"/>
    <cellStyle name="Normal 9 2 2 5 3 3" xfId="12746"/>
    <cellStyle name="Normal 9 2 2 5 4" xfId="5558"/>
    <cellStyle name="Normal 9 2 2 5 4 2" xfId="20302"/>
    <cellStyle name="Normal 9 2 2 5 5" xfId="16524"/>
    <cellStyle name="Normal 9 2 2 5 6" xfId="11041"/>
    <cellStyle name="Normal 9 2 2 6" xfId="2217"/>
    <cellStyle name="Normal 9 2 2 6 2" xfId="7700"/>
    <cellStyle name="Normal 9 2 2 6 2 2" xfId="22444"/>
    <cellStyle name="Normal 9 2 2 6 3" xfId="16961"/>
    <cellStyle name="Normal 9 2 2 6 4" xfId="13183"/>
    <cellStyle name="Normal 9 2 2 7" xfId="3853"/>
    <cellStyle name="Normal 9 2 2 7 2" xfId="9336"/>
    <cellStyle name="Normal 9 2 2 7 2 2" xfId="24080"/>
    <cellStyle name="Normal 9 2 2 7 3" xfId="18597"/>
    <cellStyle name="Normal 9 2 2 7 4" xfId="14819"/>
    <cellStyle name="Normal 9 2 2 8" xfId="5995"/>
    <cellStyle name="Normal 9 2 2 8 2" xfId="20739"/>
    <cellStyle name="Normal 9 2 2 8 3" xfId="11478"/>
    <cellStyle name="Normal 9 2 2 9" xfId="4290"/>
    <cellStyle name="Normal 9 2 2 9 2" xfId="19034"/>
    <cellStyle name="Normal 9 2 3" xfId="271"/>
    <cellStyle name="Normal 9 2 3 10" xfId="9849"/>
    <cellStyle name="Normal 9 2 3 11" xfId="586"/>
    <cellStyle name="Normal 9 2 3 2" xfId="846"/>
    <cellStyle name="Normal 9 2 3 2 2" xfId="1482"/>
    <cellStyle name="Normal 9 2 3 2 2 2" xfId="3187"/>
    <cellStyle name="Normal 9 2 3 2 2 2 2" xfId="8670"/>
    <cellStyle name="Normal 9 2 3 2 2 2 2 2" xfId="23414"/>
    <cellStyle name="Normal 9 2 3 2 2 2 3" xfId="17931"/>
    <cellStyle name="Normal 9 2 3 2 2 2 4" xfId="14153"/>
    <cellStyle name="Normal 9 2 3 2 2 3" xfId="6965"/>
    <cellStyle name="Normal 9 2 3 2 2 3 2" xfId="21709"/>
    <cellStyle name="Normal 9 2 3 2 2 3 3" xfId="12448"/>
    <cellStyle name="Normal 9 2 3 2 2 4" xfId="5260"/>
    <cellStyle name="Normal 9 2 3 2 2 4 2" xfId="20004"/>
    <cellStyle name="Normal 9 2 3 2 2 5" xfId="16226"/>
    <cellStyle name="Normal 9 2 3 2 2 6" xfId="10743"/>
    <cellStyle name="Normal 9 2 3 2 3" xfId="2553"/>
    <cellStyle name="Normal 9 2 3 2 3 2" xfId="8036"/>
    <cellStyle name="Normal 9 2 3 2 3 2 2" xfId="22780"/>
    <cellStyle name="Normal 9 2 3 2 3 3" xfId="17297"/>
    <cellStyle name="Normal 9 2 3 2 3 4" xfId="13519"/>
    <cellStyle name="Normal 9 2 3 2 4" xfId="6331"/>
    <cellStyle name="Normal 9 2 3 2 4 2" xfId="21075"/>
    <cellStyle name="Normal 9 2 3 2 4 3" xfId="11814"/>
    <cellStyle name="Normal 9 2 3 2 5" xfId="4626"/>
    <cellStyle name="Normal 9 2 3 2 5 2" xfId="19370"/>
    <cellStyle name="Normal 9 2 3 2 6" xfId="15592"/>
    <cellStyle name="Normal 9 2 3 2 7" xfId="10109"/>
    <cellStyle name="Normal 9 2 3 3" xfId="1222"/>
    <cellStyle name="Normal 9 2 3 3 2" xfId="2927"/>
    <cellStyle name="Normal 9 2 3 3 2 2" xfId="8410"/>
    <cellStyle name="Normal 9 2 3 3 2 2 2" xfId="23154"/>
    <cellStyle name="Normal 9 2 3 3 2 3" xfId="17671"/>
    <cellStyle name="Normal 9 2 3 3 2 4" xfId="13893"/>
    <cellStyle name="Normal 9 2 3 3 3" xfId="6705"/>
    <cellStyle name="Normal 9 2 3 3 3 2" xfId="21449"/>
    <cellStyle name="Normal 9 2 3 3 3 3" xfId="12188"/>
    <cellStyle name="Normal 9 2 3 3 4" xfId="5000"/>
    <cellStyle name="Normal 9 2 3 3 4 2" xfId="19744"/>
    <cellStyle name="Normal 9 2 3 3 5" xfId="15966"/>
    <cellStyle name="Normal 9 2 3 3 6" xfId="10483"/>
    <cellStyle name="Normal 9 2 3 4" xfId="1856"/>
    <cellStyle name="Normal 9 2 3 4 2" xfId="3561"/>
    <cellStyle name="Normal 9 2 3 4 2 2" xfId="9044"/>
    <cellStyle name="Normal 9 2 3 4 2 2 2" xfId="23788"/>
    <cellStyle name="Normal 9 2 3 4 2 3" xfId="18305"/>
    <cellStyle name="Normal 9 2 3 4 2 4" xfId="14527"/>
    <cellStyle name="Normal 9 2 3 4 3" xfId="7339"/>
    <cellStyle name="Normal 9 2 3 4 3 2" xfId="22083"/>
    <cellStyle name="Normal 9 2 3 4 3 3" xfId="12822"/>
    <cellStyle name="Normal 9 2 3 4 4" xfId="5634"/>
    <cellStyle name="Normal 9 2 3 4 4 2" xfId="20378"/>
    <cellStyle name="Normal 9 2 3 4 5" xfId="16600"/>
    <cellStyle name="Normal 9 2 3 4 6" xfId="11117"/>
    <cellStyle name="Normal 9 2 3 5" xfId="2293"/>
    <cellStyle name="Normal 9 2 3 5 2" xfId="7776"/>
    <cellStyle name="Normal 9 2 3 5 2 2" xfId="22520"/>
    <cellStyle name="Normal 9 2 3 5 3" xfId="17037"/>
    <cellStyle name="Normal 9 2 3 5 4" xfId="13259"/>
    <cellStyle name="Normal 9 2 3 6" xfId="3929"/>
    <cellStyle name="Normal 9 2 3 6 2" xfId="9412"/>
    <cellStyle name="Normal 9 2 3 6 2 2" xfId="24156"/>
    <cellStyle name="Normal 9 2 3 6 3" xfId="18673"/>
    <cellStyle name="Normal 9 2 3 6 4" xfId="14895"/>
    <cellStyle name="Normal 9 2 3 7" xfId="6071"/>
    <cellStyle name="Normal 9 2 3 7 2" xfId="20815"/>
    <cellStyle name="Normal 9 2 3 7 3" xfId="11554"/>
    <cellStyle name="Normal 9 2 3 8" xfId="4366"/>
    <cellStyle name="Normal 9 2 3 8 2" xfId="19110"/>
    <cellStyle name="Normal 9 2 3 9" xfId="15332"/>
    <cellStyle name="Normal 9 2 4" xfId="159"/>
    <cellStyle name="Normal 9 2 4 10" xfId="451"/>
    <cellStyle name="Normal 9 2 4 2" xfId="1092"/>
    <cellStyle name="Normal 9 2 4 2 2" xfId="2797"/>
    <cellStyle name="Normal 9 2 4 2 2 2" xfId="8280"/>
    <cellStyle name="Normal 9 2 4 2 2 2 2" xfId="23024"/>
    <cellStyle name="Normal 9 2 4 2 2 3" xfId="17541"/>
    <cellStyle name="Normal 9 2 4 2 2 4" xfId="13763"/>
    <cellStyle name="Normal 9 2 4 2 3" xfId="6575"/>
    <cellStyle name="Normal 9 2 4 2 3 2" xfId="21319"/>
    <cellStyle name="Normal 9 2 4 2 3 3" xfId="12058"/>
    <cellStyle name="Normal 9 2 4 2 4" xfId="4870"/>
    <cellStyle name="Normal 9 2 4 2 4 2" xfId="19614"/>
    <cellStyle name="Normal 9 2 4 2 5" xfId="15836"/>
    <cellStyle name="Normal 9 2 4 2 6" xfId="10353"/>
    <cellStyle name="Normal 9 2 4 3" xfId="1726"/>
    <cellStyle name="Normal 9 2 4 3 2" xfId="3431"/>
    <cellStyle name="Normal 9 2 4 3 2 2" xfId="8914"/>
    <cellStyle name="Normal 9 2 4 3 2 2 2" xfId="23658"/>
    <cellStyle name="Normal 9 2 4 3 2 3" xfId="18175"/>
    <cellStyle name="Normal 9 2 4 3 2 4" xfId="14397"/>
    <cellStyle name="Normal 9 2 4 3 3" xfId="7209"/>
    <cellStyle name="Normal 9 2 4 3 3 2" xfId="21953"/>
    <cellStyle name="Normal 9 2 4 3 3 3" xfId="12692"/>
    <cellStyle name="Normal 9 2 4 3 4" xfId="5504"/>
    <cellStyle name="Normal 9 2 4 3 4 2" xfId="20248"/>
    <cellStyle name="Normal 9 2 4 3 5" xfId="16470"/>
    <cellStyle name="Normal 9 2 4 3 6" xfId="10987"/>
    <cellStyle name="Normal 9 2 4 4" xfId="2163"/>
    <cellStyle name="Normal 9 2 4 4 2" xfId="7646"/>
    <cellStyle name="Normal 9 2 4 4 2 2" xfId="22390"/>
    <cellStyle name="Normal 9 2 4 4 3" xfId="16907"/>
    <cellStyle name="Normal 9 2 4 4 4" xfId="13129"/>
    <cellStyle name="Normal 9 2 4 5" xfId="3799"/>
    <cellStyle name="Normal 9 2 4 5 2" xfId="9282"/>
    <cellStyle name="Normal 9 2 4 5 2 2" xfId="24026"/>
    <cellStyle name="Normal 9 2 4 5 3" xfId="18543"/>
    <cellStyle name="Normal 9 2 4 5 4" xfId="14765"/>
    <cellStyle name="Normal 9 2 4 6" xfId="5941"/>
    <cellStyle name="Normal 9 2 4 6 2" xfId="20685"/>
    <cellStyle name="Normal 9 2 4 6 3" xfId="11424"/>
    <cellStyle name="Normal 9 2 4 7" xfId="4236"/>
    <cellStyle name="Normal 9 2 4 7 2" xfId="18980"/>
    <cellStyle name="Normal 9 2 4 8" xfId="15202"/>
    <cellStyle name="Normal 9 2 4 9" xfId="9719"/>
    <cellStyle name="Normal 9 2 5" xfId="716"/>
    <cellStyle name="Normal 9 2 5 2" xfId="1352"/>
    <cellStyle name="Normal 9 2 5 2 2" xfId="3057"/>
    <cellStyle name="Normal 9 2 5 2 2 2" xfId="8540"/>
    <cellStyle name="Normal 9 2 5 2 2 2 2" xfId="23284"/>
    <cellStyle name="Normal 9 2 5 2 2 3" xfId="17801"/>
    <cellStyle name="Normal 9 2 5 2 2 4" xfId="14023"/>
    <cellStyle name="Normal 9 2 5 2 3" xfId="6835"/>
    <cellStyle name="Normal 9 2 5 2 3 2" xfId="21579"/>
    <cellStyle name="Normal 9 2 5 2 3 3" xfId="12318"/>
    <cellStyle name="Normal 9 2 5 2 4" xfId="5130"/>
    <cellStyle name="Normal 9 2 5 2 4 2" xfId="19874"/>
    <cellStyle name="Normal 9 2 5 2 5" xfId="16096"/>
    <cellStyle name="Normal 9 2 5 2 6" xfId="10613"/>
    <cellStyle name="Normal 9 2 5 3" xfId="1986"/>
    <cellStyle name="Normal 9 2 5 3 2" xfId="3691"/>
    <cellStyle name="Normal 9 2 5 3 2 2" xfId="9174"/>
    <cellStyle name="Normal 9 2 5 3 2 2 2" xfId="23918"/>
    <cellStyle name="Normal 9 2 5 3 2 3" xfId="18435"/>
    <cellStyle name="Normal 9 2 5 3 2 4" xfId="14657"/>
    <cellStyle name="Normal 9 2 5 3 3" xfId="7469"/>
    <cellStyle name="Normal 9 2 5 3 3 2" xfId="22213"/>
    <cellStyle name="Normal 9 2 5 3 3 3" xfId="12952"/>
    <cellStyle name="Normal 9 2 5 3 4" xfId="5764"/>
    <cellStyle name="Normal 9 2 5 3 4 2" xfId="20508"/>
    <cellStyle name="Normal 9 2 5 3 5" xfId="16730"/>
    <cellStyle name="Normal 9 2 5 3 6" xfId="11247"/>
    <cellStyle name="Normal 9 2 5 4" xfId="2423"/>
    <cellStyle name="Normal 9 2 5 4 2" xfId="7906"/>
    <cellStyle name="Normal 9 2 5 4 2 2" xfId="22650"/>
    <cellStyle name="Normal 9 2 5 4 3" xfId="17167"/>
    <cellStyle name="Normal 9 2 5 4 4" xfId="13389"/>
    <cellStyle name="Normal 9 2 5 5" xfId="4059"/>
    <cellStyle name="Normal 9 2 5 5 2" xfId="9542"/>
    <cellStyle name="Normal 9 2 5 5 2 2" xfId="24286"/>
    <cellStyle name="Normal 9 2 5 5 3" xfId="18803"/>
    <cellStyle name="Normal 9 2 5 5 4" xfId="15025"/>
    <cellStyle name="Normal 9 2 5 6" xfId="6201"/>
    <cellStyle name="Normal 9 2 5 6 2" xfId="20945"/>
    <cellStyle name="Normal 9 2 5 6 3" xfId="11684"/>
    <cellStyle name="Normal 9 2 5 7" xfId="4496"/>
    <cellStyle name="Normal 9 2 5 7 2" xfId="19240"/>
    <cellStyle name="Normal 9 2 5 8" xfId="15462"/>
    <cellStyle name="Normal 9 2 5 9" xfId="9979"/>
    <cellStyle name="Normal 9 2 6" xfId="984"/>
    <cellStyle name="Normal 9 2 6 2" xfId="1618"/>
    <cellStyle name="Normal 9 2 6 2 2" xfId="3323"/>
    <cellStyle name="Normal 9 2 6 2 2 2" xfId="8806"/>
    <cellStyle name="Normal 9 2 6 2 2 2 2" xfId="23550"/>
    <cellStyle name="Normal 9 2 6 2 2 3" xfId="18067"/>
    <cellStyle name="Normal 9 2 6 2 2 4" xfId="14289"/>
    <cellStyle name="Normal 9 2 6 2 3" xfId="7101"/>
    <cellStyle name="Normal 9 2 6 2 3 2" xfId="21845"/>
    <cellStyle name="Normal 9 2 6 2 3 3" xfId="12584"/>
    <cellStyle name="Normal 9 2 6 2 4" xfId="5396"/>
    <cellStyle name="Normal 9 2 6 2 4 2" xfId="20140"/>
    <cellStyle name="Normal 9 2 6 2 5" xfId="16362"/>
    <cellStyle name="Normal 9 2 6 2 6" xfId="10879"/>
    <cellStyle name="Normal 9 2 6 3" xfId="2689"/>
    <cellStyle name="Normal 9 2 6 3 2" xfId="8172"/>
    <cellStyle name="Normal 9 2 6 3 2 2" xfId="22916"/>
    <cellStyle name="Normal 9 2 6 3 3" xfId="17433"/>
    <cellStyle name="Normal 9 2 6 3 4" xfId="13655"/>
    <cellStyle name="Normal 9 2 6 4" xfId="6467"/>
    <cellStyle name="Normal 9 2 6 4 2" xfId="21211"/>
    <cellStyle name="Normal 9 2 6 4 3" xfId="11950"/>
    <cellStyle name="Normal 9 2 6 5" xfId="4762"/>
    <cellStyle name="Normal 9 2 6 5 2" xfId="19506"/>
    <cellStyle name="Normal 9 2 6 6" xfId="15728"/>
    <cellStyle name="Normal 9 2 6 7" xfId="10245"/>
    <cellStyle name="Normal 9 2 7" xfId="1038"/>
    <cellStyle name="Normal 9 2 7 2" xfId="2743"/>
    <cellStyle name="Normal 9 2 7 2 2" xfId="8226"/>
    <cellStyle name="Normal 9 2 7 2 2 2" xfId="22970"/>
    <cellStyle name="Normal 9 2 7 2 3" xfId="17487"/>
    <cellStyle name="Normal 9 2 7 2 4" xfId="13709"/>
    <cellStyle name="Normal 9 2 7 3" xfId="6521"/>
    <cellStyle name="Normal 9 2 7 3 2" xfId="21265"/>
    <cellStyle name="Normal 9 2 7 3 3" xfId="12004"/>
    <cellStyle name="Normal 9 2 7 4" xfId="4816"/>
    <cellStyle name="Normal 9 2 7 4 2" xfId="19560"/>
    <cellStyle name="Normal 9 2 7 5" xfId="15782"/>
    <cellStyle name="Normal 9 2 7 6" xfId="10299"/>
    <cellStyle name="Normal 9 2 8" xfId="397"/>
    <cellStyle name="Normal 9 2 8 2" xfId="2109"/>
    <cellStyle name="Normal 9 2 8 2 2" xfId="7592"/>
    <cellStyle name="Normal 9 2 8 2 2 2" xfId="22336"/>
    <cellStyle name="Normal 9 2 8 2 3" xfId="16853"/>
    <cellStyle name="Normal 9 2 8 2 4" xfId="13075"/>
    <cellStyle name="Normal 9 2 8 3" xfId="5887"/>
    <cellStyle name="Normal 9 2 8 3 2" xfId="20631"/>
    <cellStyle name="Normal 9 2 8 3 3" xfId="11370"/>
    <cellStyle name="Normal 9 2 8 4" xfId="4182"/>
    <cellStyle name="Normal 9 2 8 4 2" xfId="18926"/>
    <cellStyle name="Normal 9 2 8 5" xfId="15148"/>
    <cellStyle name="Normal 9 2 8 6" xfId="9665"/>
    <cellStyle name="Normal 9 2 9" xfId="1672"/>
    <cellStyle name="Normal 9 2 9 2" xfId="3377"/>
    <cellStyle name="Normal 9 2 9 2 2" xfId="8860"/>
    <cellStyle name="Normal 9 2 9 2 2 2" xfId="23604"/>
    <cellStyle name="Normal 9 2 9 2 3" xfId="18121"/>
    <cellStyle name="Normal 9 2 9 2 4" xfId="14343"/>
    <cellStyle name="Normal 9 2 9 3" xfId="7155"/>
    <cellStyle name="Normal 9 2 9 3 2" xfId="21899"/>
    <cellStyle name="Normal 9 2 9 3 3" xfId="12638"/>
    <cellStyle name="Normal 9 2 9 4" xfId="5450"/>
    <cellStyle name="Normal 9 2 9 4 2" xfId="20194"/>
    <cellStyle name="Normal 9 2 9 5" xfId="16416"/>
    <cellStyle name="Normal 9 2 9 6" xfId="10933"/>
    <cellStyle name="Normal 9 3" xfId="272"/>
    <cellStyle name="Normal 9 3 10" xfId="15229"/>
    <cellStyle name="Normal 9 3 11" xfId="9746"/>
    <cellStyle name="Normal 9 3 12" xfId="478"/>
    <cellStyle name="Normal 9 3 2" xfId="613"/>
    <cellStyle name="Normal 9 3 2 10" xfId="9876"/>
    <cellStyle name="Normal 9 3 2 2" xfId="873"/>
    <cellStyle name="Normal 9 3 2 2 2" xfId="1509"/>
    <cellStyle name="Normal 9 3 2 2 2 2" xfId="3214"/>
    <cellStyle name="Normal 9 3 2 2 2 2 2" xfId="8697"/>
    <cellStyle name="Normal 9 3 2 2 2 2 2 2" xfId="23441"/>
    <cellStyle name="Normal 9 3 2 2 2 2 3" xfId="17958"/>
    <cellStyle name="Normal 9 3 2 2 2 2 4" xfId="14180"/>
    <cellStyle name="Normal 9 3 2 2 2 3" xfId="6992"/>
    <cellStyle name="Normal 9 3 2 2 2 3 2" xfId="21736"/>
    <cellStyle name="Normal 9 3 2 2 2 3 3" xfId="12475"/>
    <cellStyle name="Normal 9 3 2 2 2 4" xfId="5287"/>
    <cellStyle name="Normal 9 3 2 2 2 4 2" xfId="20031"/>
    <cellStyle name="Normal 9 3 2 2 2 5" xfId="16253"/>
    <cellStyle name="Normal 9 3 2 2 2 6" xfId="10770"/>
    <cellStyle name="Normal 9 3 2 2 3" xfId="2580"/>
    <cellStyle name="Normal 9 3 2 2 3 2" xfId="8063"/>
    <cellStyle name="Normal 9 3 2 2 3 2 2" xfId="22807"/>
    <cellStyle name="Normal 9 3 2 2 3 3" xfId="17324"/>
    <cellStyle name="Normal 9 3 2 2 3 4" xfId="13546"/>
    <cellStyle name="Normal 9 3 2 2 4" xfId="6358"/>
    <cellStyle name="Normal 9 3 2 2 4 2" xfId="21102"/>
    <cellStyle name="Normal 9 3 2 2 4 3" xfId="11841"/>
    <cellStyle name="Normal 9 3 2 2 5" xfId="4653"/>
    <cellStyle name="Normal 9 3 2 2 5 2" xfId="19397"/>
    <cellStyle name="Normal 9 3 2 2 6" xfId="15619"/>
    <cellStyle name="Normal 9 3 2 2 7" xfId="10136"/>
    <cellStyle name="Normal 9 3 2 3" xfId="1249"/>
    <cellStyle name="Normal 9 3 2 3 2" xfId="2954"/>
    <cellStyle name="Normal 9 3 2 3 2 2" xfId="8437"/>
    <cellStyle name="Normal 9 3 2 3 2 2 2" xfId="23181"/>
    <cellStyle name="Normal 9 3 2 3 2 3" xfId="17698"/>
    <cellStyle name="Normal 9 3 2 3 2 4" xfId="13920"/>
    <cellStyle name="Normal 9 3 2 3 3" xfId="6732"/>
    <cellStyle name="Normal 9 3 2 3 3 2" xfId="21476"/>
    <cellStyle name="Normal 9 3 2 3 3 3" xfId="12215"/>
    <cellStyle name="Normal 9 3 2 3 4" xfId="5027"/>
    <cellStyle name="Normal 9 3 2 3 4 2" xfId="19771"/>
    <cellStyle name="Normal 9 3 2 3 5" xfId="15993"/>
    <cellStyle name="Normal 9 3 2 3 6" xfId="10510"/>
    <cellStyle name="Normal 9 3 2 4" xfId="1883"/>
    <cellStyle name="Normal 9 3 2 4 2" xfId="3588"/>
    <cellStyle name="Normal 9 3 2 4 2 2" xfId="9071"/>
    <cellStyle name="Normal 9 3 2 4 2 2 2" xfId="23815"/>
    <cellStyle name="Normal 9 3 2 4 2 3" xfId="18332"/>
    <cellStyle name="Normal 9 3 2 4 2 4" xfId="14554"/>
    <cellStyle name="Normal 9 3 2 4 3" xfId="7366"/>
    <cellStyle name="Normal 9 3 2 4 3 2" xfId="22110"/>
    <cellStyle name="Normal 9 3 2 4 3 3" xfId="12849"/>
    <cellStyle name="Normal 9 3 2 4 4" xfId="5661"/>
    <cellStyle name="Normal 9 3 2 4 4 2" xfId="20405"/>
    <cellStyle name="Normal 9 3 2 4 5" xfId="16627"/>
    <cellStyle name="Normal 9 3 2 4 6" xfId="11144"/>
    <cellStyle name="Normal 9 3 2 5" xfId="2320"/>
    <cellStyle name="Normal 9 3 2 5 2" xfId="7803"/>
    <cellStyle name="Normal 9 3 2 5 2 2" xfId="22547"/>
    <cellStyle name="Normal 9 3 2 5 3" xfId="17064"/>
    <cellStyle name="Normal 9 3 2 5 4" xfId="13286"/>
    <cellStyle name="Normal 9 3 2 6" xfId="3956"/>
    <cellStyle name="Normal 9 3 2 6 2" xfId="9439"/>
    <cellStyle name="Normal 9 3 2 6 2 2" xfId="24183"/>
    <cellStyle name="Normal 9 3 2 6 3" xfId="18700"/>
    <cellStyle name="Normal 9 3 2 6 4" xfId="14922"/>
    <cellStyle name="Normal 9 3 2 7" xfId="6098"/>
    <cellStyle name="Normal 9 3 2 7 2" xfId="20842"/>
    <cellStyle name="Normal 9 3 2 7 3" xfId="11581"/>
    <cellStyle name="Normal 9 3 2 8" xfId="4393"/>
    <cellStyle name="Normal 9 3 2 8 2" xfId="19137"/>
    <cellStyle name="Normal 9 3 2 9" xfId="15359"/>
    <cellStyle name="Normal 9 3 3" xfId="743"/>
    <cellStyle name="Normal 9 3 3 2" xfId="1379"/>
    <cellStyle name="Normal 9 3 3 2 2" xfId="3084"/>
    <cellStyle name="Normal 9 3 3 2 2 2" xfId="8567"/>
    <cellStyle name="Normal 9 3 3 2 2 2 2" xfId="23311"/>
    <cellStyle name="Normal 9 3 3 2 2 3" xfId="17828"/>
    <cellStyle name="Normal 9 3 3 2 2 4" xfId="14050"/>
    <cellStyle name="Normal 9 3 3 2 3" xfId="6862"/>
    <cellStyle name="Normal 9 3 3 2 3 2" xfId="21606"/>
    <cellStyle name="Normal 9 3 3 2 3 3" xfId="12345"/>
    <cellStyle name="Normal 9 3 3 2 4" xfId="5157"/>
    <cellStyle name="Normal 9 3 3 2 4 2" xfId="19901"/>
    <cellStyle name="Normal 9 3 3 2 5" xfId="16123"/>
    <cellStyle name="Normal 9 3 3 2 6" xfId="10640"/>
    <cellStyle name="Normal 9 3 3 3" xfId="2450"/>
    <cellStyle name="Normal 9 3 3 3 2" xfId="7933"/>
    <cellStyle name="Normal 9 3 3 3 2 2" xfId="22677"/>
    <cellStyle name="Normal 9 3 3 3 3" xfId="17194"/>
    <cellStyle name="Normal 9 3 3 3 4" xfId="13416"/>
    <cellStyle name="Normal 9 3 3 4" xfId="6228"/>
    <cellStyle name="Normal 9 3 3 4 2" xfId="20972"/>
    <cellStyle name="Normal 9 3 3 4 3" xfId="11711"/>
    <cellStyle name="Normal 9 3 3 5" xfId="4523"/>
    <cellStyle name="Normal 9 3 3 5 2" xfId="19267"/>
    <cellStyle name="Normal 9 3 3 6" xfId="15489"/>
    <cellStyle name="Normal 9 3 3 7" xfId="10006"/>
    <cellStyle name="Normal 9 3 4" xfId="1119"/>
    <cellStyle name="Normal 9 3 4 2" xfId="2824"/>
    <cellStyle name="Normal 9 3 4 2 2" xfId="8307"/>
    <cellStyle name="Normal 9 3 4 2 2 2" xfId="23051"/>
    <cellStyle name="Normal 9 3 4 2 3" xfId="17568"/>
    <cellStyle name="Normal 9 3 4 2 4" xfId="13790"/>
    <cellStyle name="Normal 9 3 4 3" xfId="6602"/>
    <cellStyle name="Normal 9 3 4 3 2" xfId="21346"/>
    <cellStyle name="Normal 9 3 4 3 3" xfId="12085"/>
    <cellStyle name="Normal 9 3 4 4" xfId="4897"/>
    <cellStyle name="Normal 9 3 4 4 2" xfId="19641"/>
    <cellStyle name="Normal 9 3 4 5" xfId="15863"/>
    <cellStyle name="Normal 9 3 4 6" xfId="10380"/>
    <cellStyle name="Normal 9 3 5" xfId="1753"/>
    <cellStyle name="Normal 9 3 5 2" xfId="3458"/>
    <cellStyle name="Normal 9 3 5 2 2" xfId="8941"/>
    <cellStyle name="Normal 9 3 5 2 2 2" xfId="23685"/>
    <cellStyle name="Normal 9 3 5 2 3" xfId="18202"/>
    <cellStyle name="Normal 9 3 5 2 4" xfId="14424"/>
    <cellStyle name="Normal 9 3 5 3" xfId="7236"/>
    <cellStyle name="Normal 9 3 5 3 2" xfId="21980"/>
    <cellStyle name="Normal 9 3 5 3 3" xfId="12719"/>
    <cellStyle name="Normal 9 3 5 4" xfId="5531"/>
    <cellStyle name="Normal 9 3 5 4 2" xfId="20275"/>
    <cellStyle name="Normal 9 3 5 5" xfId="16497"/>
    <cellStyle name="Normal 9 3 5 6" xfId="11014"/>
    <cellStyle name="Normal 9 3 6" xfId="2190"/>
    <cellStyle name="Normal 9 3 6 2" xfId="7673"/>
    <cellStyle name="Normal 9 3 6 2 2" xfId="22417"/>
    <cellStyle name="Normal 9 3 6 3" xfId="16934"/>
    <cellStyle name="Normal 9 3 6 4" xfId="13156"/>
    <cellStyle name="Normal 9 3 7" xfId="3826"/>
    <cellStyle name="Normal 9 3 7 2" xfId="9309"/>
    <cellStyle name="Normal 9 3 7 2 2" xfId="24053"/>
    <cellStyle name="Normal 9 3 7 3" xfId="18570"/>
    <cellStyle name="Normal 9 3 7 4" xfId="14792"/>
    <cellStyle name="Normal 9 3 8" xfId="5968"/>
    <cellStyle name="Normal 9 3 8 2" xfId="20712"/>
    <cellStyle name="Normal 9 3 8 3" xfId="11451"/>
    <cellStyle name="Normal 9 3 9" xfId="4263"/>
    <cellStyle name="Normal 9 3 9 2" xfId="19007"/>
    <cellStyle name="Normal 9 4" xfId="273"/>
    <cellStyle name="Normal 9 4 10" xfId="9822"/>
    <cellStyle name="Normal 9 4 11" xfId="559"/>
    <cellStyle name="Normal 9 4 2" xfId="819"/>
    <cellStyle name="Normal 9 4 2 2" xfId="1455"/>
    <cellStyle name="Normal 9 4 2 2 2" xfId="3160"/>
    <cellStyle name="Normal 9 4 2 2 2 2" xfId="8643"/>
    <cellStyle name="Normal 9 4 2 2 2 2 2" xfId="23387"/>
    <cellStyle name="Normal 9 4 2 2 2 3" xfId="17904"/>
    <cellStyle name="Normal 9 4 2 2 2 4" xfId="14126"/>
    <cellStyle name="Normal 9 4 2 2 3" xfId="6938"/>
    <cellStyle name="Normal 9 4 2 2 3 2" xfId="21682"/>
    <cellStyle name="Normal 9 4 2 2 3 3" xfId="12421"/>
    <cellStyle name="Normal 9 4 2 2 4" xfId="5233"/>
    <cellStyle name="Normal 9 4 2 2 4 2" xfId="19977"/>
    <cellStyle name="Normal 9 4 2 2 5" xfId="16199"/>
    <cellStyle name="Normal 9 4 2 2 6" xfId="10716"/>
    <cellStyle name="Normal 9 4 2 3" xfId="2526"/>
    <cellStyle name="Normal 9 4 2 3 2" xfId="8009"/>
    <cellStyle name="Normal 9 4 2 3 2 2" xfId="22753"/>
    <cellStyle name="Normal 9 4 2 3 3" xfId="17270"/>
    <cellStyle name="Normal 9 4 2 3 4" xfId="13492"/>
    <cellStyle name="Normal 9 4 2 4" xfId="6304"/>
    <cellStyle name="Normal 9 4 2 4 2" xfId="21048"/>
    <cellStyle name="Normal 9 4 2 4 3" xfId="11787"/>
    <cellStyle name="Normal 9 4 2 5" xfId="4599"/>
    <cellStyle name="Normal 9 4 2 5 2" xfId="19343"/>
    <cellStyle name="Normal 9 4 2 6" xfId="15565"/>
    <cellStyle name="Normal 9 4 2 7" xfId="10082"/>
    <cellStyle name="Normal 9 4 3" xfId="1195"/>
    <cellStyle name="Normal 9 4 3 2" xfId="2900"/>
    <cellStyle name="Normal 9 4 3 2 2" xfId="8383"/>
    <cellStyle name="Normal 9 4 3 2 2 2" xfId="23127"/>
    <cellStyle name="Normal 9 4 3 2 3" xfId="17644"/>
    <cellStyle name="Normal 9 4 3 2 4" xfId="13866"/>
    <cellStyle name="Normal 9 4 3 3" xfId="6678"/>
    <cellStyle name="Normal 9 4 3 3 2" xfId="21422"/>
    <cellStyle name="Normal 9 4 3 3 3" xfId="12161"/>
    <cellStyle name="Normal 9 4 3 4" xfId="4973"/>
    <cellStyle name="Normal 9 4 3 4 2" xfId="19717"/>
    <cellStyle name="Normal 9 4 3 5" xfId="15939"/>
    <cellStyle name="Normal 9 4 3 6" xfId="10456"/>
    <cellStyle name="Normal 9 4 4" xfId="1829"/>
    <cellStyle name="Normal 9 4 4 2" xfId="3534"/>
    <cellStyle name="Normal 9 4 4 2 2" xfId="9017"/>
    <cellStyle name="Normal 9 4 4 2 2 2" xfId="23761"/>
    <cellStyle name="Normal 9 4 4 2 3" xfId="18278"/>
    <cellStyle name="Normal 9 4 4 2 4" xfId="14500"/>
    <cellStyle name="Normal 9 4 4 3" xfId="7312"/>
    <cellStyle name="Normal 9 4 4 3 2" xfId="22056"/>
    <cellStyle name="Normal 9 4 4 3 3" xfId="12795"/>
    <cellStyle name="Normal 9 4 4 4" xfId="5607"/>
    <cellStyle name="Normal 9 4 4 4 2" xfId="20351"/>
    <cellStyle name="Normal 9 4 4 5" xfId="16573"/>
    <cellStyle name="Normal 9 4 4 6" xfId="11090"/>
    <cellStyle name="Normal 9 4 5" xfId="2266"/>
    <cellStyle name="Normal 9 4 5 2" xfId="7749"/>
    <cellStyle name="Normal 9 4 5 2 2" xfId="22493"/>
    <cellStyle name="Normal 9 4 5 3" xfId="17010"/>
    <cellStyle name="Normal 9 4 5 4" xfId="13232"/>
    <cellStyle name="Normal 9 4 6" xfId="3902"/>
    <cellStyle name="Normal 9 4 6 2" xfId="9385"/>
    <cellStyle name="Normal 9 4 6 2 2" xfId="24129"/>
    <cellStyle name="Normal 9 4 6 3" xfId="18646"/>
    <cellStyle name="Normal 9 4 6 4" xfId="14868"/>
    <cellStyle name="Normal 9 4 7" xfId="6044"/>
    <cellStyle name="Normal 9 4 7 2" xfId="20788"/>
    <cellStyle name="Normal 9 4 7 3" xfId="11527"/>
    <cellStyle name="Normal 9 4 8" xfId="4339"/>
    <cellStyle name="Normal 9 4 8 2" xfId="19083"/>
    <cellStyle name="Normal 9 4 9" xfId="15305"/>
    <cellStyle name="Normal 9 5" xfId="132"/>
    <cellStyle name="Normal 9 5 10" xfId="424"/>
    <cellStyle name="Normal 9 5 2" xfId="1065"/>
    <cellStyle name="Normal 9 5 2 2" xfId="2770"/>
    <cellStyle name="Normal 9 5 2 2 2" xfId="8253"/>
    <cellStyle name="Normal 9 5 2 2 2 2" xfId="22997"/>
    <cellStyle name="Normal 9 5 2 2 3" xfId="17514"/>
    <cellStyle name="Normal 9 5 2 2 4" xfId="13736"/>
    <cellStyle name="Normal 9 5 2 3" xfId="6548"/>
    <cellStyle name="Normal 9 5 2 3 2" xfId="21292"/>
    <cellStyle name="Normal 9 5 2 3 3" xfId="12031"/>
    <cellStyle name="Normal 9 5 2 4" xfId="4843"/>
    <cellStyle name="Normal 9 5 2 4 2" xfId="19587"/>
    <cellStyle name="Normal 9 5 2 5" xfId="15809"/>
    <cellStyle name="Normal 9 5 2 6" xfId="10326"/>
    <cellStyle name="Normal 9 5 3" xfId="1699"/>
    <cellStyle name="Normal 9 5 3 2" xfId="3404"/>
    <cellStyle name="Normal 9 5 3 2 2" xfId="8887"/>
    <cellStyle name="Normal 9 5 3 2 2 2" xfId="23631"/>
    <cellStyle name="Normal 9 5 3 2 3" xfId="18148"/>
    <cellStyle name="Normal 9 5 3 2 4" xfId="14370"/>
    <cellStyle name="Normal 9 5 3 3" xfId="7182"/>
    <cellStyle name="Normal 9 5 3 3 2" xfId="21926"/>
    <cellStyle name="Normal 9 5 3 3 3" xfId="12665"/>
    <cellStyle name="Normal 9 5 3 4" xfId="5477"/>
    <cellStyle name="Normal 9 5 3 4 2" xfId="20221"/>
    <cellStyle name="Normal 9 5 3 5" xfId="16443"/>
    <cellStyle name="Normal 9 5 3 6" xfId="10960"/>
    <cellStyle name="Normal 9 5 4" xfId="2136"/>
    <cellStyle name="Normal 9 5 4 2" xfId="7619"/>
    <cellStyle name="Normal 9 5 4 2 2" xfId="22363"/>
    <cellStyle name="Normal 9 5 4 3" xfId="16880"/>
    <cellStyle name="Normal 9 5 4 4" xfId="13102"/>
    <cellStyle name="Normal 9 5 5" xfId="3772"/>
    <cellStyle name="Normal 9 5 5 2" xfId="9255"/>
    <cellStyle name="Normal 9 5 5 2 2" xfId="23999"/>
    <cellStyle name="Normal 9 5 5 3" xfId="18516"/>
    <cellStyle name="Normal 9 5 5 4" xfId="14738"/>
    <cellStyle name="Normal 9 5 6" xfId="5914"/>
    <cellStyle name="Normal 9 5 6 2" xfId="20658"/>
    <cellStyle name="Normal 9 5 6 3" xfId="11397"/>
    <cellStyle name="Normal 9 5 7" xfId="4209"/>
    <cellStyle name="Normal 9 5 7 2" xfId="18953"/>
    <cellStyle name="Normal 9 5 8" xfId="15175"/>
    <cellStyle name="Normal 9 5 9" xfId="9692"/>
    <cellStyle name="Normal 9 6" xfId="689"/>
    <cellStyle name="Normal 9 6 2" xfId="1325"/>
    <cellStyle name="Normal 9 6 2 2" xfId="3030"/>
    <cellStyle name="Normal 9 6 2 2 2" xfId="8513"/>
    <cellStyle name="Normal 9 6 2 2 2 2" xfId="23257"/>
    <cellStyle name="Normal 9 6 2 2 3" xfId="17774"/>
    <cellStyle name="Normal 9 6 2 2 4" xfId="13996"/>
    <cellStyle name="Normal 9 6 2 3" xfId="6808"/>
    <cellStyle name="Normal 9 6 2 3 2" xfId="21552"/>
    <cellStyle name="Normal 9 6 2 3 3" xfId="12291"/>
    <cellStyle name="Normal 9 6 2 4" xfId="5103"/>
    <cellStyle name="Normal 9 6 2 4 2" xfId="19847"/>
    <cellStyle name="Normal 9 6 2 5" xfId="16069"/>
    <cellStyle name="Normal 9 6 2 6" xfId="10586"/>
    <cellStyle name="Normal 9 6 3" xfId="1959"/>
    <cellStyle name="Normal 9 6 3 2" xfId="3664"/>
    <cellStyle name="Normal 9 6 3 2 2" xfId="9147"/>
    <cellStyle name="Normal 9 6 3 2 2 2" xfId="23891"/>
    <cellStyle name="Normal 9 6 3 2 3" xfId="18408"/>
    <cellStyle name="Normal 9 6 3 2 4" xfId="14630"/>
    <cellStyle name="Normal 9 6 3 3" xfId="7442"/>
    <cellStyle name="Normal 9 6 3 3 2" xfId="22186"/>
    <cellStyle name="Normal 9 6 3 3 3" xfId="12925"/>
    <cellStyle name="Normal 9 6 3 4" xfId="5737"/>
    <cellStyle name="Normal 9 6 3 4 2" xfId="20481"/>
    <cellStyle name="Normal 9 6 3 5" xfId="16703"/>
    <cellStyle name="Normal 9 6 3 6" xfId="11220"/>
    <cellStyle name="Normal 9 6 4" xfId="2396"/>
    <cellStyle name="Normal 9 6 4 2" xfId="7879"/>
    <cellStyle name="Normal 9 6 4 2 2" xfId="22623"/>
    <cellStyle name="Normal 9 6 4 3" xfId="17140"/>
    <cellStyle name="Normal 9 6 4 4" xfId="13362"/>
    <cellStyle name="Normal 9 6 5" xfId="4032"/>
    <cellStyle name="Normal 9 6 5 2" xfId="9515"/>
    <cellStyle name="Normal 9 6 5 2 2" xfId="24259"/>
    <cellStyle name="Normal 9 6 5 3" xfId="18776"/>
    <cellStyle name="Normal 9 6 5 4" xfId="14998"/>
    <cellStyle name="Normal 9 6 6" xfId="6174"/>
    <cellStyle name="Normal 9 6 6 2" xfId="20918"/>
    <cellStyle name="Normal 9 6 6 3" xfId="11657"/>
    <cellStyle name="Normal 9 6 7" xfId="4469"/>
    <cellStyle name="Normal 9 6 7 2" xfId="19213"/>
    <cellStyle name="Normal 9 6 8" xfId="15435"/>
    <cellStyle name="Normal 9 6 9" xfId="9952"/>
    <cellStyle name="Normal 9 7" xfId="957"/>
    <cellStyle name="Normal 9 7 2" xfId="1591"/>
    <cellStyle name="Normal 9 7 2 2" xfId="3296"/>
    <cellStyle name="Normal 9 7 2 2 2" xfId="8779"/>
    <cellStyle name="Normal 9 7 2 2 2 2" xfId="23523"/>
    <cellStyle name="Normal 9 7 2 2 3" xfId="18040"/>
    <cellStyle name="Normal 9 7 2 2 4" xfId="14262"/>
    <cellStyle name="Normal 9 7 2 3" xfId="7074"/>
    <cellStyle name="Normal 9 7 2 3 2" xfId="21818"/>
    <cellStyle name="Normal 9 7 2 3 3" xfId="12557"/>
    <cellStyle name="Normal 9 7 2 4" xfId="5369"/>
    <cellStyle name="Normal 9 7 2 4 2" xfId="20113"/>
    <cellStyle name="Normal 9 7 2 5" xfId="16335"/>
    <cellStyle name="Normal 9 7 2 6" xfId="10852"/>
    <cellStyle name="Normal 9 7 3" xfId="2662"/>
    <cellStyle name="Normal 9 7 3 2" xfId="8145"/>
    <cellStyle name="Normal 9 7 3 2 2" xfId="22889"/>
    <cellStyle name="Normal 9 7 3 3" xfId="17406"/>
    <cellStyle name="Normal 9 7 3 4" xfId="13628"/>
    <cellStyle name="Normal 9 7 4" xfId="6440"/>
    <cellStyle name="Normal 9 7 4 2" xfId="21184"/>
    <cellStyle name="Normal 9 7 4 3" xfId="11923"/>
    <cellStyle name="Normal 9 7 5" xfId="4735"/>
    <cellStyle name="Normal 9 7 5 2" xfId="19479"/>
    <cellStyle name="Normal 9 7 6" xfId="15701"/>
    <cellStyle name="Normal 9 7 7" xfId="10218"/>
    <cellStyle name="Normal 9 8" xfId="1011"/>
    <cellStyle name="Normal 9 8 2" xfId="2716"/>
    <cellStyle name="Normal 9 8 2 2" xfId="8199"/>
    <cellStyle name="Normal 9 8 2 2 2" xfId="22943"/>
    <cellStyle name="Normal 9 8 2 3" xfId="17460"/>
    <cellStyle name="Normal 9 8 2 4" xfId="13682"/>
    <cellStyle name="Normal 9 8 3" xfId="6494"/>
    <cellStyle name="Normal 9 8 3 2" xfId="21238"/>
    <cellStyle name="Normal 9 8 3 3" xfId="11977"/>
    <cellStyle name="Normal 9 8 4" xfId="4789"/>
    <cellStyle name="Normal 9 8 4 2" xfId="19533"/>
    <cellStyle name="Normal 9 8 5" xfId="15755"/>
    <cellStyle name="Normal 9 8 6" xfId="10272"/>
    <cellStyle name="Normal 9 9" xfId="370"/>
    <cellStyle name="Normal 9 9 2" xfId="2082"/>
    <cellStyle name="Normal 9 9 2 2" xfId="7565"/>
    <cellStyle name="Normal 9 9 2 2 2" xfId="22309"/>
    <cellStyle name="Normal 9 9 2 3" xfId="16826"/>
    <cellStyle name="Normal 9 9 2 4" xfId="13048"/>
    <cellStyle name="Normal 9 9 3" xfId="5860"/>
    <cellStyle name="Normal 9 9 3 2" xfId="20604"/>
    <cellStyle name="Normal 9 9 3 3" xfId="11343"/>
    <cellStyle name="Normal 9 9 4" xfId="4155"/>
    <cellStyle name="Normal 9 9 4 2" xfId="18899"/>
    <cellStyle name="Normal 9 9 5" xfId="15121"/>
    <cellStyle name="Normal 9 9 6" xfId="963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4 2" xfId="665"/>
    <cellStyle name="Percent 4 2 10" xfId="9928"/>
    <cellStyle name="Percent 4 2 2" xfId="925"/>
    <cellStyle name="Percent 4 2 2 2" xfId="1561"/>
    <cellStyle name="Percent 4 2 2 2 2" xfId="3266"/>
    <cellStyle name="Percent 4 2 2 2 2 2" xfId="8749"/>
    <cellStyle name="Percent 4 2 2 2 2 2 2" xfId="23493"/>
    <cellStyle name="Percent 4 2 2 2 2 3" xfId="18010"/>
    <cellStyle name="Percent 4 2 2 2 2 4" xfId="14232"/>
    <cellStyle name="Percent 4 2 2 2 3" xfId="7044"/>
    <cellStyle name="Percent 4 2 2 2 3 2" xfId="21788"/>
    <cellStyle name="Percent 4 2 2 2 3 3" xfId="12527"/>
    <cellStyle name="Percent 4 2 2 2 4" xfId="5339"/>
    <cellStyle name="Percent 4 2 2 2 4 2" xfId="20083"/>
    <cellStyle name="Percent 4 2 2 2 5" xfId="16305"/>
    <cellStyle name="Percent 4 2 2 2 6" xfId="10822"/>
    <cellStyle name="Percent 4 2 2 3" xfId="2632"/>
    <cellStyle name="Percent 4 2 2 3 2" xfId="8115"/>
    <cellStyle name="Percent 4 2 2 3 2 2" xfId="22859"/>
    <cellStyle name="Percent 4 2 2 3 3" xfId="17376"/>
    <cellStyle name="Percent 4 2 2 3 4" xfId="13598"/>
    <cellStyle name="Percent 4 2 2 4" xfId="6410"/>
    <cellStyle name="Percent 4 2 2 4 2" xfId="21154"/>
    <cellStyle name="Percent 4 2 2 4 3" xfId="11893"/>
    <cellStyle name="Percent 4 2 2 5" xfId="4705"/>
    <cellStyle name="Percent 4 2 2 5 2" xfId="19449"/>
    <cellStyle name="Percent 4 2 2 6" xfId="15671"/>
    <cellStyle name="Percent 4 2 2 7" xfId="10188"/>
    <cellStyle name="Percent 4 2 3" xfId="1301"/>
    <cellStyle name="Percent 4 2 3 2" xfId="3006"/>
    <cellStyle name="Percent 4 2 3 2 2" xfId="8489"/>
    <cellStyle name="Percent 4 2 3 2 2 2" xfId="23233"/>
    <cellStyle name="Percent 4 2 3 2 3" xfId="17750"/>
    <cellStyle name="Percent 4 2 3 2 4" xfId="13972"/>
    <cellStyle name="Percent 4 2 3 3" xfId="6784"/>
    <cellStyle name="Percent 4 2 3 3 2" xfId="21528"/>
    <cellStyle name="Percent 4 2 3 3 3" xfId="12267"/>
    <cellStyle name="Percent 4 2 3 4" xfId="5079"/>
    <cellStyle name="Percent 4 2 3 4 2" xfId="19823"/>
    <cellStyle name="Percent 4 2 3 5" xfId="16045"/>
    <cellStyle name="Percent 4 2 3 6" xfId="10562"/>
    <cellStyle name="Percent 4 2 4" xfId="1935"/>
    <cellStyle name="Percent 4 2 4 2" xfId="3640"/>
    <cellStyle name="Percent 4 2 4 2 2" xfId="9123"/>
    <cellStyle name="Percent 4 2 4 2 2 2" xfId="23867"/>
    <cellStyle name="Percent 4 2 4 2 3" xfId="18384"/>
    <cellStyle name="Percent 4 2 4 2 4" xfId="14606"/>
    <cellStyle name="Percent 4 2 4 3" xfId="7418"/>
    <cellStyle name="Percent 4 2 4 3 2" xfId="22162"/>
    <cellStyle name="Percent 4 2 4 3 3" xfId="12901"/>
    <cellStyle name="Percent 4 2 4 4" xfId="5713"/>
    <cellStyle name="Percent 4 2 4 4 2" xfId="20457"/>
    <cellStyle name="Percent 4 2 4 5" xfId="16679"/>
    <cellStyle name="Percent 4 2 4 6" xfId="11196"/>
    <cellStyle name="Percent 4 2 5" xfId="2372"/>
    <cellStyle name="Percent 4 2 5 2" xfId="7855"/>
    <cellStyle name="Percent 4 2 5 2 2" xfId="22599"/>
    <cellStyle name="Percent 4 2 5 3" xfId="17116"/>
    <cellStyle name="Percent 4 2 5 4" xfId="13338"/>
    <cellStyle name="Percent 4 2 6" xfId="4008"/>
    <cellStyle name="Percent 4 2 6 2" xfId="9491"/>
    <cellStyle name="Percent 4 2 6 2 2" xfId="24235"/>
    <cellStyle name="Percent 4 2 6 3" xfId="18752"/>
    <cellStyle name="Percent 4 2 6 4" xfId="14974"/>
    <cellStyle name="Percent 4 2 7" xfId="6150"/>
    <cellStyle name="Percent 4 2 7 2" xfId="20894"/>
    <cellStyle name="Percent 4 2 7 3" xfId="11633"/>
    <cellStyle name="Percent 4 2 8" xfId="4445"/>
    <cellStyle name="Percent 4 2 8 2" xfId="19189"/>
    <cellStyle name="Percent 4 2 9" xfId="15411"/>
    <cellStyle name="Percent 4 3" xfId="795"/>
    <cellStyle name="Percent 4 3 2" xfId="1431"/>
    <cellStyle name="Percent 4 3 2 2" xfId="3136"/>
    <cellStyle name="Percent 4 3 2 2 2" xfId="8619"/>
    <cellStyle name="Percent 4 3 2 2 2 2" xfId="23363"/>
    <cellStyle name="Percent 4 3 2 2 3" xfId="17880"/>
    <cellStyle name="Percent 4 3 2 2 4" xfId="14102"/>
    <cellStyle name="Percent 4 3 2 3" xfId="6914"/>
    <cellStyle name="Percent 4 3 2 3 2" xfId="21658"/>
    <cellStyle name="Percent 4 3 2 3 3" xfId="12397"/>
    <cellStyle name="Percent 4 3 2 4" xfId="5209"/>
    <cellStyle name="Percent 4 3 2 4 2" xfId="19953"/>
    <cellStyle name="Percent 4 3 2 5" xfId="16175"/>
    <cellStyle name="Percent 4 3 2 6" xfId="10692"/>
    <cellStyle name="Percent 4 3 3" xfId="2502"/>
    <cellStyle name="Percent 4 3 3 2" xfId="7985"/>
    <cellStyle name="Percent 4 3 3 2 2" xfId="22729"/>
    <cellStyle name="Percent 4 3 3 3" xfId="17246"/>
    <cellStyle name="Percent 4 3 3 4" xfId="13468"/>
    <cellStyle name="Percent 4 3 4" xfId="6280"/>
    <cellStyle name="Percent 4 3 4 2" xfId="21024"/>
    <cellStyle name="Percent 4 3 4 3" xfId="11763"/>
    <cellStyle name="Percent 4 3 5" xfId="4575"/>
    <cellStyle name="Percent 4 3 5 2" xfId="19319"/>
    <cellStyle name="Percent 4 3 6" xfId="15541"/>
    <cellStyle name="Percent 4 3 7" xfId="10058"/>
    <cellStyle name="Percent 4 4" xfId="1171"/>
    <cellStyle name="Percent 4 4 2" xfId="2876"/>
    <cellStyle name="Percent 4 4 2 2" xfId="8359"/>
    <cellStyle name="Percent 4 4 2 2 2" xfId="23103"/>
    <cellStyle name="Percent 4 4 2 3" xfId="17620"/>
    <cellStyle name="Percent 4 4 2 4" xfId="13842"/>
    <cellStyle name="Percent 4 4 3" xfId="6654"/>
    <cellStyle name="Percent 4 4 3 2" xfId="21398"/>
    <cellStyle name="Percent 4 4 3 3" xfId="12137"/>
    <cellStyle name="Percent 4 4 4" xfId="4949"/>
    <cellStyle name="Percent 4 4 4 2" xfId="19693"/>
    <cellStyle name="Percent 4 4 5" xfId="15915"/>
    <cellStyle name="Percent 4 4 6" xfId="10432"/>
    <cellStyle name="Percent 4 5" xfId="535"/>
    <cellStyle name="Percent 4 5 2" xfId="2242"/>
    <cellStyle name="Percent 4 5 2 2" xfId="7725"/>
    <cellStyle name="Percent 4 5 2 2 2" xfId="22469"/>
    <cellStyle name="Percent 4 5 2 3" xfId="16986"/>
    <cellStyle name="Percent 4 5 2 4" xfId="13208"/>
    <cellStyle name="Percent 4 5 3" xfId="6020"/>
    <cellStyle name="Percent 4 5 3 2" xfId="20764"/>
    <cellStyle name="Percent 4 5 3 3" xfId="11503"/>
    <cellStyle name="Percent 4 5 4" xfId="4315"/>
    <cellStyle name="Percent 4 5 4 2" xfId="19059"/>
    <cellStyle name="Percent 4 5 5" xfId="15281"/>
    <cellStyle name="Percent 4 5 6" xfId="9798"/>
    <cellStyle name="Percent 4 6" xfId="1805"/>
    <cellStyle name="Percent 4 6 2" xfId="3510"/>
    <cellStyle name="Percent 4 6 2 2" xfId="8993"/>
    <cellStyle name="Percent 4 6 2 2 2" xfId="23737"/>
    <cellStyle name="Percent 4 6 2 3" xfId="18254"/>
    <cellStyle name="Percent 4 6 2 4" xfId="14476"/>
    <cellStyle name="Percent 4 6 3" xfId="7288"/>
    <cellStyle name="Percent 4 6 3 2" xfId="22032"/>
    <cellStyle name="Percent 4 6 3 3" xfId="12771"/>
    <cellStyle name="Percent 4 6 4" xfId="5583"/>
    <cellStyle name="Percent 4 6 4 2" xfId="20327"/>
    <cellStyle name="Percent 4 6 5" xfId="16549"/>
    <cellStyle name="Percent 4 6 6" xfId="11066"/>
    <cellStyle name="Percent 4 7" xfId="3878"/>
    <cellStyle name="Percent 4 7 2" xfId="9361"/>
    <cellStyle name="Percent 4 7 2 2" xfId="24105"/>
    <cellStyle name="Percent 4 7 3" xfId="18622"/>
    <cellStyle name="Percent 4 7 4" xfId="14844"/>
    <cellStyle name="Percent 5" xfId="927"/>
    <cellStyle name="Percent 5 2" xfId="1563"/>
    <cellStyle name="Percent 5 2 2" xfId="3268"/>
    <cellStyle name="Percent 5 2 2 2" xfId="8751"/>
    <cellStyle name="Percent 5 2 2 2 2" xfId="23495"/>
    <cellStyle name="Percent 5 2 2 3" xfId="18012"/>
    <cellStyle name="Percent 5 2 2 4" xfId="14234"/>
    <cellStyle name="Percent 5 2 3" xfId="7046"/>
    <cellStyle name="Percent 5 2 3 2" xfId="21790"/>
    <cellStyle name="Percent 5 2 3 3" xfId="12529"/>
    <cellStyle name="Percent 5 2 4" xfId="5341"/>
    <cellStyle name="Percent 5 2 4 2" xfId="20085"/>
    <cellStyle name="Percent 5 2 5" xfId="16307"/>
    <cellStyle name="Percent 5 2 6" xfId="10824"/>
    <cellStyle name="Percent 5 3" xfId="2634"/>
    <cellStyle name="Percent 5 3 2" xfId="8117"/>
    <cellStyle name="Percent 5 3 2 2" xfId="22861"/>
    <cellStyle name="Percent 5 3 3" xfId="17378"/>
    <cellStyle name="Percent 5 3 4" xfId="13600"/>
    <cellStyle name="Percent 5 4" xfId="6412"/>
    <cellStyle name="Percent 5 4 2" xfId="21156"/>
    <cellStyle name="Percent 5 4 3" xfId="11895"/>
    <cellStyle name="Percent 5 5" xfId="4707"/>
    <cellStyle name="Percent 5 5 2" xfId="19451"/>
    <cellStyle name="Percent 5 6" xfId="15673"/>
    <cellStyle name="Percent 5 7" xfId="10190"/>
    <cellStyle name="Percent 6" xfId="930"/>
    <cellStyle name="Percent 6 2" xfId="1566"/>
    <cellStyle name="Percent 6 2 2" xfId="3271"/>
    <cellStyle name="Percent 6 2 2 2" xfId="8754"/>
    <cellStyle name="Percent 6 2 2 2 2" xfId="23498"/>
    <cellStyle name="Percent 6 2 2 3" xfId="18015"/>
    <cellStyle name="Percent 6 2 2 4" xfId="14237"/>
    <cellStyle name="Percent 6 2 3" xfId="7049"/>
    <cellStyle name="Percent 6 2 3 2" xfId="21793"/>
    <cellStyle name="Percent 6 2 3 3" xfId="12532"/>
    <cellStyle name="Percent 6 2 4" xfId="5344"/>
    <cellStyle name="Percent 6 2 4 2" xfId="20088"/>
    <cellStyle name="Percent 6 2 5" xfId="16310"/>
    <cellStyle name="Percent 6 2 6" xfId="10827"/>
    <cellStyle name="Percent 6 3" xfId="2637"/>
    <cellStyle name="Percent 6 3 2" xfId="8120"/>
    <cellStyle name="Percent 6 3 2 2" xfId="22864"/>
    <cellStyle name="Percent 6 3 3" xfId="17381"/>
    <cellStyle name="Percent 6 3 4" xfId="13603"/>
    <cellStyle name="Percent 6 4" xfId="6415"/>
    <cellStyle name="Percent 6 4 2" xfId="21159"/>
    <cellStyle name="Percent 6 4 3" xfId="11898"/>
    <cellStyle name="Percent 6 5" xfId="4710"/>
    <cellStyle name="Percent 6 5 2" xfId="19454"/>
    <cellStyle name="Percent 6 6" xfId="15676"/>
    <cellStyle name="Percent 6 7" xfId="1019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12700</xdr:colOff>
      <xdr:row>10</xdr:row>
      <xdr:rowOff>109832</xdr:rowOff>
    </xdr:from>
    <xdr:to>
      <xdr:col>10</xdr:col>
      <xdr:colOff>69849</xdr:colOff>
      <xdr:row>24</xdr:row>
      <xdr:rowOff>82550</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300" y="1951332"/>
          <a:ext cx="3886199" cy="2284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siddons@FrontierCommunity.com" TargetMode="External"/><Relationship Id="rId13" Type="http://schemas.openxmlformats.org/officeDocument/2006/relationships/hyperlink" Target="http://www.frontiercommunity.com/" TargetMode="External"/><Relationship Id="rId18" Type="http://schemas.openxmlformats.org/officeDocument/2006/relationships/hyperlink" Target="mailto:awhapham@cimsmanagementservices.com" TargetMode="External"/><Relationship Id="rId26" Type="http://schemas.openxmlformats.org/officeDocument/2006/relationships/comments" Target="../comments2.xml"/><Relationship Id="rId3" Type="http://schemas.openxmlformats.org/officeDocument/2006/relationships/hyperlink" Target="mailto:rsiddons@frontiercommunity.com" TargetMode="External"/><Relationship Id="rId21" Type="http://schemas.openxmlformats.org/officeDocument/2006/relationships/hyperlink" Target="mailto:rsiddons@frontiercommunity.com" TargetMode="External"/><Relationship Id="rId7" Type="http://schemas.openxmlformats.org/officeDocument/2006/relationships/hyperlink" Target="http://www.frontiercommunity.com/" TargetMode="External"/><Relationship Id="rId12" Type="http://schemas.openxmlformats.org/officeDocument/2006/relationships/hyperlink" Target="mailto:rsiddons@FrontierCommunity.com" TargetMode="External"/><Relationship Id="rId17" Type="http://schemas.openxmlformats.org/officeDocument/2006/relationships/hyperlink" Target="mailto:cjhinkle@cshco.com" TargetMode="External"/><Relationship Id="rId25"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hyperlink" Target="mailto:csheehan@cpmlaw.com" TargetMode="External"/><Relationship Id="rId20" Type="http://schemas.openxmlformats.org/officeDocument/2006/relationships/hyperlink" Target="http://www.frontiercommunity.com/" TargetMode="External"/><Relationship Id="rId1" Type="http://schemas.openxmlformats.org/officeDocument/2006/relationships/printerSettings" Target="../printerSettings/printerSettings5.bin"/><Relationship Id="rId6" Type="http://schemas.openxmlformats.org/officeDocument/2006/relationships/hyperlink" Target="mailto:gararo@frontiercommunity.com" TargetMode="External"/><Relationship Id="rId11" Type="http://schemas.openxmlformats.org/officeDocument/2006/relationships/hyperlink" Target="mailto:rsiddons@FrontierCommunity.com" TargetMode="External"/><Relationship Id="rId24" Type="http://schemas.openxmlformats.org/officeDocument/2006/relationships/printerSettings" Target="../printerSettings/printerSettings6.bin"/><Relationship Id="rId5" Type="http://schemas.openxmlformats.org/officeDocument/2006/relationships/hyperlink" Target="mailto:rsiddons@frontiercommunity.com" TargetMode="External"/><Relationship Id="rId15" Type="http://schemas.openxmlformats.org/officeDocument/2006/relationships/hyperlink" Target="http://www.lwassociates.net/" TargetMode="External"/><Relationship Id="rId23" Type="http://schemas.openxmlformats.org/officeDocument/2006/relationships/hyperlink" Target="mailto:rmakeever@makever.com" TargetMode="External"/><Relationship Id="rId10" Type="http://schemas.openxmlformats.org/officeDocument/2006/relationships/hyperlink" Target="http://www.frontiercommunity.com/" TargetMode="External"/><Relationship Id="rId19" Type="http://schemas.openxmlformats.org/officeDocument/2006/relationships/hyperlink" Target="http://www.cimanagmentservices.com/" TargetMode="External"/><Relationship Id="rId4" Type="http://schemas.openxmlformats.org/officeDocument/2006/relationships/hyperlink" Target="http://www.frontiercommunity.com/" TargetMode="External"/><Relationship Id="rId9" Type="http://schemas.openxmlformats.org/officeDocument/2006/relationships/hyperlink" Target="http://www.frontiercommunity.com/" TargetMode="External"/><Relationship Id="rId14" Type="http://schemas.openxmlformats.org/officeDocument/2006/relationships/hyperlink" Target="mailto:mleatherwood@lwassociates.net" TargetMode="External"/><Relationship Id="rId22" Type="http://schemas.openxmlformats.org/officeDocument/2006/relationships/hyperlink" Target="mailto:ryan@carpicodesign.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frontiercommunity.com/" TargetMode="External"/><Relationship Id="rId2" Type="http://schemas.openxmlformats.org/officeDocument/2006/relationships/hyperlink" Target="mailto:garcaro@frontiercommunity.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6.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B1" zoomScale="120" zoomScaleNormal="100" zoomScaleSheetLayoutView="120" workbookViewId="0">
      <selection activeCell="E62" sqref="E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53" t="s">
        <v>2116</v>
      </c>
      <c r="B6" s="2054"/>
      <c r="C6" s="2054"/>
      <c r="D6" s="2054"/>
      <c r="E6" s="2054"/>
      <c r="F6" s="1599" t="str">
        <f>Transmittal!C11</f>
        <v>Upper Sandusky Senior Apartments, II</v>
      </c>
    </row>
    <row r="7" spans="1:6" ht="30" customHeight="1" thickTop="1" thickBot="1">
      <c r="A7" s="2055" t="s">
        <v>1415</v>
      </c>
      <c r="B7" s="2056"/>
      <c r="C7" s="2056"/>
      <c r="D7" s="2056"/>
      <c r="E7" s="2056"/>
      <c r="F7" s="2057"/>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5"/>
      <c r="B24" s="1955"/>
      <c r="C24" s="1955"/>
      <c r="D24" s="667" t="s">
        <v>2039</v>
      </c>
    </row>
    <row r="25" spans="1:6" s="666" customFormat="1" ht="19.149999999999999" customHeight="1">
      <c r="A25" s="2064" t="s">
        <v>2147</v>
      </c>
      <c r="B25" s="2064"/>
      <c r="C25" s="2064"/>
      <c r="D25" s="668" t="s">
        <v>2040</v>
      </c>
    </row>
    <row r="26" spans="1:6" s="666" customFormat="1" ht="25.15" customHeight="1">
      <c r="A26" s="1955"/>
      <c r="B26" s="1955"/>
      <c r="C26" s="1955"/>
      <c r="D26" s="1719" t="s">
        <v>2058</v>
      </c>
    </row>
    <row r="27" spans="1:6" s="666" customFormat="1" ht="25.15" customHeight="1" thickBot="1">
      <c r="A27" s="2063" t="s">
        <v>2146</v>
      </c>
      <c r="B27" s="2063"/>
      <c r="C27" s="2063"/>
      <c r="D27" s="2063"/>
      <c r="E27" s="2063"/>
      <c r="F27" s="2063"/>
    </row>
    <row r="28" spans="1:6" s="1724" customFormat="1" ht="26.25" thickBot="1">
      <c r="A28" s="1945" t="s">
        <v>1349</v>
      </c>
      <c r="B28" s="1946" t="s">
        <v>1351</v>
      </c>
      <c r="C28" s="1946" t="s">
        <v>1350</v>
      </c>
      <c r="D28" s="1946" t="s">
        <v>29</v>
      </c>
      <c r="E28" s="1946" t="s">
        <v>524</v>
      </c>
      <c r="F28" s="1947" t="s">
        <v>525</v>
      </c>
    </row>
    <row r="29" spans="1:6" ht="13.5" thickBot="1">
      <c r="A29" s="1487"/>
      <c r="B29" s="922"/>
      <c r="C29" s="922">
        <v>1</v>
      </c>
      <c r="D29" s="922" t="s">
        <v>2131</v>
      </c>
      <c r="E29" s="922" t="s">
        <v>2143</v>
      </c>
      <c r="F29" s="923" t="s">
        <v>2132</v>
      </c>
    </row>
    <row r="30" spans="1:6" ht="13.5" thickBot="1">
      <c r="A30" s="1487"/>
      <c r="B30" s="922" t="s">
        <v>2091</v>
      </c>
      <c r="C30" s="922">
        <v>2</v>
      </c>
      <c r="D30" s="922" t="s">
        <v>2090</v>
      </c>
      <c r="E30" s="922" t="s">
        <v>1335</v>
      </c>
      <c r="F30" s="923" t="str">
        <f t="shared" ref="F30:F74" si="0">CONCATENATE(C30," ",D30)</f>
        <v xml:space="preserve">2 Application Fee </v>
      </c>
    </row>
    <row r="31" spans="1:6" ht="39" thickBot="1">
      <c r="A31" s="1487"/>
      <c r="B31" s="922" t="s">
        <v>2038</v>
      </c>
      <c r="C31" s="922">
        <v>3</v>
      </c>
      <c r="D31" s="922" t="s">
        <v>2037</v>
      </c>
      <c r="E31" s="922" t="s">
        <v>1346</v>
      </c>
      <c r="F31" s="923" t="str">
        <f t="shared" si="0"/>
        <v>3 Extended Use Commitment</v>
      </c>
    </row>
    <row r="32" spans="1:6" ht="39" thickBot="1">
      <c r="A32" s="1487"/>
      <c r="B32" s="922" t="s">
        <v>2168</v>
      </c>
      <c r="C32" s="922">
        <v>4</v>
      </c>
      <c r="D32" s="922" t="s">
        <v>1847</v>
      </c>
      <c r="E32" s="922" t="s">
        <v>1346</v>
      </c>
      <c r="F32" s="923" t="str">
        <f t="shared" si="0"/>
        <v>4 Proposal Summary</v>
      </c>
    </row>
    <row r="33" spans="1:6" ht="13.5" thickBot="1">
      <c r="A33" s="1487"/>
      <c r="B33" s="922"/>
      <c r="C33" s="922">
        <v>5</v>
      </c>
      <c r="D33" s="922" t="s">
        <v>2049</v>
      </c>
      <c r="E33" s="922" t="s">
        <v>1346</v>
      </c>
      <c r="F33" s="923" t="str">
        <f t="shared" si="0"/>
        <v xml:space="preserve">5 Community Outreach </v>
      </c>
    </row>
    <row r="34" spans="1:6" ht="13.5" thickBot="1">
      <c r="A34" s="1487"/>
      <c r="B34" s="922"/>
      <c r="C34" s="922">
        <v>6</v>
      </c>
      <c r="D34" s="922" t="s">
        <v>1931</v>
      </c>
      <c r="E34" s="922" t="s">
        <v>1346</v>
      </c>
      <c r="F34" s="923" t="str">
        <f t="shared" si="0"/>
        <v>6 Legislator Support</v>
      </c>
    </row>
    <row r="35" spans="1:6" ht="13.5" thickBot="1">
      <c r="A35" s="1487"/>
      <c r="B35" s="922"/>
      <c r="C35" s="922">
        <v>7</v>
      </c>
      <c r="D35" s="922" t="s">
        <v>1933</v>
      </c>
      <c r="E35" s="922" t="s">
        <v>1346</v>
      </c>
      <c r="F35" s="923" t="str">
        <f t="shared" si="0"/>
        <v>7 Local Support</v>
      </c>
    </row>
    <row r="36" spans="1:6" ht="13.5" thickBot="1">
      <c r="A36" s="1487"/>
      <c r="B36" s="922"/>
      <c r="C36" s="922">
        <v>8</v>
      </c>
      <c r="D36" s="922" t="s">
        <v>2167</v>
      </c>
      <c r="E36" s="922" t="s">
        <v>1346</v>
      </c>
      <c r="F36" s="923" t="s">
        <v>2165</v>
      </c>
    </row>
    <row r="37" spans="1:6" ht="26.25" thickBot="1">
      <c r="A37" s="1487"/>
      <c r="B37" s="922"/>
      <c r="C37" s="922">
        <v>9</v>
      </c>
      <c r="D37" s="922" t="s">
        <v>2134</v>
      </c>
      <c r="E37" s="922" t="s">
        <v>1346</v>
      </c>
      <c r="F37" s="923" t="str">
        <f t="shared" si="0"/>
        <v>9 Local Development Priority - Urban Pool Only</v>
      </c>
    </row>
    <row r="38" spans="1:6" ht="26.25" thickBot="1">
      <c r="A38" s="1487"/>
      <c r="B38" s="922"/>
      <c r="C38" s="922">
        <v>10</v>
      </c>
      <c r="D38" s="922" t="s">
        <v>2004</v>
      </c>
      <c r="E38" s="922" t="s">
        <v>1346</v>
      </c>
      <c r="F38" s="923" t="str">
        <f t="shared" si="0"/>
        <v>10 Highest Priority Continuum of Care</v>
      </c>
    </row>
    <row r="39" spans="1:6" ht="26.25" thickBot="1">
      <c r="A39" s="1487"/>
      <c r="B39" s="922"/>
      <c r="C39" s="922">
        <v>11</v>
      </c>
      <c r="D39" s="922" t="s">
        <v>1944</v>
      </c>
      <c r="E39" s="922" t="s">
        <v>1346</v>
      </c>
      <c r="F39" s="923" t="str">
        <f t="shared" si="0"/>
        <v>11 Location Based Characteristics</v>
      </c>
    </row>
    <row r="40" spans="1:6" ht="26.25" thickBot="1">
      <c r="A40" s="1487"/>
      <c r="B40" s="922"/>
      <c r="C40" s="922">
        <v>12</v>
      </c>
      <c r="D40" s="922" t="s">
        <v>2071</v>
      </c>
      <c r="E40" s="922" t="s">
        <v>1346</v>
      </c>
      <c r="F40" s="923" t="str">
        <f t="shared" si="0"/>
        <v>12 Radius Map for Local Economic Development</v>
      </c>
    </row>
    <row r="41" spans="1:6" ht="26.25" thickBot="1">
      <c r="A41" s="1487"/>
      <c r="B41" s="922"/>
      <c r="C41" s="922">
        <v>13</v>
      </c>
      <c r="D41" s="922" t="s">
        <v>2070</v>
      </c>
      <c r="E41" s="922" t="s">
        <v>1346</v>
      </c>
      <c r="F41" s="923" t="str">
        <f t="shared" si="0"/>
        <v>13 Development Characteristics Priority</v>
      </c>
    </row>
    <row r="42" spans="1:6" ht="26.25" thickBot="1">
      <c r="A42" s="1487"/>
      <c r="B42" s="922" t="s">
        <v>2136</v>
      </c>
      <c r="C42" s="922">
        <v>14</v>
      </c>
      <c r="D42" s="922" t="s">
        <v>2135</v>
      </c>
      <c r="E42" s="922" t="s">
        <v>1346</v>
      </c>
      <c r="F42" s="923" t="str">
        <f t="shared" si="0"/>
        <v xml:space="preserve">14 Proximity to Positive Land Uses </v>
      </c>
    </row>
    <row r="43" spans="1:6" ht="26.25" thickBot="1">
      <c r="A43" s="1487"/>
      <c r="B43" s="922" t="s">
        <v>2137</v>
      </c>
      <c r="C43" s="922">
        <v>15</v>
      </c>
      <c r="D43" s="922" t="s">
        <v>2014</v>
      </c>
      <c r="E43" s="922" t="s">
        <v>2142</v>
      </c>
      <c r="F43" s="923" t="str">
        <f t="shared" si="0"/>
        <v>15 Areas of Distinction</v>
      </c>
    </row>
    <row r="44" spans="1:6" ht="26.25" thickBot="1">
      <c r="A44" s="1487"/>
      <c r="B44" s="922"/>
      <c r="C44" s="922">
        <v>16</v>
      </c>
      <c r="D44" s="922" t="s">
        <v>1986</v>
      </c>
      <c r="E44" s="922" t="s">
        <v>1346</v>
      </c>
      <c r="F44" s="923" t="str">
        <f t="shared" si="0"/>
        <v>16 Preservation Characteristic Priorities</v>
      </c>
    </row>
    <row r="45" spans="1:6" ht="26.25" thickBot="1">
      <c r="A45" s="1487"/>
      <c r="B45" s="922"/>
      <c r="C45" s="922">
        <v>17</v>
      </c>
      <c r="D45" s="922" t="s">
        <v>1997</v>
      </c>
      <c r="E45" s="922" t="s">
        <v>1346</v>
      </c>
      <c r="F45" s="923" t="str">
        <f t="shared" si="0"/>
        <v>17 Other Preservation Priorities</v>
      </c>
    </row>
    <row r="46" spans="1:6" ht="13.5" thickBot="1">
      <c r="A46" s="1487"/>
      <c r="B46" s="922"/>
      <c r="C46" s="922">
        <v>18</v>
      </c>
      <c r="D46" s="922" t="s">
        <v>1276</v>
      </c>
      <c r="E46" s="922" t="s">
        <v>1346</v>
      </c>
      <c r="F46" s="923" t="str">
        <f t="shared" si="0"/>
        <v>18 Site Control</v>
      </c>
    </row>
    <row r="47" spans="1:6" ht="13.5" thickBot="1">
      <c r="A47" s="1487"/>
      <c r="B47" s="922"/>
      <c r="C47" s="922">
        <v>19</v>
      </c>
      <c r="D47" s="922" t="s">
        <v>1277</v>
      </c>
      <c r="E47" s="922" t="s">
        <v>1346</v>
      </c>
      <c r="F47" s="923" t="str">
        <f t="shared" si="0"/>
        <v>19 Zoning</v>
      </c>
    </row>
    <row r="48" spans="1:6" ht="13.5" thickBot="1">
      <c r="A48" s="1487"/>
      <c r="B48" s="922"/>
      <c r="C48" s="922">
        <v>20</v>
      </c>
      <c r="D48" s="922" t="s">
        <v>1222</v>
      </c>
      <c r="E48" s="922" t="s">
        <v>1346</v>
      </c>
      <c r="F48" s="923" t="str">
        <f t="shared" si="0"/>
        <v>20 Market Study</v>
      </c>
    </row>
    <row r="49" spans="1:7" ht="13.5" thickBot="1">
      <c r="A49" s="1487"/>
      <c r="B49" s="922"/>
      <c r="C49" s="922">
        <v>21</v>
      </c>
      <c r="D49" s="922" t="s">
        <v>2042</v>
      </c>
      <c r="E49" s="922" t="s">
        <v>1346</v>
      </c>
      <c r="F49" s="923" t="str">
        <f t="shared" si="0"/>
        <v>21 Supportive Service Plan</v>
      </c>
    </row>
    <row r="50" spans="1:7" ht="26.25" thickBot="1">
      <c r="A50" s="1487"/>
      <c r="B50" s="922" t="s">
        <v>2043</v>
      </c>
      <c r="C50" s="922">
        <v>22</v>
      </c>
      <c r="D50" s="922" t="s">
        <v>1845</v>
      </c>
      <c r="E50" s="922" t="s">
        <v>1346</v>
      </c>
      <c r="F50" s="923" t="str">
        <f t="shared" si="0"/>
        <v>22 Preliminary Architectural Plans</v>
      </c>
    </row>
    <row r="51" spans="1:7" ht="26.25" thickBot="1">
      <c r="A51" s="1487"/>
      <c r="B51" s="922"/>
      <c r="C51" s="922">
        <v>23</v>
      </c>
      <c r="D51" s="922" t="s">
        <v>2044</v>
      </c>
      <c r="E51" s="922" t="s">
        <v>1346</v>
      </c>
      <c r="F51" s="923" t="str">
        <f t="shared" si="0"/>
        <v>23 Design and Construction Features Agreement</v>
      </c>
    </row>
    <row r="52" spans="1:7" ht="13.5" thickBot="1">
      <c r="A52" s="1487"/>
      <c r="B52" s="922" t="s">
        <v>2045</v>
      </c>
      <c r="C52" s="922">
        <v>24</v>
      </c>
      <c r="D52" s="922" t="s">
        <v>1800</v>
      </c>
      <c r="E52" s="922" t="s">
        <v>1346</v>
      </c>
      <c r="F52" s="923" t="str">
        <f t="shared" si="0"/>
        <v>24 Environmental</v>
      </c>
    </row>
    <row r="53" spans="1:7" ht="13.5" thickBot="1">
      <c r="A53" s="1487"/>
      <c r="B53" s="922"/>
      <c r="C53" s="922">
        <v>25</v>
      </c>
      <c r="D53" s="922" t="s">
        <v>1801</v>
      </c>
      <c r="E53" s="922" t="s">
        <v>1346</v>
      </c>
      <c r="F53" s="923" t="str">
        <f t="shared" si="0"/>
        <v>25 Capital Needs Assessment</v>
      </c>
    </row>
    <row r="54" spans="1:7" ht="13.5" thickBot="1">
      <c r="A54" s="1487"/>
      <c r="B54" s="922"/>
      <c r="C54" s="922">
        <v>26</v>
      </c>
      <c r="D54" s="922" t="s">
        <v>1353</v>
      </c>
      <c r="E54" s="922" t="s">
        <v>1346</v>
      </c>
      <c r="F54" s="923" t="str">
        <f t="shared" si="0"/>
        <v>26 Scope of Work</v>
      </c>
    </row>
    <row r="55" spans="1:7" ht="13.5" thickBot="1">
      <c r="A55" s="1487"/>
      <c r="B55" s="922"/>
      <c r="C55" s="922">
        <v>27</v>
      </c>
      <c r="D55" s="922" t="s">
        <v>314</v>
      </c>
      <c r="E55" s="922" t="s">
        <v>1346</v>
      </c>
      <c r="F55" s="923" t="str">
        <f t="shared" si="0"/>
        <v>27 Public Notification</v>
      </c>
    </row>
    <row r="56" spans="1:7" ht="13.5" thickBot="1">
      <c r="A56" s="1487"/>
      <c r="B56" s="922"/>
      <c r="C56" s="922">
        <v>28</v>
      </c>
      <c r="D56" s="922" t="s">
        <v>2075</v>
      </c>
      <c r="E56" s="922" t="s">
        <v>1346</v>
      </c>
      <c r="F56" s="923" t="str">
        <f t="shared" si="0"/>
        <v>28 Requests for Exceptions</v>
      </c>
    </row>
    <row r="57" spans="1:7" ht="26.25" thickBot="1">
      <c r="A57" s="1487"/>
      <c r="B57" s="922" t="s">
        <v>2138</v>
      </c>
      <c r="C57" s="922">
        <v>29</v>
      </c>
      <c r="D57" s="922" t="s">
        <v>2082</v>
      </c>
      <c r="E57" s="922" t="s">
        <v>1346</v>
      </c>
      <c r="F57" s="923" t="str">
        <f t="shared" si="0"/>
        <v>29 Reconsideration of Visitability Requirements</v>
      </c>
    </row>
    <row r="58" spans="1:7" ht="51.75" thickBot="1">
      <c r="A58" s="1487"/>
      <c r="B58" s="922" t="s">
        <v>2084</v>
      </c>
      <c r="C58" s="922">
        <v>30</v>
      </c>
      <c r="D58" s="922" t="s">
        <v>2083</v>
      </c>
      <c r="E58" s="922" t="s">
        <v>1346</v>
      </c>
      <c r="F58" s="923" t="str">
        <f t="shared" si="0"/>
        <v>30 Management Company Capacity Review</v>
      </c>
    </row>
    <row r="59" spans="1:7" ht="26.25" thickBot="1">
      <c r="A59" s="1487"/>
      <c r="B59" s="922" t="s">
        <v>2051</v>
      </c>
      <c r="C59" s="922">
        <v>31</v>
      </c>
      <c r="D59" s="922" t="s">
        <v>2148</v>
      </c>
      <c r="E59" s="922" t="s">
        <v>1346</v>
      </c>
      <c r="F59" s="923" t="s">
        <v>2166</v>
      </c>
    </row>
    <row r="60" spans="1:7" ht="13.5" thickBot="1">
      <c r="A60" s="1487"/>
      <c r="B60" s="922"/>
      <c r="C60" s="922">
        <v>32</v>
      </c>
      <c r="D60" s="922" t="s">
        <v>2129</v>
      </c>
      <c r="E60" s="922" t="s">
        <v>1346</v>
      </c>
      <c r="F60" s="923" t="str">
        <f t="shared" si="0"/>
        <v>32 JobsOhio Tax Release Form</v>
      </c>
    </row>
    <row r="61" spans="1:7" s="1992" customFormat="1" ht="13.5" thickBot="1">
      <c r="A61" s="1995"/>
      <c r="B61" s="1993"/>
      <c r="C61" s="1993">
        <v>33</v>
      </c>
      <c r="D61" s="1993" t="s">
        <v>2042</v>
      </c>
      <c r="E61" s="1993" t="s">
        <v>1346</v>
      </c>
      <c r="F61" s="1994" t="str">
        <f t="shared" ref="F61" si="1">CONCATENATE(C61," ",D61)</f>
        <v>33 Supportive Service Plan</v>
      </c>
    </row>
    <row r="62" spans="1:7" ht="77.25" thickBot="1">
      <c r="A62" s="1487"/>
      <c r="B62" s="922" t="s">
        <v>2237</v>
      </c>
      <c r="C62" s="922">
        <v>34</v>
      </c>
      <c r="D62" s="922" t="s">
        <v>2239</v>
      </c>
      <c r="E62" s="922" t="s">
        <v>2238</v>
      </c>
      <c r="F62" s="923" t="str">
        <f t="shared" si="0"/>
        <v>34 Multifamily Lending Program (MLP) Loan Application Materials</v>
      </c>
    </row>
    <row r="63" spans="1:7" ht="32.25" customHeight="1" thickBot="1">
      <c r="A63" s="2058" t="s">
        <v>2047</v>
      </c>
      <c r="B63" s="2059"/>
      <c r="C63" s="2059"/>
      <c r="D63" s="2059"/>
      <c r="E63" s="2059"/>
      <c r="F63" s="2059"/>
    </row>
    <row r="64" spans="1:7" s="1724" customFormat="1" ht="26.25" thickBot="1">
      <c r="A64" s="1939" t="s">
        <v>1349</v>
      </c>
      <c r="B64" s="1939" t="s">
        <v>1351</v>
      </c>
      <c r="C64" s="1940" t="s">
        <v>1350</v>
      </c>
      <c r="D64" s="1940" t="s">
        <v>29</v>
      </c>
      <c r="E64" s="1941" t="s">
        <v>524</v>
      </c>
      <c r="F64" s="1940" t="s">
        <v>525</v>
      </c>
      <c r="G64" s="1940"/>
    </row>
    <row r="65" spans="1:6" ht="13.5" thickBot="1">
      <c r="A65" s="1488"/>
      <c r="B65" s="1003"/>
      <c r="C65" s="1003">
        <v>1</v>
      </c>
      <c r="D65" s="1004" t="s">
        <v>2131</v>
      </c>
      <c r="E65" s="1003" t="s">
        <v>2143</v>
      </c>
      <c r="F65" s="1003" t="s">
        <v>2132</v>
      </c>
    </row>
    <row r="66" spans="1:6" ht="13.5" thickBot="1">
      <c r="A66" s="1488"/>
      <c r="B66" s="1003" t="s">
        <v>2151</v>
      </c>
      <c r="C66" s="1003">
        <v>2</v>
      </c>
      <c r="D66" s="1004" t="s">
        <v>2150</v>
      </c>
      <c r="E66" s="1003" t="s">
        <v>1335</v>
      </c>
      <c r="F66" s="1003" t="s">
        <v>2152</v>
      </c>
    </row>
    <row r="67" spans="1:6" ht="13.5" thickBot="1">
      <c r="A67" s="1488"/>
      <c r="B67" s="1003" t="s">
        <v>2133</v>
      </c>
      <c r="C67" s="1003">
        <v>3</v>
      </c>
      <c r="D67" s="1004" t="s">
        <v>2048</v>
      </c>
      <c r="E67" s="1003" t="s">
        <v>1346</v>
      </c>
      <c r="F67" s="1003" t="str">
        <f t="shared" si="0"/>
        <v>3 Changes from Proposal</v>
      </c>
    </row>
    <row r="68" spans="1:6" ht="26.25" thickBot="1">
      <c r="A68" s="1488"/>
      <c r="B68" s="1003"/>
      <c r="C68" s="1003">
        <v>4</v>
      </c>
      <c r="D68" s="1004" t="s">
        <v>1348</v>
      </c>
      <c r="E68" s="1003" t="s">
        <v>1346</v>
      </c>
      <c r="F68" s="1003" t="str">
        <f t="shared" si="0"/>
        <v>4 Conditional Financial Commitments</v>
      </c>
    </row>
    <row r="69" spans="1:6" ht="13.5" thickBot="1">
      <c r="A69" s="1488"/>
      <c r="B69" s="1003"/>
      <c r="C69" s="1003">
        <v>5</v>
      </c>
      <c r="D69" s="1004" t="s">
        <v>2049</v>
      </c>
      <c r="E69" s="1003" t="s">
        <v>1346</v>
      </c>
      <c r="F69" s="1003" t="str">
        <f t="shared" si="0"/>
        <v xml:space="preserve">5 Community Outreach </v>
      </c>
    </row>
    <row r="70" spans="1:6" ht="26.25" thickBot="1">
      <c r="A70" s="1488"/>
      <c r="B70" s="1003"/>
      <c r="C70" s="1003">
        <v>6</v>
      </c>
      <c r="D70" s="1004" t="s">
        <v>2139</v>
      </c>
      <c r="E70" s="1003" t="s">
        <v>1346</v>
      </c>
      <c r="F70" s="1003" t="str">
        <f t="shared" si="0"/>
        <v>6 Affirmative Fair Housing Marketing Plan</v>
      </c>
    </row>
    <row r="71" spans="1:6" ht="26.25" thickBot="1">
      <c r="A71" s="1488"/>
      <c r="B71" s="1003"/>
      <c r="C71" s="1003">
        <v>7</v>
      </c>
      <c r="D71" s="1004" t="s">
        <v>2044</v>
      </c>
      <c r="E71" s="1003" t="s">
        <v>1346</v>
      </c>
      <c r="F71" s="1003" t="str">
        <f t="shared" si="0"/>
        <v>7 Design and Construction Features Agreement</v>
      </c>
    </row>
    <row r="72" spans="1:6" ht="51.75" thickBot="1">
      <c r="A72" s="1488"/>
      <c r="B72" s="1003" t="s">
        <v>2140</v>
      </c>
      <c r="C72" s="1003">
        <v>8</v>
      </c>
      <c r="D72" s="1004" t="s">
        <v>2050</v>
      </c>
      <c r="E72" s="1003" t="s">
        <v>1346</v>
      </c>
      <c r="F72" s="1003" t="str">
        <f t="shared" si="0"/>
        <v>8 Ohio Housing Locator</v>
      </c>
    </row>
    <row r="73" spans="1:6" ht="13.5" thickBot="1">
      <c r="A73" s="1488"/>
      <c r="B73" s="1003" t="s">
        <v>2080</v>
      </c>
      <c r="C73" s="1003">
        <v>9</v>
      </c>
      <c r="D73" s="1004" t="s">
        <v>2052</v>
      </c>
      <c r="E73" s="1003" t="s">
        <v>1346</v>
      </c>
      <c r="F73" s="1003" t="str">
        <f t="shared" si="0"/>
        <v>9 Relocation Forms</v>
      </c>
    </row>
    <row r="74" spans="1:6" ht="13.5" thickBot="1">
      <c r="A74" s="1488"/>
      <c r="B74" s="1003" t="s">
        <v>2080</v>
      </c>
      <c r="C74" s="1003">
        <v>10</v>
      </c>
      <c r="D74" s="1006" t="s">
        <v>2053</v>
      </c>
      <c r="E74" s="1003" t="s">
        <v>1346</v>
      </c>
      <c r="F74" s="1003" t="str">
        <f t="shared" si="0"/>
        <v>10 Relocation Plans</v>
      </c>
    </row>
    <row r="75" spans="1:6" ht="13.5" thickBot="1">
      <c r="A75" s="1488"/>
      <c r="B75" s="1003" t="s">
        <v>2130</v>
      </c>
      <c r="C75" s="1003">
        <v>11</v>
      </c>
      <c r="D75" s="1006" t="s">
        <v>2129</v>
      </c>
      <c r="E75" s="1003" t="s">
        <v>1346</v>
      </c>
      <c r="F75" s="1003" t="str">
        <f t="shared" ref="F75:F83" si="2">CONCATENATE(C75," ",D75)</f>
        <v>11 JobsOhio Tax Release Form</v>
      </c>
    </row>
    <row r="76" spans="1:6" ht="26.25" thickBot="1">
      <c r="A76" s="1488"/>
      <c r="B76" s="1005" t="s">
        <v>2043</v>
      </c>
      <c r="C76" s="1003">
        <v>12</v>
      </c>
      <c r="D76" s="1006" t="s">
        <v>2054</v>
      </c>
      <c r="E76" s="1003" t="s">
        <v>1346</v>
      </c>
      <c r="F76" s="1003" t="str">
        <f t="shared" si="2"/>
        <v>12 80% Architectural Plans</v>
      </c>
    </row>
    <row r="77" spans="1:6" ht="13.5" thickBot="1">
      <c r="A77" s="1488"/>
      <c r="B77" s="1005"/>
      <c r="C77" s="1003">
        <v>13</v>
      </c>
      <c r="D77" s="1006" t="s">
        <v>1846</v>
      </c>
      <c r="E77" s="1003" t="s">
        <v>1346</v>
      </c>
      <c r="F77" s="1003" t="str">
        <f t="shared" si="2"/>
        <v>13 Appraisal</v>
      </c>
    </row>
    <row r="78" spans="1:6" ht="26.25" thickBot="1">
      <c r="A78" s="1488"/>
      <c r="B78" s="1005" t="s">
        <v>2056</v>
      </c>
      <c r="C78" s="1003">
        <v>14</v>
      </c>
      <c r="D78" s="1006" t="s">
        <v>2055</v>
      </c>
      <c r="E78" s="1003" t="s">
        <v>1346</v>
      </c>
      <c r="F78" s="1003" t="str">
        <f t="shared" si="2"/>
        <v xml:space="preserve">14 Phase I </v>
      </c>
    </row>
    <row r="79" spans="1:6" ht="13.5" thickBot="1">
      <c r="A79" s="1488"/>
      <c r="B79" s="1005"/>
      <c r="C79" s="1003">
        <v>15</v>
      </c>
      <c r="D79" s="1006" t="s">
        <v>2141</v>
      </c>
      <c r="E79" s="1003" t="s">
        <v>1346</v>
      </c>
      <c r="F79" s="1003" t="str">
        <f t="shared" si="2"/>
        <v>15 FTIN Number</v>
      </c>
    </row>
    <row r="80" spans="1:6" ht="13.5" thickBot="1">
      <c r="A80" s="1488"/>
      <c r="B80" s="1005"/>
      <c r="C80" s="1003">
        <v>16</v>
      </c>
      <c r="D80" s="1006" t="s">
        <v>2057</v>
      </c>
      <c r="E80" s="1003" t="s">
        <v>2142</v>
      </c>
      <c r="F80" s="1003" t="str">
        <f t="shared" si="2"/>
        <v>16 Legal Description(s)</v>
      </c>
    </row>
    <row r="81" spans="1:6" s="1934" customFormat="1" ht="39" thickBot="1">
      <c r="A81" s="1005"/>
      <c r="B81" s="1003" t="s">
        <v>2169</v>
      </c>
      <c r="C81" s="1006">
        <v>17</v>
      </c>
      <c r="D81" s="1005" t="s">
        <v>2046</v>
      </c>
      <c r="E81" s="1003" t="s">
        <v>1346</v>
      </c>
      <c r="F81" s="1006" t="str">
        <f t="shared" si="2"/>
        <v>17 Green Standards</v>
      </c>
    </row>
    <row r="82" spans="1:6" ht="26.25" thickBot="1">
      <c r="A82" s="1488"/>
      <c r="B82" s="1005"/>
      <c r="C82" s="1003">
        <v>18</v>
      </c>
      <c r="D82" s="1006" t="s">
        <v>2099</v>
      </c>
      <c r="E82" s="1003" t="s">
        <v>1346</v>
      </c>
      <c r="F82" s="1003" t="str">
        <f t="shared" si="2"/>
        <v>18 Related Party Transaction Questionaire</v>
      </c>
    </row>
    <row r="83" spans="1:6" ht="26.25" thickBot="1">
      <c r="A83" s="1488"/>
      <c r="B83" s="1005" t="s">
        <v>2051</v>
      </c>
      <c r="C83" s="1003">
        <v>19</v>
      </c>
      <c r="D83" s="1006" t="s">
        <v>2149</v>
      </c>
      <c r="E83" s="1003" t="s">
        <v>1346</v>
      </c>
      <c r="F83" s="1003" t="str">
        <f t="shared" si="2"/>
        <v>19 Nonprofit Board Resolutions</v>
      </c>
    </row>
    <row r="84" spans="1:6" s="1724" customFormat="1" ht="32.25" customHeight="1" thickBot="1">
      <c r="A84" s="2060" t="s">
        <v>2059</v>
      </c>
      <c r="B84" s="2061"/>
      <c r="C84" s="2061"/>
      <c r="D84" s="2061"/>
      <c r="E84" s="2061"/>
      <c r="F84" s="2061"/>
    </row>
    <row r="85" spans="1:6" s="1724" customFormat="1" ht="32.25" customHeight="1" thickBot="1">
      <c r="A85" s="1725"/>
      <c r="B85" s="2062" t="s">
        <v>2144</v>
      </c>
      <c r="C85" s="2062"/>
      <c r="D85" s="2062"/>
      <c r="E85" s="2062"/>
      <c r="F85" s="1726"/>
    </row>
    <row r="86" spans="1:6" s="1724" customFormat="1" ht="26.25" thickBot="1">
      <c r="A86" s="1935" t="s">
        <v>1349</v>
      </c>
      <c r="B86" s="1936" t="s">
        <v>1351</v>
      </c>
      <c r="C86" s="1937" t="s">
        <v>1350</v>
      </c>
      <c r="D86" s="1938" t="s">
        <v>29</v>
      </c>
      <c r="E86" s="1937" t="s">
        <v>524</v>
      </c>
      <c r="F86" s="1937" t="s">
        <v>525</v>
      </c>
    </row>
    <row r="87" spans="1:6" ht="13.5" thickBot="1">
      <c r="A87" s="1720"/>
      <c r="B87" s="1721"/>
      <c r="C87" s="1722">
        <v>1</v>
      </c>
      <c r="D87" s="1723" t="s">
        <v>2131</v>
      </c>
      <c r="E87" s="1722" t="s">
        <v>2143</v>
      </c>
      <c r="F87" s="1722" t="s">
        <v>2132</v>
      </c>
    </row>
    <row r="88" spans="1:6" ht="13.5" thickBot="1">
      <c r="A88" s="1720"/>
      <c r="B88" s="1721"/>
      <c r="C88" s="1722">
        <v>2</v>
      </c>
      <c r="D88" s="1723" t="s">
        <v>2036</v>
      </c>
      <c r="E88" s="1722" t="s">
        <v>1346</v>
      </c>
      <c r="F88" s="1722" t="str">
        <f t="shared" ref="F88:F119" si="3">CONCATENATE(C88," ",D88)</f>
        <v>2 Application Fee</v>
      </c>
    </row>
    <row r="89" spans="1:6" ht="39" thickBot="1">
      <c r="A89" s="1720"/>
      <c r="B89" s="1721" t="s">
        <v>2038</v>
      </c>
      <c r="C89" s="1722">
        <v>3</v>
      </c>
      <c r="D89" s="1723" t="s">
        <v>2037</v>
      </c>
      <c r="E89" s="1722" t="s">
        <v>1346</v>
      </c>
      <c r="F89" s="1722" t="str">
        <f t="shared" si="3"/>
        <v>3 Extended Use Commitment</v>
      </c>
    </row>
    <row r="90" spans="1:6" ht="39" thickBot="1">
      <c r="A90" s="1720"/>
      <c r="B90" s="1721" t="s">
        <v>2041</v>
      </c>
      <c r="C90" s="1722">
        <v>4</v>
      </c>
      <c r="D90" s="1723" t="s">
        <v>1847</v>
      </c>
      <c r="E90" s="1722" t="s">
        <v>1346</v>
      </c>
      <c r="F90" s="1722" t="str">
        <f t="shared" si="3"/>
        <v>4 Proposal Summary</v>
      </c>
    </row>
    <row r="91" spans="1:6" ht="13.5" thickBot="1">
      <c r="A91" s="1720"/>
      <c r="B91" s="1721"/>
      <c r="C91" s="1722">
        <v>5</v>
      </c>
      <c r="D91" s="1723" t="s">
        <v>1276</v>
      </c>
      <c r="E91" s="1722" t="s">
        <v>1346</v>
      </c>
      <c r="F91" s="1722" t="str">
        <f t="shared" si="3"/>
        <v>5 Site Control</v>
      </c>
    </row>
    <row r="92" spans="1:6" ht="13.5" thickBot="1">
      <c r="A92" s="1720"/>
      <c r="B92" s="1721"/>
      <c r="C92" s="1722">
        <v>6</v>
      </c>
      <c r="D92" s="1723" t="s">
        <v>1277</v>
      </c>
      <c r="E92" s="1722" t="s">
        <v>1346</v>
      </c>
      <c r="F92" s="1722" t="str">
        <f t="shared" si="3"/>
        <v>6 Zoning</v>
      </c>
    </row>
    <row r="93" spans="1:6" ht="13.5" thickBot="1">
      <c r="A93" s="1720"/>
      <c r="B93" s="1721"/>
      <c r="C93" s="1722">
        <v>7</v>
      </c>
      <c r="D93" s="1723" t="s">
        <v>1222</v>
      </c>
      <c r="E93" s="1722" t="s">
        <v>1346</v>
      </c>
      <c r="F93" s="1722" t="str">
        <f t="shared" si="3"/>
        <v>7 Market Study</v>
      </c>
    </row>
    <row r="94" spans="1:6" ht="13.5" thickBot="1">
      <c r="A94" s="1720"/>
      <c r="B94" s="1721"/>
      <c r="C94" s="1722">
        <v>8</v>
      </c>
      <c r="D94" s="1723" t="s">
        <v>2042</v>
      </c>
      <c r="E94" s="1722" t="s">
        <v>1346</v>
      </c>
      <c r="F94" s="1722" t="str">
        <f t="shared" si="3"/>
        <v>8 Supportive Service Plan</v>
      </c>
    </row>
    <row r="95" spans="1:6" ht="26.25" thickBot="1">
      <c r="A95" s="1720"/>
      <c r="B95" s="1721"/>
      <c r="C95" s="1722">
        <v>9</v>
      </c>
      <c r="D95" s="1723" t="s">
        <v>2044</v>
      </c>
      <c r="E95" s="1722" t="s">
        <v>1346</v>
      </c>
      <c r="F95" s="1722" t="str">
        <f t="shared" si="3"/>
        <v>9 Design and Construction Features Agreement</v>
      </c>
    </row>
    <row r="96" spans="1:6" ht="13.5" thickBot="1">
      <c r="A96" s="1720"/>
      <c r="B96" s="1721" t="s">
        <v>2045</v>
      </c>
      <c r="C96" s="1722">
        <v>10</v>
      </c>
      <c r="D96" s="1723" t="s">
        <v>1800</v>
      </c>
      <c r="E96" s="1722" t="s">
        <v>1346</v>
      </c>
      <c r="F96" s="1722" t="str">
        <f t="shared" si="3"/>
        <v>10 Environmental</v>
      </c>
    </row>
    <row r="97" spans="1:16384" ht="13.5" thickBot="1">
      <c r="A97" s="1720"/>
      <c r="B97" s="1721"/>
      <c r="C97" s="1722">
        <v>11</v>
      </c>
      <c r="D97" s="1723" t="s">
        <v>2046</v>
      </c>
      <c r="E97" s="1722" t="s">
        <v>1346</v>
      </c>
      <c r="F97" s="1722" t="str">
        <f t="shared" si="3"/>
        <v>11 Green Standards</v>
      </c>
    </row>
    <row r="98" spans="1:16384" ht="13.5" thickBot="1">
      <c r="A98" s="1720"/>
      <c r="B98" s="1721"/>
      <c r="C98" s="1722">
        <v>12</v>
      </c>
      <c r="D98" s="1723" t="s">
        <v>1801</v>
      </c>
      <c r="E98" s="1722" t="s">
        <v>1346</v>
      </c>
      <c r="F98" s="1722" t="str">
        <f t="shared" si="3"/>
        <v>12 Capital Needs Assessment</v>
      </c>
    </row>
    <row r="99" spans="1:16384" ht="13.5" thickBot="1">
      <c r="A99" s="1720"/>
      <c r="B99" s="1721"/>
      <c r="C99" s="1722">
        <v>13</v>
      </c>
      <c r="D99" s="1723" t="s">
        <v>1353</v>
      </c>
      <c r="E99" s="1722" t="s">
        <v>1346</v>
      </c>
      <c r="F99" s="1722" t="str">
        <f t="shared" si="3"/>
        <v>13 Scope of Work</v>
      </c>
    </row>
    <row r="100" spans="1:16384" ht="13.5" thickBot="1">
      <c r="A100" s="1720"/>
      <c r="B100" s="1721"/>
      <c r="C100" s="1722">
        <v>14</v>
      </c>
      <c r="D100" s="1723" t="s">
        <v>314</v>
      </c>
      <c r="E100" s="1722" t="s">
        <v>1346</v>
      </c>
      <c r="F100" s="1722" t="str">
        <f t="shared" si="3"/>
        <v>14 Public Notification</v>
      </c>
    </row>
    <row r="101" spans="1:16384" ht="26.25" thickBot="1">
      <c r="A101" s="1720"/>
      <c r="B101" s="1721"/>
      <c r="C101" s="1722">
        <v>15</v>
      </c>
      <c r="D101" s="1723" t="s">
        <v>1223</v>
      </c>
      <c r="E101" s="1722" t="s">
        <v>1346</v>
      </c>
      <c r="F101" s="1722" t="str">
        <f t="shared" si="3"/>
        <v>15 Utility Allowance Information</v>
      </c>
    </row>
    <row r="102" spans="1:16384" ht="26.25" thickBot="1">
      <c r="A102" s="1720"/>
      <c r="B102" s="1721"/>
      <c r="C102" s="1722">
        <v>16</v>
      </c>
      <c r="D102" s="1723" t="s">
        <v>1348</v>
      </c>
      <c r="E102" s="1722" t="s">
        <v>1346</v>
      </c>
      <c r="F102" s="1722" t="str">
        <f t="shared" si="3"/>
        <v>16 Conditional Financial Commitments</v>
      </c>
    </row>
    <row r="103" spans="1:16384" ht="13.5" thickBot="1">
      <c r="A103" s="1720"/>
      <c r="B103" s="1721"/>
      <c r="C103" s="1722">
        <v>17</v>
      </c>
      <c r="D103" s="1723" t="s">
        <v>2049</v>
      </c>
      <c r="E103" s="1722" t="s">
        <v>1346</v>
      </c>
      <c r="F103" s="1722" t="str">
        <f t="shared" si="3"/>
        <v xml:space="preserve">17 Community Outreach </v>
      </c>
    </row>
    <row r="104" spans="1:16384" ht="26.25" thickBot="1">
      <c r="A104" s="1720"/>
      <c r="B104" s="1721"/>
      <c r="C104" s="1722">
        <v>18</v>
      </c>
      <c r="D104" s="1723" t="s">
        <v>2139</v>
      </c>
      <c r="E104" s="1722" t="s">
        <v>1346</v>
      </c>
      <c r="F104" s="1722" t="str">
        <f t="shared" si="3"/>
        <v>18 Affirmative Fair Housing Marketing Plan</v>
      </c>
    </row>
    <row r="105" spans="1:16384" ht="51.75" thickBot="1">
      <c r="A105" s="1720"/>
      <c r="B105" s="1720" t="s">
        <v>2140</v>
      </c>
      <c r="C105" s="1722">
        <v>19</v>
      </c>
      <c r="D105" s="1723" t="s">
        <v>2050</v>
      </c>
      <c r="E105" s="1722" t="s">
        <v>1346</v>
      </c>
      <c r="F105" s="172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2081</v>
      </c>
      <c r="C106" s="1722">
        <v>20</v>
      </c>
      <c r="D106" s="1723" t="s">
        <v>2052</v>
      </c>
      <c r="E106" s="1722" t="s">
        <v>1346</v>
      </c>
      <c r="F106" s="172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2081</v>
      </c>
      <c r="C107" s="1722">
        <v>21</v>
      </c>
      <c r="D107" s="1723" t="s">
        <v>2053</v>
      </c>
      <c r="E107" s="1722" t="s">
        <v>1346</v>
      </c>
      <c r="F107" s="172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2130</v>
      </c>
      <c r="C108" s="1722">
        <v>22</v>
      </c>
      <c r="D108" s="1723" t="s">
        <v>2129</v>
      </c>
      <c r="E108" s="1722" t="s">
        <v>1346</v>
      </c>
      <c r="F108" s="172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2043</v>
      </c>
      <c r="C109" s="1722">
        <v>23</v>
      </c>
      <c r="D109" s="1723" t="s">
        <v>2054</v>
      </c>
      <c r="E109" s="1722" t="s">
        <v>1346</v>
      </c>
      <c r="F109" s="172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1846</v>
      </c>
      <c r="E110" s="1722" t="s">
        <v>1346</v>
      </c>
      <c r="F110" s="172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2141</v>
      </c>
      <c r="E111" s="1722" t="s">
        <v>1346</v>
      </c>
      <c r="F111" s="172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2075</v>
      </c>
      <c r="E112" s="1722" t="s">
        <v>1346</v>
      </c>
      <c r="F112" s="172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2145</v>
      </c>
      <c r="C113" s="1722">
        <v>27</v>
      </c>
      <c r="D113" s="1723" t="s">
        <v>2082</v>
      </c>
      <c r="E113" s="1722" t="s">
        <v>1346</v>
      </c>
      <c r="F113" s="1722"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5"/>
      <c r="AFU113" s="1906"/>
      <c r="AFV113" s="1905"/>
      <c r="AFW113" s="1905"/>
      <c r="AFX113" s="1905"/>
      <c r="AFY113" s="1905"/>
      <c r="AFZ113" s="1905"/>
      <c r="AGA113" s="1906"/>
      <c r="AGB113" s="1905"/>
      <c r="AGC113" s="1905"/>
      <c r="AGD113" s="1905"/>
      <c r="AGE113" s="1905"/>
      <c r="AGF113" s="1905"/>
      <c r="AGG113" s="1906"/>
      <c r="AGH113" s="1905"/>
      <c r="AGI113" s="1905"/>
      <c r="AGJ113" s="1905"/>
      <c r="AGK113" s="1905"/>
      <c r="AGL113" s="1905"/>
      <c r="AGM113" s="1906"/>
      <c r="AGN113" s="1905"/>
      <c r="AGO113" s="1905"/>
      <c r="AGP113" s="1905"/>
      <c r="AGQ113" s="1905"/>
      <c r="AGR113" s="1905"/>
      <c r="AGS113" s="1906"/>
      <c r="AGT113" s="1905"/>
      <c r="AGU113" s="1905"/>
      <c r="AGV113" s="1905"/>
      <c r="AGW113" s="1905"/>
      <c r="AGX113" s="1905"/>
      <c r="AGY113" s="1906"/>
      <c r="AGZ113" s="1905"/>
      <c r="AHA113" s="1905"/>
      <c r="AHB113" s="1905"/>
      <c r="AHC113" s="1905"/>
      <c r="AHD113" s="1905"/>
      <c r="AHE113" s="1906"/>
      <c r="AHF113" s="1905"/>
      <c r="AHG113" s="1905"/>
      <c r="AHH113" s="1905"/>
      <c r="AHI113" s="1905"/>
      <c r="AHJ113" s="1905"/>
      <c r="AHK113" s="1906"/>
      <c r="AHL113" s="1905"/>
      <c r="AHM113" s="1905"/>
      <c r="AHN113" s="1905"/>
      <c r="AHO113" s="1905"/>
      <c r="AHP113" s="1905"/>
      <c r="AHQ113" s="1906"/>
      <c r="AHR113" s="1905"/>
      <c r="AHS113" s="1905"/>
      <c r="AHT113" s="1905"/>
      <c r="AHU113" s="1905"/>
      <c r="AHV113" s="1905"/>
      <c r="AHW113" s="1906"/>
      <c r="AHX113" s="1905"/>
      <c r="AHY113" s="1905"/>
      <c r="AHZ113" s="1905"/>
      <c r="AIA113" s="1905"/>
      <c r="AIB113" s="1905"/>
      <c r="AIC113" s="1906"/>
      <c r="AID113" s="1905"/>
      <c r="AIE113" s="1905"/>
      <c r="AIF113" s="1905"/>
      <c r="AIG113" s="1905"/>
      <c r="AIH113" s="1905"/>
      <c r="AII113" s="1906"/>
      <c r="AIJ113" s="1905"/>
      <c r="AIK113" s="1905"/>
      <c r="AIL113" s="1905"/>
      <c r="AIM113" s="1905"/>
      <c r="AIN113" s="1905"/>
      <c r="AIO113" s="1906"/>
      <c r="AIP113" s="1905"/>
      <c r="AIQ113" s="1905"/>
      <c r="AIR113" s="1905"/>
      <c r="AIS113" s="1905"/>
      <c r="AIT113" s="1905"/>
      <c r="AIU113" s="1906"/>
      <c r="AIV113" s="1905"/>
      <c r="AIW113" s="1905"/>
      <c r="AIX113" s="1905"/>
      <c r="AIY113" s="1905"/>
      <c r="AIZ113" s="1905"/>
      <c r="AJA113" s="1906"/>
      <c r="AJB113" s="1905"/>
      <c r="AJC113" s="1905"/>
      <c r="AJD113" s="1905"/>
      <c r="AJE113" s="1905"/>
      <c r="AJF113" s="1905"/>
      <c r="AJG113" s="1906"/>
      <c r="AJH113" s="1905"/>
      <c r="AJI113" s="1905"/>
      <c r="AJJ113" s="1905"/>
      <c r="AJK113" s="1905"/>
      <c r="AJL113" s="1905"/>
      <c r="AJM113" s="1906"/>
      <c r="AJN113" s="1905"/>
      <c r="AJO113" s="1905"/>
      <c r="AJP113" s="1905"/>
      <c r="AJQ113" s="1905"/>
      <c r="AJR113" s="1905"/>
      <c r="AJS113" s="1906"/>
      <c r="AJT113" s="1905"/>
      <c r="AJU113" s="1905"/>
      <c r="AJV113" s="1905"/>
      <c r="AJW113" s="1905"/>
      <c r="AJX113" s="1905"/>
      <c r="AJY113" s="1906"/>
      <c r="AJZ113" s="1905"/>
      <c r="AKA113" s="1905"/>
      <c r="AKB113" s="1905"/>
      <c r="AKC113" s="1905"/>
      <c r="AKD113" s="1905"/>
      <c r="AKE113" s="1906"/>
      <c r="AKF113" s="1905"/>
      <c r="AKG113" s="1905"/>
      <c r="AKH113" s="1905"/>
      <c r="AKI113" s="1905"/>
      <c r="AKJ113" s="1905"/>
      <c r="AKK113" s="1906"/>
      <c r="AKL113" s="1905"/>
      <c r="AKM113" s="1905"/>
      <c r="AKN113" s="1905"/>
      <c r="AKO113" s="1905"/>
      <c r="AKP113" s="1905"/>
      <c r="AKQ113" s="1906"/>
      <c r="AKR113" s="1905"/>
      <c r="AKS113" s="1905"/>
      <c r="AKT113" s="1905"/>
      <c r="AKU113" s="1905"/>
      <c r="AKV113" s="1905"/>
      <c r="AKW113" s="1906"/>
      <c r="AKX113" s="1905"/>
      <c r="AKY113" s="1905"/>
      <c r="AKZ113" s="1905"/>
      <c r="ALA113" s="1905"/>
      <c r="ALB113" s="1905"/>
      <c r="ALC113" s="1906"/>
      <c r="ALD113" s="1905"/>
      <c r="ALE113" s="1905"/>
      <c r="ALF113" s="1905"/>
      <c r="ALG113" s="1905"/>
      <c r="ALH113" s="1905"/>
      <c r="ALI113" s="1906"/>
      <c r="ALJ113" s="1905"/>
      <c r="ALK113" s="1905"/>
      <c r="ALL113" s="1905"/>
      <c r="ALM113" s="1905"/>
      <c r="ALN113" s="1905"/>
      <c r="ALO113" s="1906"/>
      <c r="ALP113" s="1905"/>
      <c r="ALQ113" s="1905"/>
      <c r="ALR113" s="1905"/>
      <c r="ALS113" s="1905"/>
      <c r="ALT113" s="1905"/>
      <c r="ALU113" s="1906"/>
      <c r="ALV113" s="1905"/>
      <c r="ALW113" s="1905"/>
      <c r="ALX113" s="1905"/>
      <c r="ALY113" s="1905"/>
      <c r="ALZ113" s="1905"/>
      <c r="AMA113" s="1906"/>
      <c r="AMB113" s="1905"/>
      <c r="AMC113" s="1905"/>
      <c r="AMD113" s="1905"/>
      <c r="AME113" s="1905"/>
      <c r="AMF113" s="1905"/>
      <c r="AMG113" s="1906"/>
      <c r="AMH113" s="1905"/>
      <c r="AMI113" s="1905"/>
      <c r="AMJ113" s="1905"/>
      <c r="AMK113" s="1905"/>
      <c r="AML113" s="1905"/>
      <c r="AMM113" s="1906"/>
      <c r="AMN113" s="1905"/>
      <c r="AMO113" s="1905"/>
      <c r="AMP113" s="1905"/>
      <c r="AMQ113" s="1905"/>
      <c r="AMR113" s="1905"/>
      <c r="AMS113" s="1906"/>
      <c r="AMT113" s="1905"/>
      <c r="AMU113" s="1905"/>
      <c r="AMV113" s="1905"/>
      <c r="AMW113" s="1905"/>
      <c r="AMX113" s="1905"/>
      <c r="AMY113" s="1906"/>
      <c r="AMZ113" s="1905"/>
      <c r="ANA113" s="1905"/>
      <c r="ANB113" s="1905"/>
      <c r="ANC113" s="1905"/>
      <c r="AND113" s="1905"/>
      <c r="ANE113" s="1906"/>
      <c r="ANF113" s="1905"/>
      <c r="ANG113" s="1905"/>
      <c r="ANH113" s="1905"/>
      <c r="ANI113" s="1905"/>
      <c r="ANJ113" s="1905"/>
      <c r="ANK113" s="1906"/>
      <c r="ANL113" s="1905"/>
      <c r="ANM113" s="1905"/>
      <c r="ANN113" s="1905"/>
      <c r="ANO113" s="1905"/>
      <c r="ANP113" s="1905"/>
      <c r="ANQ113" s="1906"/>
      <c r="ANR113" s="1905"/>
      <c r="ANS113" s="1905"/>
      <c r="ANT113" s="1905"/>
      <c r="ANU113" s="1905"/>
      <c r="ANV113" s="1905"/>
      <c r="ANW113" s="1906"/>
      <c r="ANX113" s="1905"/>
      <c r="ANY113" s="1905"/>
      <c r="ANZ113" s="1905"/>
      <c r="AOA113" s="1905"/>
      <c r="AOB113" s="1905"/>
      <c r="AOC113" s="1906"/>
      <c r="AOD113" s="1905"/>
      <c r="AOE113" s="1905"/>
      <c r="AOF113" s="1905"/>
      <c r="AOG113" s="1905"/>
      <c r="AOH113" s="1905"/>
      <c r="AOI113" s="1906"/>
      <c r="AOJ113" s="1905"/>
      <c r="AOK113" s="1905"/>
      <c r="AOL113" s="1905"/>
      <c r="AOM113" s="1905"/>
      <c r="AON113" s="1905"/>
      <c r="AOO113" s="1906"/>
      <c r="AOP113" s="1905"/>
      <c r="AOQ113" s="1905"/>
      <c r="AOR113" s="1905"/>
      <c r="AOS113" s="1905"/>
      <c r="AOT113" s="1905"/>
      <c r="AOU113" s="1906"/>
      <c r="AOV113" s="1905"/>
      <c r="AOW113" s="1905"/>
      <c r="AOX113" s="1905"/>
      <c r="AOY113" s="1905"/>
      <c r="AOZ113" s="1905"/>
      <c r="APA113" s="1906"/>
      <c r="APB113" s="1905"/>
      <c r="APC113" s="1905"/>
      <c r="APD113" s="1905"/>
      <c r="APE113" s="1905"/>
      <c r="APF113" s="1905"/>
      <c r="APG113" s="1906"/>
      <c r="APH113" s="1905"/>
      <c r="API113" s="1905"/>
      <c r="APJ113" s="1905"/>
      <c r="APK113" s="1905"/>
      <c r="APL113" s="1905"/>
      <c r="APM113" s="1906"/>
      <c r="APN113" s="1905"/>
      <c r="APO113" s="1905"/>
      <c r="APP113" s="1905"/>
      <c r="APQ113" s="1905"/>
      <c r="APR113" s="1905"/>
      <c r="APS113" s="1906"/>
      <c r="APT113" s="1905"/>
      <c r="APU113" s="1905"/>
      <c r="APV113" s="1905"/>
      <c r="APW113" s="1905"/>
      <c r="APX113" s="1905"/>
      <c r="APY113" s="1906"/>
      <c r="APZ113" s="1905"/>
      <c r="AQA113" s="1905"/>
      <c r="AQB113" s="1905"/>
      <c r="AQC113" s="1905"/>
      <c r="AQD113" s="1905"/>
      <c r="AQE113" s="1906"/>
      <c r="AQF113" s="1905"/>
      <c r="AQG113" s="1905"/>
      <c r="AQH113" s="1905"/>
      <c r="AQI113" s="1905"/>
      <c r="AQJ113" s="1905"/>
      <c r="AQK113" s="1906"/>
      <c r="AQL113" s="1905"/>
      <c r="AQM113" s="1905"/>
      <c r="AQN113" s="1905"/>
      <c r="AQO113" s="1905"/>
      <c r="AQP113" s="1905"/>
      <c r="AQQ113" s="1906"/>
      <c r="AQR113" s="1905"/>
      <c r="AQS113" s="1905"/>
      <c r="AQT113" s="1905"/>
      <c r="AQU113" s="1905"/>
      <c r="AQV113" s="1905"/>
      <c r="AQW113" s="1906"/>
      <c r="AQX113" s="1905"/>
      <c r="AQY113" s="1905"/>
      <c r="AQZ113" s="1905"/>
      <c r="ARA113" s="1905"/>
      <c r="ARB113" s="1905"/>
      <c r="ARC113" s="1906"/>
      <c r="ARD113" s="1905"/>
      <c r="ARE113" s="1905"/>
      <c r="ARF113" s="1905"/>
      <c r="ARG113" s="1905"/>
      <c r="ARH113" s="1905"/>
      <c r="ARI113" s="1906"/>
      <c r="ARJ113" s="1905"/>
      <c r="ARK113" s="1905"/>
      <c r="ARL113" s="1905"/>
      <c r="ARM113" s="1905"/>
      <c r="ARN113" s="1905"/>
      <c r="ARO113" s="1906"/>
      <c r="ARP113" s="1905"/>
      <c r="ARQ113" s="1905"/>
      <c r="ARR113" s="1905"/>
      <c r="ARS113" s="1905"/>
      <c r="ART113" s="1905"/>
      <c r="ARU113" s="1906"/>
      <c r="ARV113" s="1905"/>
      <c r="ARW113" s="1905"/>
      <c r="ARX113" s="1905"/>
      <c r="ARY113" s="1905"/>
      <c r="ARZ113" s="1905"/>
      <c r="ASA113" s="1906"/>
      <c r="ASB113" s="1905"/>
      <c r="ASC113" s="1905"/>
      <c r="ASD113" s="1905"/>
      <c r="ASE113" s="1905"/>
      <c r="ASF113" s="1905"/>
      <c r="ASG113" s="1906"/>
      <c r="ASH113" s="1905"/>
      <c r="ASI113" s="1905"/>
      <c r="ASJ113" s="1905"/>
      <c r="ASK113" s="1905"/>
      <c r="ASL113" s="1905"/>
      <c r="ASM113" s="1906"/>
      <c r="ASN113" s="1905"/>
      <c r="ASO113" s="1905"/>
      <c r="ASP113" s="1905"/>
      <c r="ASQ113" s="1905"/>
      <c r="ASR113" s="1905"/>
      <c r="ASS113" s="1906"/>
      <c r="AST113" s="1905"/>
      <c r="ASU113" s="1905"/>
      <c r="ASV113" s="1905"/>
      <c r="ASW113" s="1905"/>
      <c r="ASX113" s="1905"/>
      <c r="ASY113" s="1906"/>
      <c r="ASZ113" s="1905"/>
      <c r="ATA113" s="1905"/>
      <c r="ATB113" s="1905"/>
      <c r="ATC113" s="1905"/>
      <c r="ATD113" s="1905"/>
      <c r="ATE113" s="1906"/>
      <c r="ATF113" s="1905"/>
      <c r="ATG113" s="1905"/>
      <c r="ATH113" s="1905"/>
      <c r="ATI113" s="1905"/>
      <c r="ATJ113" s="1905"/>
      <c r="ATK113" s="1906"/>
      <c r="ATL113" s="1905"/>
      <c r="ATM113" s="1905"/>
      <c r="ATN113" s="1905"/>
      <c r="ATO113" s="1905"/>
      <c r="ATP113" s="1905"/>
      <c r="ATQ113" s="1906"/>
      <c r="ATR113" s="1905"/>
      <c r="ATS113" s="1905"/>
      <c r="ATT113" s="1905"/>
      <c r="ATU113" s="1905"/>
      <c r="ATV113" s="1905"/>
      <c r="ATW113" s="1906"/>
      <c r="ATX113" s="1905"/>
      <c r="ATY113" s="1905"/>
      <c r="ATZ113" s="1905"/>
      <c r="AUA113" s="1905"/>
      <c r="AUB113" s="1905"/>
      <c r="AUC113" s="1906"/>
      <c r="AUD113" s="1905"/>
      <c r="AUE113" s="1905"/>
      <c r="AUF113" s="1905"/>
      <c r="AUG113" s="1905"/>
      <c r="AUH113" s="1905"/>
      <c r="AUI113" s="1906"/>
      <c r="AUJ113" s="1905"/>
      <c r="AUK113" s="1905"/>
      <c r="AUL113" s="1905"/>
      <c r="AUM113" s="1905"/>
      <c r="AUN113" s="1905"/>
      <c r="AUO113" s="1906"/>
      <c r="AUP113" s="1905"/>
      <c r="AUQ113" s="1905"/>
      <c r="AUR113" s="1905"/>
      <c r="AUS113" s="1905"/>
      <c r="AUT113" s="1905"/>
      <c r="AUU113" s="1906"/>
      <c r="AUV113" s="1905"/>
      <c r="AUW113" s="1905"/>
      <c r="AUX113" s="1905"/>
      <c r="AUY113" s="1905"/>
      <c r="AUZ113" s="1905"/>
      <c r="AVA113" s="1906"/>
      <c r="AVB113" s="1905"/>
      <c r="AVC113" s="1905"/>
      <c r="AVD113" s="1905"/>
      <c r="AVE113" s="1905"/>
      <c r="AVF113" s="1905"/>
      <c r="AVG113" s="1906"/>
      <c r="AVH113" s="1905"/>
      <c r="AVI113" s="1905"/>
      <c r="AVJ113" s="1905"/>
      <c r="AVK113" s="1905"/>
      <c r="AVL113" s="1905"/>
      <c r="AVM113" s="1906"/>
      <c r="AVN113" s="1905"/>
      <c r="AVO113" s="1905"/>
      <c r="AVP113" s="1905"/>
      <c r="AVQ113" s="1905"/>
      <c r="AVR113" s="1905"/>
      <c r="AVS113" s="1906"/>
      <c r="AVT113" s="1905"/>
      <c r="AVU113" s="1905"/>
      <c r="AVV113" s="1905"/>
      <c r="AVW113" s="1905"/>
      <c r="AVX113" s="1905"/>
      <c r="AVY113" s="1906"/>
      <c r="AVZ113" s="1905"/>
      <c r="AWA113" s="1905"/>
      <c r="AWB113" s="1905"/>
      <c r="AWC113" s="1905"/>
      <c r="AWD113" s="1905"/>
      <c r="AWE113" s="1906"/>
      <c r="AWF113" s="1905"/>
      <c r="AWG113" s="1905"/>
      <c r="AWH113" s="1905"/>
      <c r="AWI113" s="1905"/>
      <c r="AWJ113" s="1905"/>
      <c r="AWK113" s="1906"/>
      <c r="AWL113" s="1905"/>
      <c r="AWM113" s="1905"/>
      <c r="AWN113" s="1905"/>
      <c r="AWO113" s="1905"/>
      <c r="AWP113" s="1905"/>
      <c r="AWQ113" s="1906"/>
      <c r="AWR113" s="1905"/>
      <c r="AWS113" s="1905"/>
      <c r="AWT113" s="1905"/>
      <c r="AWU113" s="1905"/>
      <c r="AWV113" s="1905"/>
      <c r="AWW113" s="1906"/>
      <c r="AWX113" s="1905"/>
      <c r="AWY113" s="1905"/>
      <c r="AWZ113" s="1905"/>
      <c r="AXA113" s="1905"/>
      <c r="AXB113" s="1905"/>
      <c r="AXC113" s="1906"/>
      <c r="AXD113" s="1905"/>
      <c r="AXE113" s="1905"/>
      <c r="AXF113" s="1905"/>
      <c r="AXG113" s="1905"/>
      <c r="AXH113" s="1905"/>
      <c r="AXI113" s="1906"/>
      <c r="AXJ113" s="1905"/>
      <c r="AXK113" s="1905"/>
      <c r="AXL113" s="1905"/>
      <c r="AXM113" s="1905"/>
      <c r="AXN113" s="1905"/>
      <c r="AXO113" s="1906"/>
      <c r="AXP113" s="1905"/>
      <c r="AXQ113" s="1905"/>
      <c r="AXR113" s="1905"/>
      <c r="AXS113" s="1905"/>
      <c r="AXT113" s="1905"/>
      <c r="AXU113" s="1906"/>
      <c r="AXV113" s="1905"/>
      <c r="AXW113" s="1905"/>
      <c r="AXX113" s="1905"/>
      <c r="AXY113" s="1905"/>
      <c r="AXZ113" s="1905"/>
      <c r="AYA113" s="1906"/>
      <c r="AYB113" s="1905"/>
      <c r="AYC113" s="1905"/>
      <c r="AYD113" s="1905"/>
      <c r="AYE113" s="1905"/>
      <c r="AYF113" s="1905"/>
      <c r="AYG113" s="1906"/>
      <c r="AYH113" s="1905"/>
      <c r="AYI113" s="1905"/>
      <c r="AYJ113" s="1905"/>
      <c r="AYK113" s="1905"/>
      <c r="AYL113" s="1905"/>
      <c r="AYM113" s="1906"/>
      <c r="AYN113" s="1905"/>
      <c r="AYO113" s="1905"/>
      <c r="AYP113" s="1905"/>
      <c r="AYQ113" s="1905"/>
      <c r="AYR113" s="1905"/>
      <c r="AYS113" s="1906"/>
      <c r="AYT113" s="1905"/>
      <c r="AYU113" s="1905"/>
      <c r="AYV113" s="1905"/>
      <c r="AYW113" s="1905"/>
      <c r="AYX113" s="1905"/>
      <c r="AYY113" s="1906"/>
      <c r="AYZ113" s="1905"/>
      <c r="AZA113" s="1905"/>
      <c r="AZB113" s="1905"/>
      <c r="AZC113" s="1905"/>
      <c r="AZD113" s="1905"/>
      <c r="AZE113" s="1906"/>
      <c r="AZF113" s="1905"/>
      <c r="AZG113" s="1905"/>
      <c r="AZH113" s="1905"/>
      <c r="AZI113" s="1905"/>
      <c r="AZJ113" s="1905"/>
      <c r="AZK113" s="1906"/>
      <c r="AZL113" s="1905"/>
      <c r="AZM113" s="1905"/>
      <c r="AZN113" s="1905"/>
      <c r="AZO113" s="1905"/>
      <c r="AZP113" s="1905"/>
      <c r="AZQ113" s="1906"/>
      <c r="AZR113" s="1905"/>
      <c r="AZS113" s="1905"/>
      <c r="AZT113" s="1905"/>
      <c r="AZU113" s="1905"/>
      <c r="AZV113" s="1905"/>
      <c r="AZW113" s="1906"/>
      <c r="AZX113" s="1905"/>
      <c r="AZY113" s="1905"/>
      <c r="AZZ113" s="1905"/>
      <c r="BAA113" s="1905"/>
      <c r="BAB113" s="1905"/>
      <c r="BAC113" s="1906"/>
      <c r="BAD113" s="1905"/>
      <c r="BAE113" s="1905"/>
      <c r="BAF113" s="1905"/>
      <c r="BAG113" s="1905"/>
      <c r="BAH113" s="1905"/>
      <c r="BAI113" s="1906"/>
      <c r="BAJ113" s="1905"/>
      <c r="BAK113" s="1905"/>
      <c r="BAL113" s="1905"/>
      <c r="BAM113" s="1905"/>
      <c r="BAN113" s="1905"/>
      <c r="BAO113" s="1906"/>
      <c r="BAP113" s="1905"/>
      <c r="BAQ113" s="1905"/>
      <c r="BAR113" s="1905"/>
      <c r="BAS113" s="1905"/>
      <c r="BAT113" s="1905"/>
      <c r="BAU113" s="1906"/>
      <c r="BAV113" s="1905"/>
      <c r="BAW113" s="1905"/>
      <c r="BAX113" s="1905"/>
      <c r="BAY113" s="1905"/>
      <c r="BAZ113" s="1905"/>
      <c r="BBA113" s="1906"/>
      <c r="BBB113" s="1905"/>
      <c r="BBC113" s="1905"/>
      <c r="BBD113" s="1905"/>
      <c r="BBE113" s="1905"/>
      <c r="BBF113" s="1905"/>
      <c r="BBG113" s="1906"/>
      <c r="BBH113" s="1905"/>
      <c r="BBI113" s="1905"/>
      <c r="BBJ113" s="1905"/>
      <c r="BBK113" s="1905"/>
      <c r="BBL113" s="1905"/>
      <c r="BBM113" s="1906"/>
      <c r="BBN113" s="1905"/>
      <c r="BBO113" s="1905"/>
      <c r="BBP113" s="1905"/>
      <c r="BBQ113" s="1905"/>
      <c r="BBR113" s="1905"/>
      <c r="BBS113" s="1906"/>
      <c r="BBT113" s="1905"/>
      <c r="BBU113" s="1905"/>
      <c r="BBV113" s="1905"/>
      <c r="BBW113" s="1905"/>
      <c r="BBX113" s="1905"/>
      <c r="BBY113" s="1906"/>
      <c r="BBZ113" s="1905"/>
      <c r="BCA113" s="1905"/>
      <c r="BCB113" s="1905"/>
      <c r="BCC113" s="1905"/>
      <c r="BCD113" s="1905"/>
      <c r="BCE113" s="1906"/>
      <c r="BCF113" s="1905"/>
      <c r="BCG113" s="1905"/>
      <c r="BCH113" s="1905"/>
      <c r="BCI113" s="1905"/>
      <c r="BCJ113" s="1905"/>
      <c r="BCK113" s="1906"/>
      <c r="BCL113" s="1905"/>
      <c r="BCM113" s="1905"/>
      <c r="BCN113" s="1905"/>
      <c r="BCO113" s="1905"/>
      <c r="BCP113" s="1905"/>
      <c r="BCQ113" s="1906"/>
      <c r="BCR113" s="1905"/>
      <c r="BCS113" s="1905"/>
      <c r="BCT113" s="1905"/>
      <c r="BCU113" s="1905"/>
      <c r="BCV113" s="1905"/>
      <c r="BCW113" s="1906"/>
      <c r="BCX113" s="1905"/>
      <c r="BCY113" s="1905"/>
      <c r="BCZ113" s="1905"/>
      <c r="BDA113" s="1905"/>
      <c r="BDB113" s="1905"/>
      <c r="BDC113" s="1906"/>
      <c r="BDD113" s="1905"/>
      <c r="BDE113" s="1905"/>
      <c r="BDF113" s="1905"/>
      <c r="BDG113" s="1905"/>
      <c r="BDH113" s="1905"/>
      <c r="BDI113" s="1906"/>
      <c r="BDJ113" s="1905"/>
      <c r="BDK113" s="1905"/>
      <c r="BDL113" s="1905"/>
      <c r="BDM113" s="1905"/>
      <c r="BDN113" s="1905"/>
      <c r="BDO113" s="1906"/>
      <c r="BDP113" s="1905"/>
      <c r="BDQ113" s="1905"/>
      <c r="BDR113" s="1905"/>
      <c r="BDS113" s="1905"/>
      <c r="BDT113" s="1905"/>
      <c r="BDU113" s="1906"/>
      <c r="BDV113" s="1905"/>
      <c r="BDW113" s="1905"/>
      <c r="BDX113" s="1905"/>
      <c r="BDY113" s="1905"/>
      <c r="BDZ113" s="1905"/>
      <c r="BEA113" s="1906"/>
      <c r="BEB113" s="1905"/>
      <c r="BEC113" s="1905"/>
      <c r="BED113" s="1905"/>
      <c r="BEE113" s="1905"/>
      <c r="BEF113" s="1905"/>
      <c r="BEG113" s="1906"/>
      <c r="BEH113" s="1905"/>
      <c r="BEI113" s="1905"/>
      <c r="BEJ113" s="1905"/>
      <c r="BEK113" s="1905"/>
      <c r="BEL113" s="1905"/>
      <c r="BEM113" s="1906"/>
      <c r="BEN113" s="1905"/>
      <c r="BEO113" s="1905"/>
      <c r="BEP113" s="1905"/>
      <c r="BEQ113" s="1905"/>
      <c r="BER113" s="1905"/>
      <c r="BES113" s="1906"/>
      <c r="BET113" s="1905"/>
      <c r="BEU113" s="1905"/>
      <c r="BEV113" s="1905"/>
      <c r="BEW113" s="1905"/>
      <c r="BEX113" s="1905"/>
      <c r="BEY113" s="1906"/>
      <c r="BEZ113" s="1905"/>
      <c r="BFA113" s="1905"/>
      <c r="BFB113" s="1905"/>
      <c r="BFC113" s="1905"/>
      <c r="BFD113" s="1905"/>
      <c r="BFE113" s="1906"/>
      <c r="BFF113" s="1905"/>
      <c r="BFG113" s="1905"/>
      <c r="BFH113" s="1905"/>
      <c r="BFI113" s="1905"/>
      <c r="BFJ113" s="1905"/>
      <c r="BFK113" s="1906"/>
      <c r="BFL113" s="1905"/>
      <c r="BFM113" s="1905"/>
      <c r="BFN113" s="1905"/>
      <c r="BFO113" s="1905"/>
      <c r="BFP113" s="1905"/>
      <c r="BFQ113" s="1906"/>
      <c r="BFR113" s="1905"/>
      <c r="BFS113" s="1905"/>
      <c r="BFT113" s="1905"/>
      <c r="BFU113" s="1905"/>
      <c r="BFV113" s="1905"/>
      <c r="BFW113" s="1906"/>
      <c r="BFX113" s="1905"/>
      <c r="BFY113" s="1905"/>
      <c r="BFZ113" s="1905"/>
      <c r="BGA113" s="1905"/>
      <c r="BGB113" s="1905"/>
      <c r="BGC113" s="1906"/>
      <c r="BGD113" s="1905"/>
      <c r="BGE113" s="1905"/>
      <c r="BGF113" s="1905"/>
      <c r="BGG113" s="1905"/>
      <c r="BGH113" s="1905"/>
      <c r="BGI113" s="1906"/>
      <c r="BGJ113" s="1905"/>
      <c r="BGK113" s="1905"/>
      <c r="BGL113" s="1905"/>
      <c r="BGM113" s="1905"/>
      <c r="BGN113" s="1905"/>
      <c r="BGO113" s="1906"/>
      <c r="BGP113" s="1905"/>
      <c r="BGQ113" s="1905"/>
      <c r="BGR113" s="1905"/>
      <c r="BGS113" s="1905"/>
      <c r="BGT113" s="1905"/>
      <c r="BGU113" s="1906"/>
      <c r="BGV113" s="1905"/>
      <c r="BGW113" s="1905"/>
      <c r="BGX113" s="1905"/>
      <c r="BGY113" s="1905"/>
      <c r="BGZ113" s="1905"/>
      <c r="BHA113" s="1906"/>
      <c r="BHB113" s="1905"/>
      <c r="BHC113" s="1905"/>
      <c r="BHD113" s="1905"/>
      <c r="BHE113" s="1905"/>
      <c r="BHF113" s="1905"/>
      <c r="BHG113" s="1906"/>
      <c r="BHH113" s="1905"/>
      <c r="BHI113" s="1905"/>
      <c r="BHJ113" s="1905"/>
      <c r="BHK113" s="1905"/>
      <c r="BHL113" s="1905"/>
      <c r="BHM113" s="1906"/>
      <c r="BHN113" s="1905"/>
      <c r="BHO113" s="1905"/>
      <c r="BHP113" s="1905"/>
      <c r="BHQ113" s="1905"/>
      <c r="BHR113" s="1905"/>
      <c r="BHS113" s="1906"/>
      <c r="BHT113" s="1905"/>
      <c r="BHU113" s="1905"/>
      <c r="BHV113" s="1905"/>
      <c r="BHW113" s="1905"/>
      <c r="BHX113" s="1905"/>
      <c r="BHY113" s="1906"/>
      <c r="BHZ113" s="1905"/>
      <c r="BIA113" s="1905"/>
      <c r="BIB113" s="1905"/>
      <c r="BIC113" s="1905"/>
      <c r="BID113" s="1905"/>
      <c r="BIE113" s="1906"/>
      <c r="BIF113" s="1905"/>
      <c r="BIG113" s="1905"/>
      <c r="BIH113" s="1905"/>
      <c r="BII113" s="1905"/>
      <c r="BIJ113" s="1905"/>
      <c r="BIK113" s="1906"/>
      <c r="BIL113" s="1905"/>
      <c r="BIM113" s="1905"/>
      <c r="BIN113" s="1905"/>
      <c r="BIO113" s="1905"/>
      <c r="BIP113" s="1905"/>
      <c r="BIQ113" s="1906"/>
      <c r="BIR113" s="1905"/>
      <c r="BIS113" s="1905"/>
      <c r="BIT113" s="1905"/>
      <c r="BIU113" s="1905"/>
      <c r="BIV113" s="1905"/>
      <c r="BIW113" s="1906"/>
      <c r="BIX113" s="1905"/>
      <c r="BIY113" s="1905"/>
      <c r="BIZ113" s="1905"/>
      <c r="BJA113" s="1905"/>
      <c r="BJB113" s="1905"/>
      <c r="BJC113" s="1906"/>
      <c r="BJD113" s="1905"/>
      <c r="BJE113" s="1905"/>
      <c r="BJF113" s="1905"/>
      <c r="BJG113" s="1905"/>
      <c r="BJH113" s="1905"/>
      <c r="BJI113" s="1906"/>
      <c r="BJJ113" s="1905"/>
      <c r="BJK113" s="1905"/>
      <c r="BJL113" s="1905"/>
      <c r="BJM113" s="1905"/>
      <c r="BJN113" s="1905"/>
      <c r="BJO113" s="1906"/>
      <c r="BJP113" s="1905"/>
      <c r="BJQ113" s="1905"/>
      <c r="BJR113" s="1905"/>
      <c r="BJS113" s="1905"/>
      <c r="BJT113" s="1905"/>
      <c r="BJU113" s="1906"/>
      <c r="BJV113" s="1905"/>
      <c r="BJW113" s="1905"/>
      <c r="BJX113" s="1905"/>
      <c r="BJY113" s="1905"/>
      <c r="BJZ113" s="1905"/>
      <c r="BKA113" s="1906"/>
      <c r="BKB113" s="1905"/>
      <c r="BKC113" s="1905"/>
      <c r="BKD113" s="1905"/>
      <c r="BKE113" s="1905"/>
      <c r="BKF113" s="1905"/>
      <c r="BKG113" s="1906"/>
      <c r="BKH113" s="1905"/>
      <c r="BKI113" s="1905"/>
      <c r="BKJ113" s="1905"/>
      <c r="BKK113" s="1905"/>
      <c r="BKL113" s="1905"/>
      <c r="BKM113" s="1906"/>
      <c r="BKN113" s="1905"/>
      <c r="BKO113" s="1905"/>
      <c r="BKP113" s="1905"/>
      <c r="BKQ113" s="1905"/>
      <c r="BKR113" s="1905"/>
      <c r="BKS113" s="1906"/>
      <c r="BKT113" s="1905"/>
      <c r="BKU113" s="1905"/>
      <c r="BKV113" s="1905"/>
      <c r="BKW113" s="1905"/>
      <c r="BKX113" s="1905"/>
      <c r="BKY113" s="1906"/>
      <c r="BKZ113" s="1905"/>
      <c r="BLA113" s="1905"/>
      <c r="BLB113" s="1905"/>
      <c r="BLC113" s="1905"/>
      <c r="BLD113" s="1905"/>
      <c r="BLE113" s="1906"/>
      <c r="BLF113" s="1905"/>
      <c r="BLG113" s="1905"/>
      <c r="BLH113" s="1905"/>
      <c r="BLI113" s="1905"/>
      <c r="BLJ113" s="1905"/>
      <c r="BLK113" s="1906"/>
      <c r="BLL113" s="1905"/>
      <c r="BLM113" s="1905"/>
      <c r="BLN113" s="1905"/>
      <c r="BLO113" s="1905"/>
      <c r="BLP113" s="1905"/>
      <c r="BLQ113" s="1906"/>
      <c r="BLR113" s="1905"/>
      <c r="BLS113" s="1905"/>
      <c r="BLT113" s="1905"/>
      <c r="BLU113" s="1905"/>
      <c r="BLV113" s="1905"/>
      <c r="BLW113" s="1906"/>
      <c r="BLX113" s="1905"/>
      <c r="BLY113" s="1905"/>
      <c r="BLZ113" s="1905"/>
      <c r="BMA113" s="1905"/>
      <c r="BMB113" s="1905"/>
      <c r="BMC113" s="1906"/>
      <c r="BMD113" s="1905"/>
      <c r="BME113" s="1905"/>
      <c r="BMF113" s="1905"/>
      <c r="BMG113" s="1905"/>
      <c r="BMH113" s="1905"/>
      <c r="BMI113" s="1906"/>
      <c r="BMJ113" s="1905"/>
      <c r="BMK113" s="1905"/>
      <c r="BML113" s="1905"/>
      <c r="BMM113" s="1905"/>
      <c r="BMN113" s="1905"/>
      <c r="BMO113" s="1906"/>
      <c r="BMP113" s="1905"/>
      <c r="BMQ113" s="1905"/>
      <c r="BMR113" s="1905"/>
      <c r="BMS113" s="1905"/>
      <c r="BMT113" s="1905"/>
      <c r="BMU113" s="1906"/>
      <c r="BMV113" s="1905"/>
      <c r="BMW113" s="1905"/>
      <c r="BMX113" s="1905"/>
      <c r="BMY113" s="1905"/>
      <c r="BMZ113" s="1905"/>
      <c r="BNA113" s="1906"/>
      <c r="BNB113" s="1905"/>
      <c r="BNC113" s="1905"/>
      <c r="BND113" s="1905"/>
      <c r="BNE113" s="1905"/>
      <c r="BNF113" s="1905"/>
      <c r="BNG113" s="1906"/>
      <c r="BNH113" s="1905"/>
      <c r="BNI113" s="1905"/>
      <c r="BNJ113" s="1905"/>
      <c r="BNK113" s="1905"/>
      <c r="BNL113" s="1905"/>
      <c r="BNM113" s="1906"/>
      <c r="BNN113" s="1905"/>
      <c r="BNO113" s="1905"/>
      <c r="BNP113" s="1905"/>
      <c r="BNQ113" s="1905"/>
      <c r="BNR113" s="1905"/>
      <c r="BNS113" s="1906"/>
      <c r="BNT113" s="1905"/>
      <c r="BNU113" s="1905"/>
      <c r="BNV113" s="1905"/>
      <c r="BNW113" s="1905"/>
      <c r="BNX113" s="1905"/>
      <c r="BNY113" s="1906"/>
      <c r="BNZ113" s="1905"/>
      <c r="BOA113" s="1905"/>
      <c r="BOB113" s="1905"/>
      <c r="BOC113" s="1905"/>
      <c r="BOD113" s="1905"/>
      <c r="BOE113" s="1906"/>
      <c r="BOF113" s="1905"/>
      <c r="BOG113" s="1905"/>
      <c r="BOH113" s="1905"/>
      <c r="BOI113" s="1905"/>
      <c r="BOJ113" s="1905"/>
      <c r="BOK113" s="1906"/>
      <c r="BOL113" s="1905"/>
      <c r="BOM113" s="1905"/>
      <c r="BON113" s="1905"/>
      <c r="BOO113" s="1905"/>
      <c r="BOP113" s="1905"/>
      <c r="BOQ113" s="1906"/>
      <c r="BOR113" s="1905"/>
      <c r="BOS113" s="1905"/>
      <c r="BOT113" s="1905"/>
      <c r="BOU113" s="1905"/>
      <c r="BOV113" s="1905"/>
      <c r="BOW113" s="1906"/>
      <c r="BOX113" s="1905"/>
      <c r="BOY113" s="1905"/>
      <c r="BOZ113" s="1905"/>
      <c r="BPA113" s="1905"/>
      <c r="BPB113" s="1905"/>
      <c r="BPC113" s="1906"/>
      <c r="BPD113" s="1905"/>
      <c r="BPE113" s="1905"/>
      <c r="BPF113" s="1905"/>
      <c r="BPG113" s="1905"/>
      <c r="BPH113" s="1905"/>
      <c r="BPI113" s="1906"/>
      <c r="BPJ113" s="1905"/>
      <c r="BPK113" s="1905"/>
      <c r="BPL113" s="1905"/>
      <c r="BPM113" s="1905"/>
      <c r="BPN113" s="1905"/>
      <c r="BPO113" s="1906"/>
      <c r="BPP113" s="1905"/>
      <c r="BPQ113" s="1905"/>
      <c r="BPR113" s="1905"/>
      <c r="BPS113" s="1905"/>
      <c r="BPT113" s="1905"/>
      <c r="BPU113" s="1906"/>
      <c r="BPV113" s="1905"/>
      <c r="BPW113" s="1905"/>
      <c r="BPX113" s="1905"/>
      <c r="BPY113" s="1905"/>
      <c r="BPZ113" s="1905"/>
      <c r="BQA113" s="1906"/>
      <c r="BQB113" s="1905"/>
      <c r="BQC113" s="1905"/>
      <c r="BQD113" s="1905"/>
      <c r="BQE113" s="1905"/>
      <c r="BQF113" s="1905"/>
      <c r="BQG113" s="1906"/>
      <c r="BQH113" s="1905"/>
      <c r="BQI113" s="1905"/>
      <c r="BQJ113" s="1905"/>
      <c r="BQK113" s="1905"/>
      <c r="BQL113" s="1905"/>
      <c r="BQM113" s="1906"/>
      <c r="BQN113" s="1905"/>
      <c r="BQO113" s="1905"/>
      <c r="BQP113" s="1905"/>
      <c r="BQQ113" s="1905"/>
      <c r="BQR113" s="1905"/>
      <c r="BQS113" s="1906"/>
      <c r="BQT113" s="1905"/>
      <c r="BQU113" s="1905"/>
      <c r="BQV113" s="1905"/>
      <c r="BQW113" s="1905"/>
      <c r="BQX113" s="1905"/>
      <c r="BQY113" s="1906"/>
      <c r="BQZ113" s="1905"/>
      <c r="BRA113" s="1905"/>
      <c r="BRB113" s="1905"/>
      <c r="BRC113" s="1905"/>
      <c r="BRD113" s="1905"/>
      <c r="BRE113" s="1906"/>
      <c r="BRF113" s="1905"/>
      <c r="BRG113" s="1905"/>
      <c r="BRH113" s="1905"/>
      <c r="BRI113" s="1905"/>
      <c r="BRJ113" s="1905"/>
      <c r="BRK113" s="1906"/>
      <c r="BRL113" s="1905"/>
      <c r="BRM113" s="1905"/>
      <c r="BRN113" s="1905"/>
      <c r="BRO113" s="1905"/>
      <c r="BRP113" s="1905"/>
      <c r="BRQ113" s="1906"/>
      <c r="BRR113" s="1905"/>
      <c r="BRS113" s="1905"/>
      <c r="BRT113" s="1905"/>
      <c r="BRU113" s="1905"/>
      <c r="BRV113" s="1905"/>
      <c r="BRW113" s="1906"/>
      <c r="BRX113" s="1905"/>
      <c r="BRY113" s="1905"/>
      <c r="BRZ113" s="1905"/>
      <c r="BSA113" s="1905"/>
      <c r="BSB113" s="1905"/>
      <c r="BSC113" s="1906"/>
      <c r="BSD113" s="1905"/>
      <c r="BSE113" s="1905"/>
      <c r="BSF113" s="1905"/>
      <c r="BSG113" s="1905"/>
      <c r="BSH113" s="1905"/>
      <c r="BSI113" s="1906"/>
      <c r="BSJ113" s="1905"/>
      <c r="BSK113" s="1905"/>
      <c r="BSL113" s="1905"/>
      <c r="BSM113" s="1905"/>
      <c r="BSN113" s="1905"/>
      <c r="BSO113" s="1906"/>
      <c r="BSP113" s="1905"/>
      <c r="BSQ113" s="1905"/>
      <c r="BSR113" s="1905"/>
      <c r="BSS113" s="1905"/>
      <c r="BST113" s="1905"/>
      <c r="BSU113" s="1906"/>
      <c r="BSV113" s="1905"/>
      <c r="BSW113" s="1905"/>
      <c r="BSX113" s="1905"/>
      <c r="BSY113" s="1905"/>
      <c r="BSZ113" s="1905"/>
      <c r="BTA113" s="1906"/>
      <c r="BTB113" s="1905"/>
      <c r="BTC113" s="1905"/>
      <c r="BTD113" s="1905"/>
      <c r="BTE113" s="1905"/>
      <c r="BTF113" s="1905"/>
      <c r="BTG113" s="1906"/>
      <c r="BTH113" s="1905"/>
      <c r="BTI113" s="1905"/>
      <c r="BTJ113" s="1905"/>
      <c r="BTK113" s="1905"/>
      <c r="BTL113" s="1905"/>
      <c r="BTM113" s="1906"/>
      <c r="BTN113" s="1905"/>
      <c r="BTO113" s="1905"/>
      <c r="BTP113" s="1905"/>
      <c r="BTQ113" s="1905"/>
      <c r="BTR113" s="1905"/>
      <c r="BTS113" s="1906"/>
      <c r="BTT113" s="1905"/>
      <c r="BTU113" s="1905"/>
      <c r="BTV113" s="1905"/>
      <c r="BTW113" s="1905"/>
      <c r="BTX113" s="1905"/>
      <c r="BTY113" s="1906"/>
      <c r="BTZ113" s="1905"/>
      <c r="BUA113" s="1905"/>
      <c r="BUB113" s="1905"/>
      <c r="BUC113" s="1905"/>
      <c r="BUD113" s="1905"/>
      <c r="BUE113" s="1906"/>
      <c r="BUF113" s="1905"/>
      <c r="BUG113" s="1905"/>
      <c r="BUH113" s="1905"/>
      <c r="BUI113" s="1905"/>
      <c r="BUJ113" s="1905"/>
      <c r="BUK113" s="1906"/>
      <c r="BUL113" s="1905"/>
      <c r="BUM113" s="1905"/>
      <c r="BUN113" s="1905"/>
      <c r="BUO113" s="1905"/>
      <c r="BUP113" s="1905"/>
      <c r="BUQ113" s="1906"/>
      <c r="BUR113" s="1905"/>
      <c r="BUS113" s="1905"/>
      <c r="BUT113" s="1905"/>
      <c r="BUU113" s="1905"/>
      <c r="BUV113" s="1905"/>
      <c r="BUW113" s="1906"/>
      <c r="BUX113" s="1905"/>
      <c r="BUY113" s="1905"/>
      <c r="BUZ113" s="1905"/>
      <c r="BVA113" s="1905"/>
      <c r="BVB113" s="1905"/>
      <c r="BVC113" s="1906"/>
      <c r="BVD113" s="1905"/>
      <c r="BVE113" s="1905"/>
      <c r="BVF113" s="1905"/>
      <c r="BVG113" s="1905"/>
      <c r="BVH113" s="1905"/>
      <c r="BVI113" s="1906"/>
      <c r="BVJ113" s="1905"/>
      <c r="BVK113" s="1905"/>
      <c r="BVL113" s="1905"/>
      <c r="BVM113" s="1905"/>
      <c r="BVN113" s="1905"/>
      <c r="BVO113" s="1906"/>
      <c r="BVP113" s="1905"/>
      <c r="BVQ113" s="1905"/>
      <c r="BVR113" s="1905"/>
      <c r="BVS113" s="1905"/>
      <c r="BVT113" s="1905"/>
      <c r="BVU113" s="1906"/>
      <c r="BVV113" s="1905"/>
      <c r="BVW113" s="1905"/>
      <c r="BVX113" s="1905"/>
      <c r="BVY113" s="1905"/>
      <c r="BVZ113" s="1905"/>
      <c r="BWA113" s="1906"/>
      <c r="BWB113" s="1905"/>
      <c r="BWC113" s="1905"/>
      <c r="BWD113" s="1905"/>
      <c r="BWE113" s="1905"/>
      <c r="BWF113" s="1905"/>
      <c r="BWG113" s="1906"/>
      <c r="BWH113" s="1905"/>
      <c r="BWI113" s="1905"/>
      <c r="BWJ113" s="1905"/>
      <c r="BWK113" s="1905"/>
      <c r="BWL113" s="1905"/>
      <c r="BWM113" s="1906"/>
      <c r="BWN113" s="1905"/>
      <c r="BWO113" s="1905"/>
      <c r="BWP113" s="1905"/>
      <c r="BWQ113" s="1905"/>
      <c r="BWR113" s="1905"/>
      <c r="BWS113" s="1906"/>
      <c r="BWT113" s="1905"/>
      <c r="BWU113" s="1905"/>
      <c r="BWV113" s="1905"/>
      <c r="BWW113" s="1905"/>
      <c r="BWX113" s="1905"/>
      <c r="BWY113" s="1906"/>
      <c r="BWZ113" s="1905"/>
      <c r="BXA113" s="1905"/>
      <c r="BXB113" s="1905"/>
      <c r="BXC113" s="1905"/>
      <c r="BXD113" s="1905"/>
      <c r="BXE113" s="1906"/>
      <c r="BXF113" s="1905"/>
      <c r="BXG113" s="1905"/>
      <c r="BXH113" s="1905"/>
      <c r="BXI113" s="1905"/>
      <c r="BXJ113" s="1905"/>
      <c r="BXK113" s="1906"/>
      <c r="BXL113" s="1905"/>
      <c r="BXM113" s="1905"/>
      <c r="BXN113" s="1905"/>
      <c r="BXO113" s="1905"/>
      <c r="BXP113" s="1905"/>
      <c r="BXQ113" s="1906"/>
      <c r="BXR113" s="1905"/>
      <c r="BXS113" s="1905"/>
      <c r="BXT113" s="1905"/>
      <c r="BXU113" s="1905"/>
      <c r="BXV113" s="1905"/>
      <c r="BXW113" s="1906"/>
      <c r="BXX113" s="1905"/>
      <c r="BXY113" s="1905"/>
      <c r="BXZ113" s="1905"/>
      <c r="BYA113" s="1905"/>
      <c r="BYB113" s="1905"/>
      <c r="BYC113" s="1906"/>
      <c r="BYD113" s="1905"/>
      <c r="BYE113" s="1905"/>
      <c r="BYF113" s="1905"/>
      <c r="BYG113" s="1905"/>
      <c r="BYH113" s="1905"/>
      <c r="BYI113" s="1906"/>
      <c r="BYJ113" s="1905"/>
      <c r="BYK113" s="1905"/>
      <c r="BYL113" s="1905"/>
      <c r="BYM113" s="1905"/>
      <c r="BYN113" s="1905"/>
      <c r="BYO113" s="1906"/>
      <c r="BYP113" s="1905"/>
      <c r="BYQ113" s="1905"/>
      <c r="BYR113" s="1905"/>
      <c r="BYS113" s="1905"/>
      <c r="BYT113" s="1905"/>
      <c r="BYU113" s="1906"/>
      <c r="BYV113" s="1905"/>
      <c r="BYW113" s="1905"/>
      <c r="BYX113" s="1905"/>
      <c r="BYY113" s="1905"/>
      <c r="BYZ113" s="1905"/>
      <c r="BZA113" s="1906"/>
      <c r="BZB113" s="1905"/>
      <c r="BZC113" s="1905"/>
      <c r="BZD113" s="1905"/>
      <c r="BZE113" s="1905"/>
      <c r="BZF113" s="1905"/>
      <c r="BZG113" s="1906"/>
      <c r="BZH113" s="1905"/>
      <c r="BZI113" s="1905"/>
      <c r="BZJ113" s="1905"/>
      <c r="BZK113" s="1905"/>
      <c r="BZL113" s="1905"/>
      <c r="BZM113" s="1906"/>
      <c r="BZN113" s="1905"/>
      <c r="BZO113" s="1905"/>
      <c r="BZP113" s="1905"/>
      <c r="BZQ113" s="1905"/>
      <c r="BZR113" s="1905"/>
      <c r="BZS113" s="1906"/>
      <c r="BZT113" s="1905"/>
      <c r="BZU113" s="1905"/>
      <c r="BZV113" s="1905"/>
      <c r="BZW113" s="1905"/>
      <c r="BZX113" s="1905"/>
      <c r="BZY113" s="1906"/>
      <c r="BZZ113" s="1905"/>
      <c r="CAA113" s="1905"/>
      <c r="CAB113" s="1905"/>
      <c r="CAC113" s="1905"/>
      <c r="CAD113" s="1905"/>
      <c r="CAE113" s="1906"/>
      <c r="CAF113" s="1905"/>
      <c r="CAG113" s="1905"/>
      <c r="CAH113" s="1905"/>
      <c r="CAI113" s="1905"/>
      <c r="CAJ113" s="1905"/>
      <c r="CAK113" s="1906"/>
      <c r="CAL113" s="1905"/>
      <c r="CAM113" s="1905"/>
      <c r="CAN113" s="1905"/>
      <c r="CAO113" s="1905"/>
      <c r="CAP113" s="1905"/>
      <c r="CAQ113" s="1906"/>
      <c r="CAR113" s="1905"/>
      <c r="CAS113" s="1905"/>
      <c r="CAT113" s="1905"/>
      <c r="CAU113" s="1905"/>
      <c r="CAV113" s="1905"/>
      <c r="CAW113" s="1906"/>
      <c r="CAX113" s="1905"/>
      <c r="CAY113" s="1905"/>
      <c r="CAZ113" s="1905"/>
      <c r="CBA113" s="1905"/>
      <c r="CBB113" s="1905"/>
      <c r="CBC113" s="1906"/>
      <c r="CBD113" s="1905"/>
      <c r="CBE113" s="1905"/>
      <c r="CBF113" s="1905"/>
      <c r="CBG113" s="1905"/>
      <c r="CBH113" s="1905"/>
      <c r="CBI113" s="1906"/>
      <c r="CBJ113" s="1905"/>
      <c r="CBK113" s="1905"/>
      <c r="CBL113" s="1905"/>
      <c r="CBM113" s="1905"/>
      <c r="CBN113" s="1905"/>
      <c r="CBO113" s="1906"/>
      <c r="CBP113" s="1905"/>
      <c r="CBQ113" s="1905"/>
      <c r="CBR113" s="1905"/>
      <c r="CBS113" s="1905"/>
      <c r="CBT113" s="1905"/>
      <c r="CBU113" s="1906"/>
      <c r="CBV113" s="1905"/>
      <c r="CBW113" s="1905"/>
      <c r="CBX113" s="1905"/>
      <c r="CBY113" s="1905"/>
      <c r="CBZ113" s="1905"/>
      <c r="CCA113" s="1906"/>
      <c r="CCB113" s="1905"/>
      <c r="CCC113" s="1905"/>
      <c r="CCD113" s="1905"/>
      <c r="CCE113" s="1905"/>
      <c r="CCF113" s="1905"/>
      <c r="CCG113" s="1906"/>
      <c r="CCH113" s="1905"/>
      <c r="CCI113" s="1905"/>
      <c r="CCJ113" s="1905"/>
      <c r="CCK113" s="1905"/>
      <c r="CCL113" s="1905"/>
      <c r="CCM113" s="1906"/>
      <c r="CCN113" s="1905"/>
      <c r="CCO113" s="1905"/>
      <c r="CCP113" s="1905"/>
      <c r="CCQ113" s="1905"/>
      <c r="CCR113" s="1905"/>
      <c r="CCS113" s="1906"/>
      <c r="CCT113" s="1905"/>
      <c r="CCU113" s="1905"/>
      <c r="CCV113" s="1905"/>
      <c r="CCW113" s="1905"/>
      <c r="CCX113" s="1905"/>
      <c r="CCY113" s="1906"/>
      <c r="CCZ113" s="1905"/>
      <c r="CDA113" s="1905"/>
      <c r="CDB113" s="1905"/>
      <c r="CDC113" s="1905"/>
      <c r="CDD113" s="1905"/>
      <c r="CDE113" s="1906"/>
      <c r="CDF113" s="1905"/>
      <c r="CDG113" s="1905"/>
      <c r="CDH113" s="1905"/>
      <c r="CDI113" s="1905"/>
      <c r="CDJ113" s="1905"/>
      <c r="CDK113" s="1906"/>
      <c r="CDL113" s="1905"/>
      <c r="CDM113" s="1905"/>
      <c r="CDN113" s="1905"/>
      <c r="CDO113" s="1905"/>
      <c r="CDP113" s="1905"/>
      <c r="CDQ113" s="1906"/>
      <c r="CDR113" s="1905"/>
      <c r="CDS113" s="1905"/>
      <c r="CDT113" s="1905"/>
      <c r="CDU113" s="1905"/>
      <c r="CDV113" s="1905"/>
      <c r="CDW113" s="1906"/>
      <c r="CDX113" s="1905"/>
      <c r="CDY113" s="1905"/>
      <c r="CDZ113" s="1905"/>
      <c r="CEA113" s="1905"/>
      <c r="CEB113" s="1905"/>
      <c r="CEC113" s="1906"/>
      <c r="CED113" s="1905"/>
      <c r="CEE113" s="1905"/>
      <c r="CEF113" s="1905"/>
      <c r="CEG113" s="1905"/>
      <c r="CEH113" s="1905"/>
      <c r="CEI113" s="1906"/>
      <c r="CEJ113" s="1905"/>
      <c r="CEK113" s="1905"/>
      <c r="CEL113" s="1905"/>
      <c r="CEM113" s="1905"/>
      <c r="CEN113" s="1905"/>
      <c r="CEO113" s="1906"/>
      <c r="CEP113" s="1905"/>
      <c r="CEQ113" s="1905"/>
      <c r="CER113" s="1905"/>
      <c r="CES113" s="1905"/>
      <c r="CET113" s="1905"/>
      <c r="CEU113" s="1906"/>
      <c r="CEV113" s="1905"/>
      <c r="CEW113" s="1905"/>
      <c r="CEX113" s="1905"/>
      <c r="CEY113" s="1905"/>
      <c r="CEZ113" s="1905"/>
      <c r="CFA113" s="1906"/>
      <c r="CFB113" s="1905"/>
      <c r="CFC113" s="1905"/>
      <c r="CFD113" s="1905"/>
      <c r="CFE113" s="1905"/>
      <c r="CFF113" s="1905"/>
      <c r="CFG113" s="1906"/>
      <c r="CFH113" s="1905"/>
      <c r="CFI113" s="1905"/>
      <c r="CFJ113" s="1905"/>
      <c r="CFK113" s="1905"/>
      <c r="CFL113" s="1905"/>
      <c r="CFM113" s="1906"/>
      <c r="CFN113" s="1905"/>
      <c r="CFO113" s="1905"/>
      <c r="CFP113" s="1905"/>
      <c r="CFQ113" s="1905"/>
      <c r="CFR113" s="1905"/>
      <c r="CFS113" s="1906"/>
      <c r="CFT113" s="1905"/>
      <c r="CFU113" s="1905"/>
      <c r="CFV113" s="1905"/>
      <c r="CFW113" s="1905"/>
      <c r="CFX113" s="1905"/>
      <c r="CFY113" s="1906"/>
      <c r="CFZ113" s="1905"/>
      <c r="CGA113" s="1905"/>
      <c r="CGB113" s="1905"/>
      <c r="CGC113" s="1905"/>
      <c r="CGD113" s="1905"/>
      <c r="CGE113" s="1906"/>
      <c r="CGF113" s="1905"/>
      <c r="CGG113" s="1905"/>
      <c r="CGH113" s="1905"/>
      <c r="CGI113" s="1905"/>
      <c r="CGJ113" s="1905"/>
      <c r="CGK113" s="1906"/>
      <c r="CGL113" s="1905"/>
      <c r="CGM113" s="1905"/>
      <c r="CGN113" s="1905"/>
      <c r="CGO113" s="1905"/>
      <c r="CGP113" s="1905"/>
      <c r="CGQ113" s="1906"/>
      <c r="CGR113" s="1905"/>
      <c r="CGS113" s="1905"/>
      <c r="CGT113" s="1905"/>
      <c r="CGU113" s="1905"/>
      <c r="CGV113" s="1905"/>
      <c r="CGW113" s="1906"/>
      <c r="CGX113" s="1905"/>
      <c r="CGY113" s="1905"/>
      <c r="CGZ113" s="1905"/>
      <c r="CHA113" s="1905"/>
      <c r="CHB113" s="1905"/>
      <c r="CHC113" s="1906"/>
      <c r="CHD113" s="1905"/>
      <c r="CHE113" s="1905"/>
      <c r="CHF113" s="1905"/>
      <c r="CHG113" s="1905"/>
      <c r="CHH113" s="1905"/>
      <c r="CHI113" s="1906"/>
      <c r="CHJ113" s="1905"/>
      <c r="CHK113" s="1905"/>
      <c r="CHL113" s="1905"/>
      <c r="CHM113" s="1905"/>
      <c r="CHN113" s="1905"/>
      <c r="CHO113" s="1906"/>
      <c r="CHP113" s="1905"/>
      <c r="CHQ113" s="1905"/>
      <c r="CHR113" s="1905"/>
      <c r="CHS113" s="1905"/>
      <c r="CHT113" s="1905"/>
      <c r="CHU113" s="1906"/>
      <c r="CHV113" s="1905"/>
      <c r="CHW113" s="1905"/>
      <c r="CHX113" s="1905"/>
      <c r="CHY113" s="1905"/>
      <c r="CHZ113" s="1905"/>
      <c r="CIA113" s="1906"/>
      <c r="CIB113" s="1905"/>
      <c r="CIC113" s="1905"/>
      <c r="CID113" s="1905"/>
      <c r="CIE113" s="1905"/>
      <c r="CIF113" s="1905"/>
      <c r="CIG113" s="1906"/>
      <c r="CIH113" s="1905"/>
      <c r="CII113" s="1905"/>
      <c r="CIJ113" s="1905"/>
      <c r="CIK113" s="1905"/>
      <c r="CIL113" s="1905"/>
      <c r="CIM113" s="1906"/>
      <c r="CIN113" s="1905"/>
      <c r="CIO113" s="1905"/>
      <c r="CIP113" s="1905"/>
      <c r="CIQ113" s="1905"/>
      <c r="CIR113" s="1905"/>
      <c r="CIS113" s="1906"/>
      <c r="CIT113" s="1905"/>
      <c r="CIU113" s="1905"/>
      <c r="CIV113" s="1905"/>
      <c r="CIW113" s="1905"/>
      <c r="CIX113" s="1905"/>
      <c r="CIY113" s="1906"/>
      <c r="CIZ113" s="1905"/>
      <c r="CJA113" s="1905"/>
      <c r="CJB113" s="1905"/>
      <c r="CJC113" s="1905"/>
      <c r="CJD113" s="1905"/>
      <c r="CJE113" s="1906"/>
      <c r="CJF113" s="1905"/>
      <c r="CJG113" s="1905"/>
      <c r="CJH113" s="1905"/>
      <c r="CJI113" s="1905"/>
      <c r="CJJ113" s="1905"/>
      <c r="CJK113" s="1906"/>
      <c r="CJL113" s="1905"/>
      <c r="CJM113" s="1905"/>
      <c r="CJN113" s="1905"/>
      <c r="CJO113" s="1905"/>
      <c r="CJP113" s="1905"/>
      <c r="CJQ113" s="1906"/>
      <c r="CJR113" s="1905"/>
      <c r="CJS113" s="1905"/>
      <c r="CJT113" s="1905"/>
      <c r="CJU113" s="1905"/>
      <c r="CJV113" s="1905"/>
      <c r="CJW113" s="1906"/>
      <c r="CJX113" s="1905"/>
      <c r="CJY113" s="1905"/>
      <c r="CJZ113" s="1905"/>
      <c r="CKA113" s="1905"/>
      <c r="CKB113" s="1905"/>
      <c r="CKC113" s="1906"/>
      <c r="CKD113" s="1905"/>
      <c r="CKE113" s="1905"/>
      <c r="CKF113" s="1905"/>
      <c r="CKG113" s="1905"/>
      <c r="CKH113" s="1905"/>
      <c r="CKI113" s="1906"/>
      <c r="CKJ113" s="1905"/>
      <c r="CKK113" s="1905"/>
      <c r="CKL113" s="1905"/>
      <c r="CKM113" s="1905"/>
      <c r="CKN113" s="1905"/>
      <c r="CKO113" s="1906"/>
      <c r="CKP113" s="1905"/>
      <c r="CKQ113" s="1905"/>
      <c r="CKR113" s="1905"/>
      <c r="CKS113" s="1905"/>
      <c r="CKT113" s="1905"/>
      <c r="CKU113" s="1906"/>
      <c r="CKV113" s="1905"/>
      <c r="CKW113" s="1905"/>
      <c r="CKX113" s="1905"/>
      <c r="CKY113" s="1905"/>
      <c r="CKZ113" s="1905"/>
      <c r="CLA113" s="1906"/>
      <c r="CLB113" s="1905"/>
      <c r="CLC113" s="1905"/>
      <c r="CLD113" s="1905"/>
      <c r="CLE113" s="1905"/>
      <c r="CLF113" s="1905"/>
      <c r="CLG113" s="1906"/>
      <c r="CLH113" s="1905"/>
      <c r="CLI113" s="1905"/>
      <c r="CLJ113" s="1905"/>
      <c r="CLK113" s="1905"/>
      <c r="CLL113" s="1905"/>
      <c r="CLM113" s="1906"/>
      <c r="CLN113" s="1905"/>
      <c r="CLO113" s="1905"/>
      <c r="CLP113" s="1905"/>
      <c r="CLQ113" s="1905"/>
      <c r="CLR113" s="1905"/>
      <c r="CLS113" s="1906"/>
      <c r="CLT113" s="1905"/>
      <c r="CLU113" s="1905"/>
      <c r="CLV113" s="1905"/>
      <c r="CLW113" s="1905"/>
      <c r="CLX113" s="1905"/>
      <c r="CLY113" s="1906"/>
      <c r="CLZ113" s="1905"/>
      <c r="CMA113" s="1905"/>
      <c r="CMB113" s="1905"/>
      <c r="CMC113" s="1905"/>
      <c r="CMD113" s="1905"/>
      <c r="CME113" s="1906"/>
      <c r="CMF113" s="1905"/>
      <c r="CMG113" s="1905"/>
      <c r="CMH113" s="1905"/>
      <c r="CMI113" s="1905"/>
      <c r="CMJ113" s="1905"/>
      <c r="CMK113" s="1906"/>
      <c r="CML113" s="1905"/>
      <c r="CMM113" s="1905"/>
      <c r="CMN113" s="1905"/>
      <c r="CMO113" s="1905"/>
      <c r="CMP113" s="1905"/>
      <c r="CMQ113" s="1906"/>
      <c r="CMR113" s="1905"/>
      <c r="CMS113" s="1905"/>
      <c r="CMT113" s="1905"/>
      <c r="CMU113" s="1905"/>
      <c r="CMV113" s="1905"/>
      <c r="CMW113" s="1906"/>
      <c r="CMX113" s="1905"/>
      <c r="CMY113" s="1905"/>
      <c r="CMZ113" s="1905"/>
      <c r="CNA113" s="1905"/>
      <c r="CNB113" s="1905"/>
      <c r="CNC113" s="1906"/>
      <c r="CND113" s="1905"/>
      <c r="CNE113" s="1905"/>
      <c r="CNF113" s="1905"/>
      <c r="CNG113" s="1905"/>
      <c r="CNH113" s="1905"/>
      <c r="CNI113" s="1906"/>
      <c r="CNJ113" s="1905"/>
      <c r="CNK113" s="1905"/>
      <c r="CNL113" s="1905"/>
      <c r="CNM113" s="1905"/>
      <c r="CNN113" s="1905"/>
      <c r="CNO113" s="1906"/>
      <c r="CNP113" s="1905"/>
      <c r="CNQ113" s="1905"/>
      <c r="CNR113" s="1905"/>
      <c r="CNS113" s="1905"/>
      <c r="CNT113" s="1905"/>
      <c r="CNU113" s="1906"/>
      <c r="CNV113" s="1905"/>
      <c r="CNW113" s="1905"/>
      <c r="CNX113" s="1905"/>
      <c r="CNY113" s="1905"/>
      <c r="CNZ113" s="1905"/>
      <c r="COA113" s="1906"/>
      <c r="COB113" s="1905"/>
      <c r="COC113" s="1905"/>
      <c r="COD113" s="1905"/>
      <c r="COE113" s="1905"/>
      <c r="COF113" s="1905"/>
      <c r="COG113" s="1906"/>
      <c r="COH113" s="1905"/>
      <c r="COI113" s="1905"/>
      <c r="COJ113" s="1905"/>
      <c r="COK113" s="1905"/>
      <c r="COL113" s="1905"/>
      <c r="COM113" s="1906"/>
      <c r="CON113" s="1905"/>
      <c r="COO113" s="1905"/>
      <c r="COP113" s="1905"/>
      <c r="COQ113" s="1905"/>
      <c r="COR113" s="1905"/>
      <c r="COS113" s="1906"/>
      <c r="COT113" s="1905"/>
      <c r="COU113" s="1905"/>
      <c r="COV113" s="1905"/>
      <c r="COW113" s="1905"/>
      <c r="COX113" s="1905"/>
      <c r="COY113" s="1906"/>
      <c r="COZ113" s="1905"/>
      <c r="CPA113" s="1905"/>
      <c r="CPB113" s="1905"/>
      <c r="CPC113" s="1905"/>
      <c r="CPD113" s="1905"/>
      <c r="CPE113" s="1906"/>
      <c r="CPF113" s="1905"/>
      <c r="CPG113" s="1905"/>
      <c r="CPH113" s="1905"/>
      <c r="CPI113" s="1905"/>
      <c r="CPJ113" s="1905"/>
      <c r="CPK113" s="1906"/>
      <c r="CPL113" s="1905"/>
      <c r="CPM113" s="1905"/>
      <c r="CPN113" s="1905"/>
      <c r="CPO113" s="1905"/>
      <c r="CPP113" s="1905"/>
      <c r="CPQ113" s="1906"/>
      <c r="CPR113" s="1905"/>
      <c r="CPS113" s="1905"/>
      <c r="CPT113" s="1905"/>
      <c r="CPU113" s="1905"/>
      <c r="CPV113" s="1905"/>
      <c r="CPW113" s="1906"/>
      <c r="CPX113" s="1905"/>
      <c r="CPY113" s="1905"/>
      <c r="CPZ113" s="1905"/>
      <c r="CQA113" s="1905"/>
      <c r="CQB113" s="1905"/>
      <c r="CQC113" s="1906"/>
      <c r="CQD113" s="1905"/>
      <c r="CQE113" s="1905"/>
      <c r="CQF113" s="1905"/>
      <c r="CQG113" s="1905"/>
      <c r="CQH113" s="1905"/>
      <c r="CQI113" s="1906"/>
      <c r="CQJ113" s="1905"/>
      <c r="CQK113" s="1905"/>
      <c r="CQL113" s="1905"/>
      <c r="CQM113" s="1905"/>
      <c r="CQN113" s="1905"/>
      <c r="CQO113" s="1906"/>
      <c r="CQP113" s="1905"/>
      <c r="CQQ113" s="1905"/>
      <c r="CQR113" s="1905"/>
      <c r="CQS113" s="1905"/>
      <c r="CQT113" s="1905"/>
      <c r="CQU113" s="1906"/>
      <c r="CQV113" s="1905"/>
      <c r="CQW113" s="1905"/>
      <c r="CQX113" s="1905"/>
      <c r="CQY113" s="1905"/>
      <c r="CQZ113" s="1905"/>
      <c r="CRA113" s="1906"/>
      <c r="CRB113" s="1905"/>
      <c r="CRC113" s="1905"/>
      <c r="CRD113" s="1905"/>
      <c r="CRE113" s="1905"/>
      <c r="CRF113" s="1905"/>
      <c r="CRG113" s="1906"/>
      <c r="CRH113" s="1905"/>
      <c r="CRI113" s="1905"/>
      <c r="CRJ113" s="1905"/>
      <c r="CRK113" s="1905"/>
      <c r="CRL113" s="1905"/>
      <c r="CRM113" s="1906"/>
      <c r="CRN113" s="1905"/>
      <c r="CRO113" s="1905"/>
      <c r="CRP113" s="1905"/>
      <c r="CRQ113" s="1905"/>
      <c r="CRR113" s="1905"/>
      <c r="CRS113" s="1906"/>
      <c r="CRT113" s="1905"/>
      <c r="CRU113" s="1905"/>
      <c r="CRV113" s="1905"/>
      <c r="CRW113" s="1905"/>
      <c r="CRX113" s="1905"/>
      <c r="CRY113" s="1906"/>
      <c r="CRZ113" s="1905"/>
      <c r="CSA113" s="1905"/>
      <c r="CSB113" s="1905"/>
      <c r="CSC113" s="1905"/>
      <c r="CSD113" s="1905"/>
      <c r="CSE113" s="1906"/>
      <c r="CSF113" s="1905"/>
      <c r="CSG113" s="1905"/>
      <c r="CSH113" s="1905"/>
      <c r="CSI113" s="1905"/>
      <c r="CSJ113" s="1905"/>
      <c r="CSK113" s="1906"/>
      <c r="CSL113" s="1905"/>
      <c r="CSM113" s="1905"/>
      <c r="CSN113" s="1905"/>
      <c r="CSO113" s="1905"/>
      <c r="CSP113" s="1905"/>
      <c r="CSQ113" s="1906"/>
      <c r="CSR113" s="1905"/>
      <c r="CSS113" s="1905"/>
      <c r="CST113" s="1905"/>
      <c r="CSU113" s="1905"/>
      <c r="CSV113" s="1905"/>
      <c r="CSW113" s="1906"/>
      <c r="CSX113" s="1905"/>
      <c r="CSY113" s="1905"/>
      <c r="CSZ113" s="1905"/>
      <c r="CTA113" s="1905"/>
      <c r="CTB113" s="1905"/>
      <c r="CTC113" s="1906"/>
      <c r="CTD113" s="1905"/>
      <c r="CTE113" s="1905"/>
      <c r="CTF113" s="1905"/>
      <c r="CTG113" s="1905"/>
      <c r="CTH113" s="1905"/>
      <c r="CTI113" s="1906"/>
      <c r="CTJ113" s="1905"/>
      <c r="CTK113" s="1905"/>
      <c r="CTL113" s="1905"/>
      <c r="CTM113" s="1905"/>
      <c r="CTN113" s="1905"/>
      <c r="CTO113" s="1906"/>
      <c r="CTP113" s="1905"/>
      <c r="CTQ113" s="1905"/>
      <c r="CTR113" s="1905"/>
      <c r="CTS113" s="1905"/>
      <c r="CTT113" s="1905"/>
      <c r="CTU113" s="1906"/>
      <c r="CTV113" s="1905"/>
      <c r="CTW113" s="1905"/>
      <c r="CTX113" s="1905"/>
      <c r="CTY113" s="1905"/>
      <c r="CTZ113" s="1905"/>
      <c r="CUA113" s="1906"/>
      <c r="CUB113" s="1905"/>
      <c r="CUC113" s="1905"/>
      <c r="CUD113" s="1905"/>
      <c r="CUE113" s="1905"/>
      <c r="CUF113" s="1905"/>
      <c r="CUG113" s="1906"/>
      <c r="CUH113" s="1905"/>
      <c r="CUI113" s="1905"/>
      <c r="CUJ113" s="1905"/>
      <c r="CUK113" s="1905"/>
      <c r="CUL113" s="1905"/>
      <c r="CUM113" s="1906"/>
      <c r="CUN113" s="1905"/>
      <c r="CUO113" s="1905"/>
      <c r="CUP113" s="1905"/>
      <c r="CUQ113" s="1905"/>
      <c r="CUR113" s="1905"/>
      <c r="CUS113" s="1906"/>
      <c r="CUT113" s="1905"/>
      <c r="CUU113" s="1905"/>
      <c r="CUV113" s="1905"/>
      <c r="CUW113" s="1905"/>
      <c r="CUX113" s="1905"/>
      <c r="CUY113" s="1906"/>
      <c r="CUZ113" s="1905"/>
      <c r="CVA113" s="1905"/>
      <c r="CVB113" s="1905"/>
      <c r="CVC113" s="1905"/>
      <c r="CVD113" s="1905"/>
      <c r="CVE113" s="1906"/>
      <c r="CVF113" s="1905"/>
      <c r="CVG113" s="1905"/>
      <c r="CVH113" s="1905"/>
      <c r="CVI113" s="1905"/>
      <c r="CVJ113" s="1905"/>
      <c r="CVK113" s="1906"/>
      <c r="CVL113" s="1905"/>
      <c r="CVM113" s="1905"/>
      <c r="CVN113" s="1905"/>
      <c r="CVO113" s="1905"/>
      <c r="CVP113" s="1905"/>
      <c r="CVQ113" s="1906"/>
      <c r="CVR113" s="1905"/>
      <c r="CVS113" s="1905"/>
      <c r="CVT113" s="1905"/>
      <c r="CVU113" s="1905"/>
      <c r="CVV113" s="1905"/>
      <c r="CVW113" s="1906"/>
      <c r="CVX113" s="1905"/>
      <c r="CVY113" s="1905"/>
      <c r="CVZ113" s="1905"/>
      <c r="CWA113" s="1905"/>
      <c r="CWB113" s="1905"/>
      <c r="CWC113" s="1906"/>
      <c r="CWD113" s="1905"/>
      <c r="CWE113" s="1905"/>
      <c r="CWF113" s="1905"/>
      <c r="CWG113" s="1905"/>
      <c r="CWH113" s="1905"/>
      <c r="CWI113" s="1906"/>
      <c r="CWJ113" s="1905"/>
      <c r="CWK113" s="1905"/>
      <c r="CWL113" s="1905"/>
      <c r="CWM113" s="1905"/>
      <c r="CWN113" s="1905"/>
      <c r="CWO113" s="1906"/>
      <c r="CWP113" s="1905"/>
      <c r="CWQ113" s="1905"/>
      <c r="CWR113" s="1905"/>
      <c r="CWS113" s="1905"/>
      <c r="CWT113" s="1905"/>
      <c r="CWU113" s="1906"/>
      <c r="CWV113" s="1905"/>
      <c r="CWW113" s="1905"/>
      <c r="CWX113" s="1905"/>
      <c r="CWY113" s="1905"/>
      <c r="CWZ113" s="1905"/>
      <c r="CXA113" s="1906"/>
      <c r="CXB113" s="1905"/>
      <c r="CXC113" s="1905"/>
      <c r="CXD113" s="1905"/>
      <c r="CXE113" s="1905"/>
      <c r="CXF113" s="1905"/>
      <c r="CXG113" s="1906"/>
      <c r="CXH113" s="1905"/>
      <c r="CXI113" s="1905"/>
      <c r="CXJ113" s="1905"/>
      <c r="CXK113" s="1905"/>
      <c r="CXL113" s="1905"/>
      <c r="CXM113" s="1906"/>
      <c r="CXN113" s="1905"/>
      <c r="CXO113" s="1905"/>
      <c r="CXP113" s="1905"/>
      <c r="CXQ113" s="1905"/>
      <c r="CXR113" s="1905"/>
      <c r="CXS113" s="1906"/>
      <c r="CXT113" s="1905"/>
      <c r="CXU113" s="1905"/>
      <c r="CXV113" s="1905"/>
      <c r="CXW113" s="1905"/>
      <c r="CXX113" s="1905"/>
      <c r="CXY113" s="1906"/>
      <c r="CXZ113" s="1905"/>
      <c r="CYA113" s="1905"/>
      <c r="CYB113" s="1905"/>
      <c r="CYC113" s="1905"/>
      <c r="CYD113" s="1905"/>
      <c r="CYE113" s="1906"/>
      <c r="CYF113" s="1905"/>
      <c r="CYG113" s="1905"/>
      <c r="CYH113" s="1905"/>
      <c r="CYI113" s="1905"/>
      <c r="CYJ113" s="1905"/>
      <c r="CYK113" s="1906"/>
      <c r="CYL113" s="1905"/>
      <c r="CYM113" s="1905"/>
      <c r="CYN113" s="1905"/>
      <c r="CYO113" s="1905"/>
      <c r="CYP113" s="1905"/>
      <c r="CYQ113" s="1906"/>
      <c r="CYR113" s="1905"/>
      <c r="CYS113" s="1905"/>
      <c r="CYT113" s="1905"/>
      <c r="CYU113" s="1905"/>
      <c r="CYV113" s="1905"/>
      <c r="CYW113" s="1906"/>
      <c r="CYX113" s="1905"/>
      <c r="CYY113" s="1905"/>
      <c r="CYZ113" s="1905"/>
      <c r="CZA113" s="1905"/>
      <c r="CZB113" s="1905"/>
      <c r="CZC113" s="1906"/>
      <c r="CZD113" s="1905"/>
      <c r="CZE113" s="1905"/>
      <c r="CZF113" s="1905"/>
      <c r="CZG113" s="1905"/>
      <c r="CZH113" s="1905"/>
      <c r="CZI113" s="1906"/>
      <c r="CZJ113" s="1905"/>
      <c r="CZK113" s="1905"/>
      <c r="CZL113" s="1905"/>
      <c r="CZM113" s="1905"/>
      <c r="CZN113" s="1905"/>
      <c r="CZO113" s="1906"/>
      <c r="CZP113" s="1905"/>
      <c r="CZQ113" s="1905"/>
      <c r="CZR113" s="1905"/>
      <c r="CZS113" s="1905"/>
      <c r="CZT113" s="1905"/>
      <c r="CZU113" s="1906"/>
      <c r="CZV113" s="1905"/>
      <c r="CZW113" s="1905"/>
      <c r="CZX113" s="1905"/>
      <c r="CZY113" s="1905"/>
      <c r="CZZ113" s="1905"/>
      <c r="DAA113" s="1906"/>
      <c r="DAB113" s="1905"/>
      <c r="DAC113" s="1905"/>
      <c r="DAD113" s="1905"/>
      <c r="DAE113" s="1905"/>
      <c r="DAF113" s="1905"/>
      <c r="DAG113" s="1906"/>
      <c r="DAH113" s="1905"/>
      <c r="DAI113" s="1905"/>
      <c r="DAJ113" s="1905"/>
      <c r="DAK113" s="1905"/>
      <c r="DAL113" s="1905"/>
      <c r="DAM113" s="1906"/>
      <c r="DAN113" s="1905"/>
      <c r="DAO113" s="1905"/>
      <c r="DAP113" s="1905"/>
      <c r="DAQ113" s="1905"/>
      <c r="DAR113" s="1905"/>
      <c r="DAS113" s="1906"/>
      <c r="DAT113" s="1905"/>
      <c r="DAU113" s="1905"/>
      <c r="DAV113" s="1905"/>
      <c r="DAW113" s="1905"/>
      <c r="DAX113" s="1905"/>
      <c r="DAY113" s="1906"/>
      <c r="DAZ113" s="1905"/>
      <c r="DBA113" s="1905"/>
      <c r="DBB113" s="1905"/>
      <c r="DBC113" s="1905"/>
      <c r="DBD113" s="1905"/>
      <c r="DBE113" s="1906"/>
      <c r="DBF113" s="1905"/>
      <c r="DBG113" s="1905"/>
      <c r="DBH113" s="1905"/>
      <c r="DBI113" s="1905"/>
      <c r="DBJ113" s="1905"/>
      <c r="DBK113" s="1906"/>
      <c r="DBL113" s="1905"/>
      <c r="DBM113" s="1905"/>
      <c r="DBN113" s="1905"/>
      <c r="DBO113" s="1905"/>
      <c r="DBP113" s="1905"/>
      <c r="DBQ113" s="1906"/>
      <c r="DBR113" s="1905"/>
      <c r="DBS113" s="1905"/>
      <c r="DBT113" s="1905"/>
      <c r="DBU113" s="1905"/>
      <c r="DBV113" s="1905"/>
      <c r="DBW113" s="1906"/>
      <c r="DBX113" s="1905"/>
      <c r="DBY113" s="1905"/>
      <c r="DBZ113" s="1905"/>
      <c r="DCA113" s="1905"/>
      <c r="DCB113" s="1905"/>
      <c r="DCC113" s="1906"/>
      <c r="DCD113" s="1905"/>
      <c r="DCE113" s="1905"/>
      <c r="DCF113" s="1905"/>
      <c r="DCG113" s="1905"/>
      <c r="DCH113" s="1905"/>
      <c r="DCI113" s="1906"/>
      <c r="DCJ113" s="1905"/>
      <c r="DCK113" s="1905"/>
      <c r="DCL113" s="1905"/>
      <c r="DCM113" s="1905"/>
      <c r="DCN113" s="1905"/>
      <c r="DCO113" s="1906"/>
      <c r="DCP113" s="1905"/>
      <c r="DCQ113" s="1905"/>
      <c r="DCR113" s="1905"/>
      <c r="DCS113" s="1905"/>
      <c r="DCT113" s="1905"/>
      <c r="DCU113" s="1906"/>
      <c r="DCV113" s="1905"/>
      <c r="DCW113" s="1905"/>
      <c r="DCX113" s="1905"/>
      <c r="DCY113" s="1905"/>
      <c r="DCZ113" s="1905"/>
      <c r="DDA113" s="1906"/>
      <c r="DDB113" s="1905"/>
      <c r="DDC113" s="1905"/>
      <c r="DDD113" s="1905"/>
      <c r="DDE113" s="1905"/>
      <c r="DDF113" s="1905"/>
      <c r="DDG113" s="1906"/>
      <c r="DDH113" s="1905"/>
      <c r="DDI113" s="1905"/>
      <c r="DDJ113" s="1905"/>
      <c r="DDK113" s="1905"/>
      <c r="DDL113" s="1905"/>
      <c r="DDM113" s="1906"/>
      <c r="DDN113" s="1905"/>
      <c r="DDO113" s="1905"/>
      <c r="DDP113" s="1905"/>
      <c r="DDQ113" s="1905"/>
      <c r="DDR113" s="1905"/>
      <c r="DDS113" s="1906"/>
      <c r="DDT113" s="1905"/>
      <c r="DDU113" s="1905"/>
      <c r="DDV113" s="1905"/>
      <c r="DDW113" s="1905"/>
      <c r="DDX113" s="1905"/>
      <c r="DDY113" s="1906"/>
      <c r="DDZ113" s="1905"/>
      <c r="DEA113" s="1905"/>
      <c r="DEB113" s="1905"/>
      <c r="DEC113" s="1905"/>
      <c r="DED113" s="1905"/>
      <c r="DEE113" s="1906"/>
      <c r="DEF113" s="1905"/>
      <c r="DEG113" s="1905"/>
      <c r="DEH113" s="1905"/>
      <c r="DEI113" s="1905"/>
      <c r="DEJ113" s="1905"/>
      <c r="DEK113" s="1906"/>
      <c r="DEL113" s="1905"/>
      <c r="DEM113" s="1905"/>
      <c r="DEN113" s="1905"/>
      <c r="DEO113" s="1905"/>
      <c r="DEP113" s="1905"/>
      <c r="DEQ113" s="1906"/>
      <c r="DER113" s="1905"/>
      <c r="DES113" s="1905"/>
      <c r="DET113" s="1905"/>
      <c r="DEU113" s="1905"/>
      <c r="DEV113" s="1905"/>
      <c r="DEW113" s="1906"/>
      <c r="DEX113" s="1905"/>
      <c r="DEY113" s="1905"/>
      <c r="DEZ113" s="1905"/>
      <c r="DFA113" s="1905"/>
      <c r="DFB113" s="1905"/>
      <c r="DFC113" s="1906"/>
      <c r="DFD113" s="1905"/>
      <c r="DFE113" s="1905"/>
      <c r="DFF113" s="1905"/>
      <c r="DFG113" s="1905"/>
      <c r="DFH113" s="1905"/>
      <c r="DFI113" s="1906"/>
      <c r="DFJ113" s="1905"/>
      <c r="DFK113" s="1905"/>
      <c r="DFL113" s="1905"/>
      <c r="DFM113" s="1905"/>
      <c r="DFN113" s="1905"/>
      <c r="DFO113" s="1906"/>
      <c r="DFP113" s="1905"/>
      <c r="DFQ113" s="1905"/>
      <c r="DFR113" s="1905"/>
      <c r="DFS113" s="1905"/>
      <c r="DFT113" s="1905"/>
      <c r="DFU113" s="1906"/>
      <c r="DFV113" s="1905"/>
      <c r="DFW113" s="1905"/>
      <c r="DFX113" s="1905"/>
      <c r="DFY113" s="1905"/>
      <c r="DFZ113" s="1905"/>
      <c r="DGA113" s="1906"/>
      <c r="DGB113" s="1905"/>
      <c r="DGC113" s="1905"/>
      <c r="DGD113" s="1905"/>
      <c r="DGE113" s="1905"/>
      <c r="DGF113" s="1905"/>
      <c r="DGG113" s="1906"/>
      <c r="DGH113" s="1905"/>
      <c r="DGI113" s="1905"/>
      <c r="DGJ113" s="1905"/>
      <c r="DGK113" s="1905"/>
      <c r="DGL113" s="1905"/>
      <c r="DGM113" s="1906"/>
      <c r="DGN113" s="1905"/>
      <c r="DGO113" s="1905"/>
      <c r="DGP113" s="1905"/>
      <c r="DGQ113" s="1905"/>
      <c r="DGR113" s="1905"/>
      <c r="DGS113" s="1906"/>
      <c r="DGT113" s="1905"/>
      <c r="DGU113" s="1905"/>
      <c r="DGV113" s="1905"/>
      <c r="DGW113" s="1905"/>
      <c r="DGX113" s="1905"/>
      <c r="DGY113" s="1906"/>
      <c r="DGZ113" s="1905"/>
      <c r="DHA113" s="1905"/>
      <c r="DHB113" s="1905"/>
      <c r="DHC113" s="1905"/>
      <c r="DHD113" s="1905"/>
      <c r="DHE113" s="1906"/>
      <c r="DHF113" s="1905"/>
      <c r="DHG113" s="1905"/>
      <c r="DHH113" s="1905"/>
      <c r="DHI113" s="1905"/>
      <c r="DHJ113" s="1905"/>
      <c r="DHK113" s="1906"/>
      <c r="DHL113" s="1905"/>
      <c r="DHM113" s="1905"/>
      <c r="DHN113" s="1905"/>
      <c r="DHO113" s="1905"/>
      <c r="DHP113" s="1905"/>
      <c r="DHQ113" s="1906"/>
      <c r="DHR113" s="1905"/>
      <c r="DHS113" s="1905"/>
      <c r="DHT113" s="1905"/>
      <c r="DHU113" s="1905"/>
      <c r="DHV113" s="1905"/>
      <c r="DHW113" s="1906"/>
      <c r="DHX113" s="1905"/>
      <c r="DHY113" s="1905"/>
      <c r="DHZ113" s="1905"/>
      <c r="DIA113" s="1905"/>
      <c r="DIB113" s="1905"/>
      <c r="DIC113" s="1906"/>
      <c r="DID113" s="1905"/>
      <c r="DIE113" s="1905"/>
      <c r="DIF113" s="1905"/>
      <c r="DIG113" s="1905"/>
      <c r="DIH113" s="1905"/>
      <c r="DII113" s="1906"/>
      <c r="DIJ113" s="1905"/>
      <c r="DIK113" s="1905"/>
      <c r="DIL113" s="1905"/>
      <c r="DIM113" s="1905"/>
      <c r="DIN113" s="1905"/>
      <c r="DIO113" s="1906"/>
      <c r="DIP113" s="1905"/>
      <c r="DIQ113" s="1905"/>
      <c r="DIR113" s="1905"/>
      <c r="DIS113" s="1905"/>
      <c r="DIT113" s="1905"/>
      <c r="DIU113" s="1906"/>
      <c r="DIV113" s="1905"/>
      <c r="DIW113" s="1905"/>
      <c r="DIX113" s="1905"/>
      <c r="DIY113" s="1905"/>
      <c r="DIZ113" s="1905"/>
      <c r="DJA113" s="1906"/>
      <c r="DJB113" s="1905"/>
      <c r="DJC113" s="1905"/>
      <c r="DJD113" s="1905"/>
      <c r="DJE113" s="1905"/>
      <c r="DJF113" s="1905"/>
      <c r="DJG113" s="1906"/>
      <c r="DJH113" s="1905"/>
      <c r="DJI113" s="1905"/>
      <c r="DJJ113" s="1905"/>
      <c r="DJK113" s="1905"/>
      <c r="DJL113" s="1905"/>
      <c r="DJM113" s="1906"/>
      <c r="DJN113" s="1905"/>
      <c r="DJO113" s="1905"/>
      <c r="DJP113" s="1905"/>
      <c r="DJQ113" s="1905"/>
      <c r="DJR113" s="1905"/>
      <c r="DJS113" s="1906"/>
      <c r="DJT113" s="1905"/>
      <c r="DJU113" s="1905"/>
      <c r="DJV113" s="1905"/>
      <c r="DJW113" s="1905"/>
      <c r="DJX113" s="1905"/>
      <c r="DJY113" s="1906"/>
      <c r="DJZ113" s="1905"/>
      <c r="DKA113" s="1905"/>
      <c r="DKB113" s="1905"/>
      <c r="DKC113" s="1905"/>
      <c r="DKD113" s="1905"/>
      <c r="DKE113" s="1906"/>
      <c r="DKF113" s="1905"/>
      <c r="DKG113" s="1905"/>
      <c r="DKH113" s="1905"/>
      <c r="DKI113" s="1905"/>
      <c r="DKJ113" s="1905"/>
      <c r="DKK113" s="1906"/>
      <c r="DKL113" s="1905"/>
      <c r="DKM113" s="1905"/>
      <c r="DKN113" s="1905"/>
      <c r="DKO113" s="1905"/>
      <c r="DKP113" s="1905"/>
      <c r="DKQ113" s="1906"/>
      <c r="DKR113" s="1905"/>
      <c r="DKS113" s="1905"/>
      <c r="DKT113" s="1905"/>
      <c r="DKU113" s="1905"/>
      <c r="DKV113" s="1905"/>
      <c r="DKW113" s="1906"/>
      <c r="DKX113" s="1905"/>
      <c r="DKY113" s="1905"/>
      <c r="DKZ113" s="1905"/>
      <c r="DLA113" s="1905"/>
      <c r="DLB113" s="1905"/>
      <c r="DLC113" s="1906"/>
      <c r="DLD113" s="1905"/>
      <c r="DLE113" s="1905"/>
      <c r="DLF113" s="1905"/>
      <c r="DLG113" s="1905"/>
      <c r="DLH113" s="1905"/>
      <c r="DLI113" s="1906"/>
      <c r="DLJ113" s="1905"/>
      <c r="DLK113" s="1905"/>
      <c r="DLL113" s="1905"/>
      <c r="DLM113" s="1905"/>
      <c r="DLN113" s="1905"/>
      <c r="DLO113" s="1906"/>
      <c r="DLP113" s="1905"/>
      <c r="DLQ113" s="1905"/>
      <c r="DLR113" s="1905"/>
      <c r="DLS113" s="1905"/>
      <c r="DLT113" s="1905"/>
      <c r="DLU113" s="1906"/>
      <c r="DLV113" s="1905"/>
      <c r="DLW113" s="1905"/>
      <c r="DLX113" s="1905"/>
      <c r="DLY113" s="1905"/>
      <c r="DLZ113" s="1905"/>
      <c r="DMA113" s="1906"/>
      <c r="DMB113" s="1905"/>
      <c r="DMC113" s="1905"/>
      <c r="DMD113" s="1905"/>
      <c r="DME113" s="1905"/>
      <c r="DMF113" s="1905"/>
      <c r="DMG113" s="1906"/>
      <c r="DMH113" s="1905"/>
      <c r="DMI113" s="1905"/>
      <c r="DMJ113" s="1905"/>
      <c r="DMK113" s="1905"/>
      <c r="DML113" s="1905"/>
      <c r="DMM113" s="1906"/>
      <c r="DMN113" s="1905"/>
      <c r="DMO113" s="1905"/>
      <c r="DMP113" s="1905"/>
      <c r="DMQ113" s="1905"/>
      <c r="DMR113" s="1905"/>
      <c r="DMS113" s="1906"/>
      <c r="DMT113" s="1905"/>
      <c r="DMU113" s="1905"/>
      <c r="DMV113" s="1905"/>
      <c r="DMW113" s="1905"/>
      <c r="DMX113" s="1905"/>
      <c r="DMY113" s="1906"/>
      <c r="DMZ113" s="1905"/>
      <c r="DNA113" s="1905"/>
      <c r="DNB113" s="1905"/>
      <c r="DNC113" s="1905"/>
      <c r="DND113" s="1905"/>
      <c r="DNE113" s="1906"/>
      <c r="DNF113" s="1905"/>
      <c r="DNG113" s="1905"/>
      <c r="DNH113" s="1905"/>
      <c r="DNI113" s="1905"/>
      <c r="DNJ113" s="1905"/>
      <c r="DNK113" s="1906"/>
      <c r="DNL113" s="1905"/>
      <c r="DNM113" s="1905"/>
      <c r="DNN113" s="1905"/>
      <c r="DNO113" s="1905"/>
      <c r="DNP113" s="1905"/>
      <c r="DNQ113" s="1906"/>
      <c r="DNR113" s="1905"/>
      <c r="DNS113" s="1905"/>
      <c r="DNT113" s="1905"/>
      <c r="DNU113" s="1905"/>
      <c r="DNV113" s="1905"/>
      <c r="DNW113" s="1906"/>
      <c r="DNX113" s="1905"/>
      <c r="DNY113" s="1905"/>
      <c r="DNZ113" s="1905"/>
      <c r="DOA113" s="1905"/>
      <c r="DOB113" s="1905"/>
      <c r="DOC113" s="1906"/>
      <c r="DOD113" s="1905"/>
      <c r="DOE113" s="1905"/>
      <c r="DOF113" s="1905"/>
      <c r="DOG113" s="1905"/>
      <c r="DOH113" s="1905"/>
      <c r="DOI113" s="1906"/>
      <c r="DOJ113" s="1905"/>
      <c r="DOK113" s="1905"/>
      <c r="DOL113" s="1905"/>
      <c r="DOM113" s="1905"/>
      <c r="DON113" s="1905"/>
      <c r="DOO113" s="1906"/>
      <c r="DOP113" s="1905"/>
      <c r="DOQ113" s="1905"/>
      <c r="DOR113" s="1905"/>
      <c r="DOS113" s="1905"/>
      <c r="DOT113" s="1905"/>
      <c r="DOU113" s="1906"/>
      <c r="DOV113" s="1905"/>
      <c r="DOW113" s="1905"/>
      <c r="DOX113" s="1905"/>
      <c r="DOY113" s="1905"/>
      <c r="DOZ113" s="1905"/>
      <c r="DPA113" s="1906"/>
      <c r="DPB113" s="1905"/>
      <c r="DPC113" s="1905"/>
      <c r="DPD113" s="1905"/>
      <c r="DPE113" s="1905"/>
      <c r="DPF113" s="1905"/>
      <c r="DPG113" s="1906"/>
      <c r="DPH113" s="1905"/>
      <c r="DPI113" s="1905"/>
      <c r="DPJ113" s="1905"/>
      <c r="DPK113" s="1905"/>
      <c r="DPL113" s="1905"/>
      <c r="DPM113" s="1906"/>
      <c r="DPN113" s="1905"/>
      <c r="DPO113" s="1905"/>
      <c r="DPP113" s="1905"/>
      <c r="DPQ113" s="1905"/>
      <c r="DPR113" s="1905"/>
      <c r="DPS113" s="1906"/>
      <c r="DPT113" s="1905"/>
      <c r="DPU113" s="1905"/>
      <c r="DPV113" s="1905"/>
      <c r="DPW113" s="1905"/>
      <c r="DPX113" s="1905"/>
      <c r="DPY113" s="1906"/>
      <c r="DPZ113" s="1905"/>
      <c r="DQA113" s="1905"/>
      <c r="DQB113" s="1905"/>
      <c r="DQC113" s="1905"/>
      <c r="DQD113" s="1905"/>
      <c r="DQE113" s="1906"/>
      <c r="DQF113" s="1905"/>
      <c r="DQG113" s="1905"/>
      <c r="DQH113" s="1905"/>
      <c r="DQI113" s="1905"/>
      <c r="DQJ113" s="1905"/>
      <c r="DQK113" s="1906"/>
      <c r="DQL113" s="1905"/>
      <c r="DQM113" s="1905"/>
      <c r="DQN113" s="1905"/>
      <c r="DQO113" s="1905"/>
      <c r="DQP113" s="1905"/>
      <c r="DQQ113" s="1906"/>
      <c r="DQR113" s="1905"/>
      <c r="DQS113" s="1905"/>
      <c r="DQT113" s="1905"/>
      <c r="DQU113" s="1905"/>
      <c r="DQV113" s="1905"/>
      <c r="DQW113" s="1906"/>
      <c r="DQX113" s="1905"/>
      <c r="DQY113" s="1905"/>
      <c r="DQZ113" s="1905"/>
      <c r="DRA113" s="1905"/>
      <c r="DRB113" s="1905"/>
      <c r="DRC113" s="1906"/>
      <c r="DRD113" s="1905"/>
      <c r="DRE113" s="1905"/>
      <c r="DRF113" s="1905"/>
      <c r="DRG113" s="1905"/>
      <c r="DRH113" s="1905"/>
      <c r="DRI113" s="1906"/>
      <c r="DRJ113" s="1905"/>
      <c r="DRK113" s="1905"/>
      <c r="DRL113" s="1905"/>
      <c r="DRM113" s="1905"/>
      <c r="DRN113" s="1905"/>
      <c r="DRO113" s="1906"/>
      <c r="DRP113" s="1905"/>
      <c r="DRQ113" s="1905"/>
      <c r="DRR113" s="1905"/>
      <c r="DRS113" s="1905"/>
      <c r="DRT113" s="1905"/>
      <c r="DRU113" s="1906"/>
      <c r="DRV113" s="1905"/>
      <c r="DRW113" s="1905"/>
      <c r="DRX113" s="1905"/>
      <c r="DRY113" s="1905"/>
      <c r="DRZ113" s="1905"/>
      <c r="DSA113" s="1906"/>
      <c r="DSB113" s="1905"/>
      <c r="DSC113" s="1905"/>
      <c r="DSD113" s="1905"/>
      <c r="DSE113" s="1905"/>
      <c r="DSF113" s="1905"/>
      <c r="DSG113" s="1906"/>
      <c r="DSH113" s="1905"/>
      <c r="DSI113" s="1905"/>
      <c r="DSJ113" s="1905"/>
      <c r="DSK113" s="1905"/>
      <c r="DSL113" s="1905"/>
      <c r="DSM113" s="1906"/>
      <c r="DSN113" s="1905"/>
      <c r="DSO113" s="1905"/>
      <c r="DSP113" s="1905"/>
      <c r="DSQ113" s="1905"/>
      <c r="DSR113" s="1905"/>
      <c r="DSS113" s="1906"/>
      <c r="DST113" s="1905"/>
      <c r="DSU113" s="1905"/>
      <c r="DSV113" s="1905"/>
      <c r="DSW113" s="1905"/>
      <c r="DSX113" s="1905"/>
      <c r="DSY113" s="1906"/>
      <c r="DSZ113" s="1905"/>
      <c r="DTA113" s="1905"/>
      <c r="DTB113" s="1905"/>
      <c r="DTC113" s="1905"/>
      <c r="DTD113" s="1905"/>
      <c r="DTE113" s="1906"/>
      <c r="DTF113" s="1905"/>
      <c r="DTG113" s="1905"/>
      <c r="DTH113" s="1905"/>
      <c r="DTI113" s="1905"/>
      <c r="DTJ113" s="1905"/>
      <c r="DTK113" s="1906"/>
      <c r="DTL113" s="1905"/>
      <c r="DTM113" s="1905"/>
      <c r="DTN113" s="1905"/>
      <c r="DTO113" s="1905"/>
      <c r="DTP113" s="1905"/>
      <c r="DTQ113" s="1906"/>
      <c r="DTR113" s="1905"/>
      <c r="DTS113" s="1905"/>
      <c r="DTT113" s="1905"/>
      <c r="DTU113" s="1905"/>
      <c r="DTV113" s="1905"/>
      <c r="DTW113" s="1906"/>
      <c r="DTX113" s="1905"/>
      <c r="DTY113" s="1905"/>
      <c r="DTZ113" s="1905"/>
      <c r="DUA113" s="1905"/>
      <c r="DUB113" s="1905"/>
      <c r="DUC113" s="1906"/>
      <c r="DUD113" s="1905"/>
      <c r="DUE113" s="1905"/>
      <c r="DUF113" s="1905"/>
      <c r="DUG113" s="1905"/>
      <c r="DUH113" s="1905"/>
      <c r="DUI113" s="1906"/>
      <c r="DUJ113" s="1905"/>
      <c r="DUK113" s="1905"/>
      <c r="DUL113" s="1905"/>
      <c r="DUM113" s="1905"/>
      <c r="DUN113" s="1905"/>
      <c r="DUO113" s="1906"/>
      <c r="DUP113" s="1905"/>
      <c r="DUQ113" s="1905"/>
      <c r="DUR113" s="1905"/>
      <c r="DUS113" s="1905"/>
      <c r="DUT113" s="1905"/>
      <c r="DUU113" s="1906"/>
      <c r="DUV113" s="1905"/>
      <c r="DUW113" s="1905"/>
      <c r="DUX113" s="1905"/>
      <c r="DUY113" s="1905"/>
      <c r="DUZ113" s="1905"/>
      <c r="DVA113" s="1906"/>
      <c r="DVB113" s="1905"/>
      <c r="DVC113" s="1905"/>
      <c r="DVD113" s="1905"/>
      <c r="DVE113" s="1905"/>
      <c r="DVF113" s="1905"/>
      <c r="DVG113" s="1906"/>
      <c r="DVH113" s="1905"/>
      <c r="DVI113" s="1905"/>
      <c r="DVJ113" s="1905"/>
      <c r="DVK113" s="1905"/>
      <c r="DVL113" s="1905"/>
      <c r="DVM113" s="1906"/>
      <c r="DVN113" s="1905"/>
      <c r="DVO113" s="1905"/>
      <c r="DVP113" s="1905"/>
      <c r="DVQ113" s="1905"/>
      <c r="DVR113" s="1905"/>
      <c r="DVS113" s="1906"/>
      <c r="DVT113" s="1905"/>
      <c r="DVU113" s="1905"/>
      <c r="DVV113" s="1905"/>
      <c r="DVW113" s="1905"/>
      <c r="DVX113" s="1905"/>
      <c r="DVY113" s="1906"/>
      <c r="DVZ113" s="1905"/>
      <c r="DWA113" s="1905"/>
      <c r="DWB113" s="1905"/>
      <c r="DWC113" s="1905"/>
      <c r="DWD113" s="1905"/>
      <c r="DWE113" s="1906"/>
      <c r="DWF113" s="1905"/>
      <c r="DWG113" s="1905"/>
      <c r="DWH113" s="1905"/>
      <c r="DWI113" s="1905"/>
      <c r="DWJ113" s="1905"/>
      <c r="DWK113" s="1906"/>
      <c r="DWL113" s="1905"/>
      <c r="DWM113" s="1905"/>
      <c r="DWN113" s="1905"/>
      <c r="DWO113" s="1905"/>
      <c r="DWP113" s="1905"/>
      <c r="DWQ113" s="1906"/>
      <c r="DWR113" s="1905"/>
      <c r="DWS113" s="1905"/>
      <c r="DWT113" s="1905"/>
      <c r="DWU113" s="1905"/>
      <c r="DWV113" s="1905"/>
      <c r="DWW113" s="1906"/>
      <c r="DWX113" s="1905"/>
      <c r="DWY113" s="1905"/>
      <c r="DWZ113" s="1905"/>
      <c r="DXA113" s="1905"/>
      <c r="DXB113" s="1905"/>
      <c r="DXC113" s="1906"/>
      <c r="DXD113" s="1905"/>
      <c r="DXE113" s="1905"/>
      <c r="DXF113" s="1905"/>
      <c r="DXG113" s="1905"/>
      <c r="DXH113" s="1905"/>
      <c r="DXI113" s="1906"/>
      <c r="DXJ113" s="1905"/>
      <c r="DXK113" s="1905"/>
      <c r="DXL113" s="1905"/>
      <c r="DXM113" s="1905"/>
      <c r="DXN113" s="1905"/>
      <c r="DXO113" s="1906"/>
      <c r="DXP113" s="1905"/>
      <c r="DXQ113" s="1905"/>
      <c r="DXR113" s="1905"/>
      <c r="DXS113" s="1905"/>
      <c r="DXT113" s="1905"/>
      <c r="DXU113" s="1906"/>
      <c r="DXV113" s="1905"/>
      <c r="DXW113" s="1905"/>
      <c r="DXX113" s="1905"/>
      <c r="DXY113" s="1905"/>
      <c r="DXZ113" s="1905"/>
      <c r="DYA113" s="1906"/>
      <c r="DYB113" s="1905"/>
      <c r="DYC113" s="1905"/>
      <c r="DYD113" s="1905"/>
      <c r="DYE113" s="1905"/>
      <c r="DYF113" s="1905"/>
      <c r="DYG113" s="1906"/>
      <c r="DYH113" s="1905"/>
      <c r="DYI113" s="1905"/>
      <c r="DYJ113" s="1905"/>
      <c r="DYK113" s="1905"/>
      <c r="DYL113" s="1905"/>
      <c r="DYM113" s="1906"/>
      <c r="DYN113" s="1905"/>
      <c r="DYO113" s="1905"/>
      <c r="DYP113" s="1905"/>
      <c r="DYQ113" s="1905"/>
      <c r="DYR113" s="1905"/>
      <c r="DYS113" s="1906"/>
      <c r="DYT113" s="1905"/>
      <c r="DYU113" s="1905"/>
      <c r="DYV113" s="1905"/>
      <c r="DYW113" s="1905"/>
      <c r="DYX113" s="1905"/>
      <c r="DYY113" s="1906"/>
      <c r="DYZ113" s="1905"/>
      <c r="DZA113" s="1905"/>
      <c r="DZB113" s="1905"/>
      <c r="DZC113" s="1905"/>
      <c r="DZD113" s="1905"/>
      <c r="DZE113" s="1906"/>
      <c r="DZF113" s="1905"/>
      <c r="DZG113" s="1905"/>
      <c r="DZH113" s="1905"/>
      <c r="DZI113" s="1905"/>
      <c r="DZJ113" s="1905"/>
      <c r="DZK113" s="1906"/>
      <c r="DZL113" s="1905"/>
      <c r="DZM113" s="1905"/>
      <c r="DZN113" s="1905"/>
      <c r="DZO113" s="1905"/>
      <c r="DZP113" s="1905"/>
      <c r="DZQ113" s="1906"/>
      <c r="DZR113" s="1905"/>
      <c r="DZS113" s="1905"/>
      <c r="DZT113" s="1905"/>
      <c r="DZU113" s="1905"/>
      <c r="DZV113" s="1905"/>
      <c r="DZW113" s="1906"/>
      <c r="DZX113" s="1905"/>
      <c r="DZY113" s="1905"/>
      <c r="DZZ113" s="1905"/>
      <c r="EAA113" s="1905"/>
      <c r="EAB113" s="1905"/>
      <c r="EAC113" s="1906"/>
      <c r="EAD113" s="1905"/>
      <c r="EAE113" s="1905"/>
      <c r="EAF113" s="1905"/>
      <c r="EAG113" s="1905"/>
      <c r="EAH113" s="1905"/>
      <c r="EAI113" s="1906"/>
      <c r="EAJ113" s="1905"/>
      <c r="EAK113" s="1905"/>
      <c r="EAL113" s="1905"/>
      <c r="EAM113" s="1905"/>
      <c r="EAN113" s="1905"/>
      <c r="EAO113" s="1906"/>
      <c r="EAP113" s="1905"/>
      <c r="EAQ113" s="1905"/>
      <c r="EAR113" s="1905"/>
      <c r="EAS113" s="1905"/>
      <c r="EAT113" s="1905"/>
      <c r="EAU113" s="1906"/>
      <c r="EAV113" s="1905"/>
      <c r="EAW113" s="1905"/>
      <c r="EAX113" s="1905"/>
      <c r="EAY113" s="1905"/>
      <c r="EAZ113" s="1905"/>
      <c r="EBA113" s="1906"/>
      <c r="EBB113" s="1905"/>
      <c r="EBC113" s="1905"/>
      <c r="EBD113" s="1905"/>
      <c r="EBE113" s="1905"/>
      <c r="EBF113" s="1905"/>
      <c r="EBG113" s="1906"/>
      <c r="EBH113" s="1905"/>
      <c r="EBI113" s="1905"/>
      <c r="EBJ113" s="1905"/>
      <c r="EBK113" s="1905"/>
      <c r="EBL113" s="1905"/>
      <c r="EBM113" s="1906"/>
      <c r="EBN113" s="1905"/>
      <c r="EBO113" s="1905"/>
      <c r="EBP113" s="1905"/>
      <c r="EBQ113" s="1905"/>
      <c r="EBR113" s="1905"/>
      <c r="EBS113" s="1906"/>
      <c r="EBT113" s="1905"/>
      <c r="EBU113" s="1905"/>
      <c r="EBV113" s="1905"/>
      <c r="EBW113" s="1905"/>
      <c r="EBX113" s="1905"/>
      <c r="EBY113" s="1906"/>
      <c r="EBZ113" s="1905"/>
      <c r="ECA113" s="1905"/>
      <c r="ECB113" s="1905"/>
      <c r="ECC113" s="1905"/>
      <c r="ECD113" s="1905"/>
      <c r="ECE113" s="1906"/>
      <c r="ECF113" s="1905"/>
      <c r="ECG113" s="1905"/>
      <c r="ECH113" s="1905"/>
      <c r="ECI113" s="1905"/>
      <c r="ECJ113" s="1905"/>
      <c r="ECK113" s="1906"/>
      <c r="ECL113" s="1905"/>
      <c r="ECM113" s="1905"/>
      <c r="ECN113" s="1905"/>
      <c r="ECO113" s="1905"/>
      <c r="ECP113" s="1905"/>
      <c r="ECQ113" s="1906"/>
      <c r="ECR113" s="1905"/>
      <c r="ECS113" s="1905"/>
      <c r="ECT113" s="1905"/>
      <c r="ECU113" s="1905"/>
      <c r="ECV113" s="1905"/>
      <c r="ECW113" s="1906"/>
      <c r="ECX113" s="1905"/>
      <c r="ECY113" s="1905"/>
      <c r="ECZ113" s="1905"/>
      <c r="EDA113" s="1905"/>
      <c r="EDB113" s="1905"/>
      <c r="EDC113" s="1906"/>
      <c r="EDD113" s="1905"/>
      <c r="EDE113" s="1905"/>
      <c r="EDF113" s="1905"/>
      <c r="EDG113" s="1905"/>
      <c r="EDH113" s="1905"/>
      <c r="EDI113" s="1906"/>
      <c r="EDJ113" s="1905"/>
      <c r="EDK113" s="1905"/>
      <c r="EDL113" s="1905"/>
      <c r="EDM113" s="1905"/>
      <c r="EDN113" s="1905"/>
      <c r="EDO113" s="1906"/>
      <c r="EDP113" s="1905"/>
      <c r="EDQ113" s="1905"/>
      <c r="EDR113" s="1905"/>
      <c r="EDS113" s="1905"/>
      <c r="EDT113" s="1905"/>
      <c r="EDU113" s="1906"/>
      <c r="EDV113" s="1905"/>
      <c r="EDW113" s="1905"/>
      <c r="EDX113" s="1905"/>
      <c r="EDY113" s="1905"/>
      <c r="EDZ113" s="1905"/>
      <c r="EEA113" s="1906"/>
      <c r="EEB113" s="1905"/>
      <c r="EEC113" s="1905"/>
      <c r="EED113" s="1905"/>
      <c r="EEE113" s="1905"/>
      <c r="EEF113" s="1905"/>
      <c r="EEG113" s="1906"/>
      <c r="EEH113" s="1905"/>
      <c r="EEI113" s="1905"/>
      <c r="EEJ113" s="1905"/>
      <c r="EEK113" s="1905"/>
      <c r="EEL113" s="1905"/>
      <c r="EEM113" s="1906"/>
      <c r="EEN113" s="1905"/>
      <c r="EEO113" s="1905"/>
      <c r="EEP113" s="1905"/>
      <c r="EEQ113" s="1905"/>
      <c r="EER113" s="1905"/>
      <c r="EES113" s="1906"/>
      <c r="EET113" s="1905"/>
      <c r="EEU113" s="1905"/>
      <c r="EEV113" s="1905"/>
      <c r="EEW113" s="1905"/>
      <c r="EEX113" s="1905"/>
      <c r="EEY113" s="1906"/>
      <c r="EEZ113" s="1905"/>
      <c r="EFA113" s="1905"/>
      <c r="EFB113" s="1905"/>
      <c r="EFC113" s="1905"/>
      <c r="EFD113" s="1905"/>
      <c r="EFE113" s="1906"/>
      <c r="EFF113" s="1905"/>
      <c r="EFG113" s="1905"/>
      <c r="EFH113" s="1905"/>
      <c r="EFI113" s="1905"/>
      <c r="EFJ113" s="1905"/>
      <c r="EFK113" s="1906"/>
      <c r="EFL113" s="1905"/>
      <c r="EFM113" s="1905"/>
      <c r="EFN113" s="1905"/>
      <c r="EFO113" s="1905"/>
      <c r="EFP113" s="1905"/>
      <c r="EFQ113" s="1906"/>
      <c r="EFR113" s="1905"/>
      <c r="EFS113" s="1905"/>
      <c r="EFT113" s="1905"/>
      <c r="EFU113" s="1905"/>
      <c r="EFV113" s="1905"/>
      <c r="EFW113" s="1906"/>
      <c r="EFX113" s="1905"/>
      <c r="EFY113" s="1905"/>
      <c r="EFZ113" s="1905"/>
      <c r="EGA113" s="1905"/>
      <c r="EGB113" s="1905"/>
      <c r="EGC113" s="1906"/>
      <c r="EGD113" s="1905"/>
      <c r="EGE113" s="1905"/>
      <c r="EGF113" s="1905"/>
      <c r="EGG113" s="1905"/>
      <c r="EGH113" s="1905"/>
      <c r="EGI113" s="1906"/>
      <c r="EGJ113" s="1905"/>
      <c r="EGK113" s="1905"/>
      <c r="EGL113" s="1905"/>
      <c r="EGM113" s="1905"/>
      <c r="EGN113" s="1905"/>
      <c r="EGO113" s="1906"/>
      <c r="EGP113" s="1905"/>
      <c r="EGQ113" s="1905"/>
      <c r="EGR113" s="1905"/>
      <c r="EGS113" s="1905"/>
      <c r="EGT113" s="1905"/>
      <c r="EGU113" s="1906"/>
      <c r="EGV113" s="1905"/>
      <c r="EGW113" s="1905"/>
      <c r="EGX113" s="1905"/>
      <c r="EGY113" s="1905"/>
      <c r="EGZ113" s="1905"/>
      <c r="EHA113" s="1906"/>
      <c r="EHB113" s="1905"/>
      <c r="EHC113" s="1905"/>
      <c r="EHD113" s="1905"/>
      <c r="EHE113" s="1905"/>
      <c r="EHF113" s="1905"/>
      <c r="EHG113" s="1906"/>
      <c r="EHH113" s="1905"/>
      <c r="EHI113" s="1905"/>
      <c r="EHJ113" s="1905"/>
      <c r="EHK113" s="1905"/>
      <c r="EHL113" s="1905"/>
      <c r="EHM113" s="1906"/>
      <c r="EHN113" s="1905"/>
      <c r="EHO113" s="1905"/>
      <c r="EHP113" s="1905"/>
      <c r="EHQ113" s="1905"/>
      <c r="EHR113" s="1905"/>
      <c r="EHS113" s="1906"/>
      <c r="EHT113" s="1905"/>
      <c r="EHU113" s="1905"/>
      <c r="EHV113" s="1905"/>
      <c r="EHW113" s="1905"/>
      <c r="EHX113" s="1905"/>
      <c r="EHY113" s="1906"/>
      <c r="EHZ113" s="1905"/>
      <c r="EIA113" s="1905"/>
      <c r="EIB113" s="1905"/>
      <c r="EIC113" s="1905"/>
      <c r="EID113" s="1905"/>
      <c r="EIE113" s="1906"/>
      <c r="EIF113" s="1905"/>
      <c r="EIG113" s="1905"/>
      <c r="EIH113" s="1905"/>
      <c r="EII113" s="1905"/>
      <c r="EIJ113" s="1905"/>
      <c r="EIK113" s="1906"/>
      <c r="EIL113" s="1905"/>
      <c r="EIM113" s="1905"/>
      <c r="EIN113" s="1905"/>
      <c r="EIO113" s="1905"/>
      <c r="EIP113" s="1905"/>
      <c r="EIQ113" s="1906"/>
      <c r="EIR113" s="1905"/>
      <c r="EIS113" s="1905"/>
      <c r="EIT113" s="1905"/>
      <c r="EIU113" s="1905"/>
      <c r="EIV113" s="1905"/>
      <c r="EIW113" s="1906"/>
      <c r="EIX113" s="1905"/>
      <c r="EIY113" s="1905"/>
      <c r="EIZ113" s="1905"/>
      <c r="EJA113" s="1905"/>
      <c r="EJB113" s="1905"/>
      <c r="EJC113" s="1906"/>
      <c r="EJD113" s="1905"/>
      <c r="EJE113" s="1905"/>
      <c r="EJF113" s="1905"/>
      <c r="EJG113" s="1905"/>
      <c r="EJH113" s="1905"/>
      <c r="EJI113" s="1906"/>
      <c r="EJJ113" s="1905"/>
      <c r="EJK113" s="1905"/>
      <c r="EJL113" s="1905"/>
      <c r="EJM113" s="1905"/>
      <c r="EJN113" s="1905"/>
      <c r="EJO113" s="1906"/>
      <c r="EJP113" s="1905"/>
      <c r="EJQ113" s="1905"/>
      <c r="EJR113" s="1905"/>
      <c r="EJS113" s="1905"/>
      <c r="EJT113" s="1905"/>
      <c r="EJU113" s="1906"/>
      <c r="EJV113" s="1905"/>
      <c r="EJW113" s="1905"/>
      <c r="EJX113" s="1905"/>
      <c r="EJY113" s="1905"/>
      <c r="EJZ113" s="1905"/>
      <c r="EKA113" s="1906"/>
      <c r="EKB113" s="1905"/>
      <c r="EKC113" s="1905"/>
      <c r="EKD113" s="1905"/>
      <c r="EKE113" s="1905"/>
      <c r="EKF113" s="1905"/>
      <c r="EKG113" s="1906"/>
      <c r="EKH113" s="1905"/>
      <c r="EKI113" s="1905"/>
      <c r="EKJ113" s="1905"/>
      <c r="EKK113" s="1905"/>
      <c r="EKL113" s="1905"/>
      <c r="EKM113" s="1906"/>
      <c r="EKN113" s="1905"/>
      <c r="EKO113" s="1905"/>
      <c r="EKP113" s="1905"/>
      <c r="EKQ113" s="1905"/>
      <c r="EKR113" s="1905"/>
      <c r="EKS113" s="1906"/>
      <c r="EKT113" s="1905"/>
      <c r="EKU113" s="1905"/>
      <c r="EKV113" s="1905"/>
      <c r="EKW113" s="1905"/>
      <c r="EKX113" s="1905"/>
      <c r="EKY113" s="1906"/>
      <c r="EKZ113" s="1905"/>
      <c r="ELA113" s="1905"/>
      <c r="ELB113" s="1905"/>
      <c r="ELC113" s="1905"/>
      <c r="ELD113" s="1905"/>
      <c r="ELE113" s="1906"/>
      <c r="ELF113" s="1905"/>
      <c r="ELG113" s="1905"/>
      <c r="ELH113" s="1905"/>
      <c r="ELI113" s="1905"/>
      <c r="ELJ113" s="1905"/>
      <c r="ELK113" s="1906"/>
      <c r="ELL113" s="1905"/>
      <c r="ELM113" s="1905"/>
      <c r="ELN113" s="1905"/>
      <c r="ELO113" s="1905"/>
      <c r="ELP113" s="1905"/>
      <c r="ELQ113" s="1906"/>
      <c r="ELR113" s="1905"/>
      <c r="ELS113" s="1905"/>
      <c r="ELT113" s="1905"/>
      <c r="ELU113" s="1905"/>
      <c r="ELV113" s="1905"/>
      <c r="ELW113" s="1906"/>
      <c r="ELX113" s="1905"/>
      <c r="ELY113" s="1905"/>
      <c r="ELZ113" s="1905"/>
      <c r="EMA113" s="1905"/>
      <c r="EMB113" s="1905"/>
      <c r="EMC113" s="1906"/>
      <c r="EMD113" s="1905"/>
      <c r="EME113" s="1905"/>
      <c r="EMF113" s="1905"/>
      <c r="EMG113" s="1905"/>
      <c r="EMH113" s="1905"/>
      <c r="EMI113" s="1906"/>
      <c r="EMJ113" s="1905"/>
      <c r="EMK113" s="1905"/>
      <c r="EML113" s="1905"/>
      <c r="EMM113" s="1905"/>
      <c r="EMN113" s="1905"/>
      <c r="EMO113" s="1906"/>
      <c r="EMP113" s="1905"/>
      <c r="EMQ113" s="1905"/>
      <c r="EMR113" s="1905"/>
      <c r="EMS113" s="1905"/>
      <c r="EMT113" s="1905"/>
      <c r="EMU113" s="1906"/>
      <c r="EMV113" s="1905"/>
      <c r="EMW113" s="1905"/>
      <c r="EMX113" s="1905"/>
      <c r="EMY113" s="1905"/>
      <c r="EMZ113" s="1905"/>
      <c r="ENA113" s="1906"/>
      <c r="ENB113" s="1905"/>
      <c r="ENC113" s="1905"/>
      <c r="END113" s="1905"/>
      <c r="ENE113" s="1905"/>
      <c r="ENF113" s="1905"/>
      <c r="ENG113" s="1906"/>
      <c r="ENH113" s="1905"/>
      <c r="ENI113" s="1905"/>
      <c r="ENJ113" s="1905"/>
      <c r="ENK113" s="1905"/>
      <c r="ENL113" s="1905"/>
      <c r="ENM113" s="1906"/>
      <c r="ENN113" s="1905"/>
      <c r="ENO113" s="1905"/>
      <c r="ENP113" s="1905"/>
      <c r="ENQ113" s="1905"/>
      <c r="ENR113" s="1905"/>
      <c r="ENS113" s="1906"/>
      <c r="ENT113" s="1905"/>
      <c r="ENU113" s="1905"/>
      <c r="ENV113" s="1905"/>
      <c r="ENW113" s="1905"/>
      <c r="ENX113" s="1905"/>
      <c r="ENY113" s="1906"/>
      <c r="ENZ113" s="1905"/>
      <c r="EOA113" s="1905"/>
      <c r="EOB113" s="1905"/>
      <c r="EOC113" s="1905"/>
      <c r="EOD113" s="1905"/>
      <c r="EOE113" s="1906"/>
      <c r="EOF113" s="1905"/>
      <c r="EOG113" s="1905"/>
      <c r="EOH113" s="1905"/>
      <c r="EOI113" s="1905"/>
      <c r="EOJ113" s="1905"/>
      <c r="EOK113" s="1906"/>
      <c r="EOL113" s="1905"/>
      <c r="EOM113" s="1905"/>
      <c r="EON113" s="1905"/>
      <c r="EOO113" s="1905"/>
      <c r="EOP113" s="1905"/>
      <c r="EOQ113" s="1906"/>
      <c r="EOR113" s="1905"/>
      <c r="EOS113" s="1905"/>
      <c r="EOT113" s="1905"/>
      <c r="EOU113" s="1905"/>
      <c r="EOV113" s="1905"/>
      <c r="EOW113" s="1906"/>
      <c r="EOX113" s="1905"/>
      <c r="EOY113" s="1905"/>
      <c r="EOZ113" s="1905"/>
      <c r="EPA113" s="1905"/>
      <c r="EPB113" s="1905"/>
      <c r="EPC113" s="1906"/>
      <c r="EPD113" s="1905"/>
      <c r="EPE113" s="1905"/>
      <c r="EPF113" s="1905"/>
      <c r="EPG113" s="1905"/>
      <c r="EPH113" s="1905"/>
      <c r="EPI113" s="1906"/>
      <c r="EPJ113" s="1905"/>
      <c r="EPK113" s="1905"/>
      <c r="EPL113" s="1905"/>
      <c r="EPM113" s="1905"/>
      <c r="EPN113" s="1905"/>
      <c r="EPO113" s="1906"/>
      <c r="EPP113" s="1905"/>
      <c r="EPQ113" s="1905"/>
      <c r="EPR113" s="1905"/>
      <c r="EPS113" s="1905"/>
      <c r="EPT113" s="1905"/>
      <c r="EPU113" s="1906"/>
      <c r="EPV113" s="1905"/>
      <c r="EPW113" s="1905"/>
      <c r="EPX113" s="1905"/>
      <c r="EPY113" s="1905"/>
      <c r="EPZ113" s="1905"/>
      <c r="EQA113" s="1906"/>
      <c r="EQB113" s="1905"/>
      <c r="EQC113" s="1905"/>
      <c r="EQD113" s="1905"/>
      <c r="EQE113" s="1905"/>
      <c r="EQF113" s="1905"/>
      <c r="EQG113" s="1906"/>
      <c r="EQH113" s="1905"/>
      <c r="EQI113" s="1905"/>
      <c r="EQJ113" s="1905"/>
      <c r="EQK113" s="1905"/>
      <c r="EQL113" s="1905"/>
      <c r="EQM113" s="1906"/>
      <c r="EQN113" s="1905"/>
      <c r="EQO113" s="1905"/>
      <c r="EQP113" s="1905"/>
      <c r="EQQ113" s="1905"/>
      <c r="EQR113" s="1905"/>
      <c r="EQS113" s="1906"/>
      <c r="EQT113" s="1905"/>
      <c r="EQU113" s="1905"/>
      <c r="EQV113" s="1905"/>
      <c r="EQW113" s="1905"/>
      <c r="EQX113" s="1905"/>
      <c r="EQY113" s="1906"/>
      <c r="EQZ113" s="1905"/>
      <c r="ERA113" s="1905"/>
      <c r="ERB113" s="1905"/>
      <c r="ERC113" s="1905"/>
      <c r="ERD113" s="1905"/>
      <c r="ERE113" s="1906"/>
      <c r="ERF113" s="1905"/>
      <c r="ERG113" s="1905"/>
      <c r="ERH113" s="1905"/>
      <c r="ERI113" s="1905"/>
      <c r="ERJ113" s="1905"/>
      <c r="ERK113" s="1906"/>
      <c r="ERL113" s="1905"/>
      <c r="ERM113" s="1905"/>
      <c r="ERN113" s="1905"/>
      <c r="ERO113" s="1905"/>
      <c r="ERP113" s="1905"/>
      <c r="ERQ113" s="1906"/>
      <c r="ERR113" s="1905"/>
      <c r="ERS113" s="1905"/>
      <c r="ERT113" s="1905"/>
      <c r="ERU113" s="1905"/>
      <c r="ERV113" s="1905"/>
      <c r="ERW113" s="1906"/>
      <c r="ERX113" s="1905"/>
      <c r="ERY113" s="1905"/>
      <c r="ERZ113" s="1905"/>
      <c r="ESA113" s="1905"/>
      <c r="ESB113" s="1905"/>
      <c r="ESC113" s="1906"/>
      <c r="ESD113" s="1905"/>
      <c r="ESE113" s="1905"/>
      <c r="ESF113" s="1905"/>
      <c r="ESG113" s="1905"/>
      <c r="ESH113" s="1905"/>
      <c r="ESI113" s="1906"/>
      <c r="ESJ113" s="1905"/>
      <c r="ESK113" s="1905"/>
      <c r="ESL113" s="1905"/>
      <c r="ESM113" s="1905"/>
      <c r="ESN113" s="1905"/>
      <c r="ESO113" s="1906"/>
      <c r="ESP113" s="1905"/>
      <c r="ESQ113" s="1905"/>
      <c r="ESR113" s="1905"/>
      <c r="ESS113" s="1905"/>
      <c r="EST113" s="1905"/>
      <c r="ESU113" s="1906"/>
      <c r="ESV113" s="1905"/>
      <c r="ESW113" s="1905"/>
      <c r="ESX113" s="1905"/>
      <c r="ESY113" s="1905"/>
      <c r="ESZ113" s="1905"/>
      <c r="ETA113" s="1906"/>
      <c r="ETB113" s="1905"/>
      <c r="ETC113" s="1905"/>
      <c r="ETD113" s="1905"/>
      <c r="ETE113" s="1905"/>
      <c r="ETF113" s="1905"/>
      <c r="ETG113" s="1906"/>
      <c r="ETH113" s="1905"/>
      <c r="ETI113" s="1905"/>
      <c r="ETJ113" s="1905"/>
      <c r="ETK113" s="1905"/>
      <c r="ETL113" s="1905"/>
      <c r="ETM113" s="1906"/>
      <c r="ETN113" s="1905"/>
      <c r="ETO113" s="1905"/>
      <c r="ETP113" s="1905"/>
      <c r="ETQ113" s="1905"/>
      <c r="ETR113" s="1905"/>
      <c r="ETS113" s="1906"/>
      <c r="ETT113" s="1905"/>
      <c r="ETU113" s="1905"/>
      <c r="ETV113" s="1905"/>
      <c r="ETW113" s="1905"/>
      <c r="ETX113" s="1905"/>
      <c r="ETY113" s="1906"/>
      <c r="ETZ113" s="1905"/>
      <c r="EUA113" s="1905"/>
      <c r="EUB113" s="1905"/>
      <c r="EUC113" s="1905"/>
      <c r="EUD113" s="1905"/>
      <c r="EUE113" s="1906"/>
      <c r="EUF113" s="1905"/>
      <c r="EUG113" s="1905"/>
      <c r="EUH113" s="1905"/>
      <c r="EUI113" s="1905"/>
      <c r="EUJ113" s="1905"/>
      <c r="EUK113" s="1906"/>
      <c r="EUL113" s="1905"/>
      <c r="EUM113" s="1905"/>
      <c r="EUN113" s="1905"/>
      <c r="EUO113" s="1905"/>
      <c r="EUP113" s="1905"/>
      <c r="EUQ113" s="1906"/>
      <c r="EUR113" s="1905"/>
      <c r="EUS113" s="1905"/>
      <c r="EUT113" s="1905"/>
      <c r="EUU113" s="1905"/>
      <c r="EUV113" s="1905"/>
      <c r="EUW113" s="1906"/>
      <c r="EUX113" s="1905"/>
      <c r="EUY113" s="1905"/>
      <c r="EUZ113" s="1905"/>
      <c r="EVA113" s="1905"/>
      <c r="EVB113" s="1905"/>
      <c r="EVC113" s="1906"/>
      <c r="EVD113" s="1905"/>
      <c r="EVE113" s="1905"/>
      <c r="EVF113" s="1905"/>
      <c r="EVG113" s="1905"/>
      <c r="EVH113" s="1905"/>
      <c r="EVI113" s="1906"/>
      <c r="EVJ113" s="1905"/>
      <c r="EVK113" s="1905"/>
      <c r="EVL113" s="1905"/>
      <c r="EVM113" s="1905"/>
      <c r="EVN113" s="1905"/>
      <c r="EVO113" s="1906"/>
      <c r="EVP113" s="1905"/>
      <c r="EVQ113" s="1905"/>
      <c r="EVR113" s="1905"/>
      <c r="EVS113" s="1905"/>
      <c r="EVT113" s="1905"/>
      <c r="EVU113" s="1906"/>
      <c r="EVV113" s="1905"/>
      <c r="EVW113" s="1905"/>
      <c r="EVX113" s="1905"/>
      <c r="EVY113" s="1905"/>
      <c r="EVZ113" s="1905"/>
      <c r="EWA113" s="1906"/>
      <c r="EWB113" s="1905"/>
      <c r="EWC113" s="1905"/>
      <c r="EWD113" s="1905"/>
      <c r="EWE113" s="1905"/>
      <c r="EWF113" s="1905"/>
      <c r="EWG113" s="1906"/>
      <c r="EWH113" s="1905"/>
      <c r="EWI113" s="1905"/>
      <c r="EWJ113" s="1905"/>
      <c r="EWK113" s="1905"/>
      <c r="EWL113" s="1905"/>
      <c r="EWM113" s="1906"/>
      <c r="EWN113" s="1905"/>
      <c r="EWO113" s="1905"/>
      <c r="EWP113" s="1905"/>
      <c r="EWQ113" s="1905"/>
      <c r="EWR113" s="1905"/>
      <c r="EWS113" s="1906"/>
      <c r="EWT113" s="1905"/>
      <c r="EWU113" s="1905"/>
      <c r="EWV113" s="1905"/>
      <c r="EWW113" s="1905"/>
      <c r="EWX113" s="1905"/>
      <c r="EWY113" s="1906"/>
      <c r="EWZ113" s="1905"/>
      <c r="EXA113" s="1905"/>
      <c r="EXB113" s="1905"/>
      <c r="EXC113" s="1905"/>
      <c r="EXD113" s="1905"/>
      <c r="EXE113" s="1906"/>
      <c r="EXF113" s="1905"/>
      <c r="EXG113" s="1905"/>
      <c r="EXH113" s="1905"/>
      <c r="EXI113" s="1905"/>
      <c r="EXJ113" s="1905"/>
      <c r="EXK113" s="1906"/>
      <c r="EXL113" s="1905"/>
      <c r="EXM113" s="1905"/>
      <c r="EXN113" s="1905"/>
      <c r="EXO113" s="1905"/>
      <c r="EXP113" s="1905"/>
      <c r="EXQ113" s="1906"/>
      <c r="EXR113" s="1905"/>
      <c r="EXS113" s="1905"/>
      <c r="EXT113" s="1905"/>
      <c r="EXU113" s="1905"/>
      <c r="EXV113" s="1905"/>
      <c r="EXW113" s="1906"/>
      <c r="EXX113" s="1905"/>
      <c r="EXY113" s="1905"/>
      <c r="EXZ113" s="1905"/>
      <c r="EYA113" s="1905"/>
      <c r="EYB113" s="1905"/>
      <c r="EYC113" s="1906"/>
      <c r="EYD113" s="1905"/>
      <c r="EYE113" s="1905"/>
      <c r="EYF113" s="1905"/>
      <c r="EYG113" s="1905"/>
      <c r="EYH113" s="1905"/>
      <c r="EYI113" s="1906"/>
      <c r="EYJ113" s="1905"/>
      <c r="EYK113" s="1905"/>
      <c r="EYL113" s="1905"/>
      <c r="EYM113" s="1905"/>
      <c r="EYN113" s="1905"/>
      <c r="EYO113" s="1906"/>
      <c r="EYP113" s="1905"/>
      <c r="EYQ113" s="1905"/>
      <c r="EYR113" s="1905"/>
      <c r="EYS113" s="1905"/>
      <c r="EYT113" s="1905"/>
      <c r="EYU113" s="1906"/>
      <c r="EYV113" s="1905"/>
      <c r="EYW113" s="1905"/>
      <c r="EYX113" s="1905"/>
      <c r="EYY113" s="1905"/>
      <c r="EYZ113" s="1905"/>
      <c r="EZA113" s="1906"/>
      <c r="EZB113" s="1905"/>
      <c r="EZC113" s="1905"/>
      <c r="EZD113" s="1905"/>
      <c r="EZE113" s="1905"/>
      <c r="EZF113" s="1905"/>
      <c r="EZG113" s="1906"/>
      <c r="EZH113" s="1905"/>
      <c r="EZI113" s="1905"/>
      <c r="EZJ113" s="1905"/>
      <c r="EZK113" s="1905"/>
      <c r="EZL113" s="1905"/>
      <c r="EZM113" s="1906"/>
      <c r="EZN113" s="1905"/>
      <c r="EZO113" s="1905"/>
      <c r="EZP113" s="1905"/>
      <c r="EZQ113" s="1905"/>
      <c r="EZR113" s="1905"/>
      <c r="EZS113" s="1906"/>
      <c r="EZT113" s="1905"/>
      <c r="EZU113" s="1905"/>
      <c r="EZV113" s="1905"/>
      <c r="EZW113" s="1905"/>
      <c r="EZX113" s="1905"/>
      <c r="EZY113" s="1906"/>
      <c r="EZZ113" s="1905"/>
      <c r="FAA113" s="1905"/>
      <c r="FAB113" s="1905"/>
      <c r="FAC113" s="1905"/>
      <c r="FAD113" s="1905"/>
      <c r="FAE113" s="1906"/>
      <c r="FAF113" s="1905"/>
      <c r="FAG113" s="1905"/>
      <c r="FAH113" s="1905"/>
      <c r="FAI113" s="1905"/>
      <c r="FAJ113" s="1905"/>
      <c r="FAK113" s="1906"/>
      <c r="FAL113" s="1905"/>
      <c r="FAM113" s="1905"/>
      <c r="FAN113" s="1905"/>
      <c r="FAO113" s="1905"/>
      <c r="FAP113" s="1905"/>
      <c r="FAQ113" s="1906"/>
      <c r="FAR113" s="1905"/>
      <c r="FAS113" s="1905"/>
      <c r="FAT113" s="1905"/>
      <c r="FAU113" s="1905"/>
      <c r="FAV113" s="1905"/>
      <c r="FAW113" s="1906"/>
      <c r="FAX113" s="1905"/>
      <c r="FAY113" s="1905"/>
      <c r="FAZ113" s="1905"/>
      <c r="FBA113" s="1905"/>
      <c r="FBB113" s="1905"/>
      <c r="FBC113" s="1906"/>
      <c r="FBD113" s="1905"/>
      <c r="FBE113" s="1905"/>
      <c r="FBF113" s="1905"/>
      <c r="FBG113" s="1905"/>
      <c r="FBH113" s="1905"/>
      <c r="FBI113" s="1906"/>
      <c r="FBJ113" s="1905"/>
      <c r="FBK113" s="1905"/>
      <c r="FBL113" s="1905"/>
      <c r="FBM113" s="1905"/>
      <c r="FBN113" s="1905"/>
      <c r="FBO113" s="1906"/>
      <c r="FBP113" s="1905"/>
      <c r="FBQ113" s="1905"/>
      <c r="FBR113" s="1905"/>
      <c r="FBS113" s="1905"/>
      <c r="FBT113" s="1905"/>
      <c r="FBU113" s="1906"/>
      <c r="FBV113" s="1905"/>
      <c r="FBW113" s="1905"/>
      <c r="FBX113" s="1905"/>
      <c r="FBY113" s="1905"/>
      <c r="FBZ113" s="1905"/>
      <c r="FCA113" s="1906"/>
      <c r="FCB113" s="1905"/>
      <c r="FCC113" s="1905"/>
      <c r="FCD113" s="1905"/>
      <c r="FCE113" s="1905"/>
      <c r="FCF113" s="1905"/>
      <c r="FCG113" s="1906"/>
      <c r="FCH113" s="1905"/>
      <c r="FCI113" s="1905"/>
      <c r="FCJ113" s="1905"/>
      <c r="FCK113" s="1905"/>
      <c r="FCL113" s="1905"/>
      <c r="FCM113" s="1906"/>
      <c r="FCN113" s="1905"/>
      <c r="FCO113" s="1905"/>
      <c r="FCP113" s="1905"/>
      <c r="FCQ113" s="1905"/>
      <c r="FCR113" s="1905"/>
      <c r="FCS113" s="1906"/>
      <c r="FCT113" s="1905"/>
      <c r="FCU113" s="1905"/>
      <c r="FCV113" s="1905"/>
      <c r="FCW113" s="1905"/>
      <c r="FCX113" s="1905"/>
      <c r="FCY113" s="1906"/>
      <c r="FCZ113" s="1905"/>
      <c r="FDA113" s="1905"/>
      <c r="FDB113" s="1905"/>
      <c r="FDC113" s="1905"/>
      <c r="FDD113" s="1905"/>
      <c r="FDE113" s="1906"/>
      <c r="FDF113" s="1905"/>
      <c r="FDG113" s="1905"/>
      <c r="FDH113" s="1905"/>
      <c r="FDI113" s="1905"/>
      <c r="FDJ113" s="1905"/>
      <c r="FDK113" s="1906"/>
      <c r="FDL113" s="1905"/>
      <c r="FDM113" s="1905"/>
      <c r="FDN113" s="1905"/>
      <c r="FDO113" s="1905"/>
      <c r="FDP113" s="1905"/>
      <c r="FDQ113" s="1906"/>
      <c r="FDR113" s="1905"/>
      <c r="FDS113" s="1905"/>
      <c r="FDT113" s="1905"/>
      <c r="FDU113" s="1905"/>
      <c r="FDV113" s="1905"/>
      <c r="FDW113" s="1906"/>
      <c r="FDX113" s="1905"/>
      <c r="FDY113" s="1905"/>
      <c r="FDZ113" s="1905"/>
      <c r="FEA113" s="1905"/>
      <c r="FEB113" s="1905"/>
      <c r="FEC113" s="1906"/>
      <c r="FED113" s="1905"/>
      <c r="FEE113" s="1905"/>
      <c r="FEF113" s="1905"/>
      <c r="FEG113" s="1905"/>
      <c r="FEH113" s="1905"/>
      <c r="FEI113" s="1906"/>
      <c r="FEJ113" s="1905"/>
      <c r="FEK113" s="1905"/>
      <c r="FEL113" s="1905"/>
      <c r="FEM113" s="1905"/>
      <c r="FEN113" s="1905"/>
      <c r="FEO113" s="1906"/>
      <c r="FEP113" s="1905"/>
      <c r="FEQ113" s="1905"/>
      <c r="FER113" s="1905"/>
      <c r="FES113" s="1905"/>
      <c r="FET113" s="1905"/>
      <c r="FEU113" s="1906"/>
      <c r="FEV113" s="1905"/>
      <c r="FEW113" s="1905"/>
      <c r="FEX113" s="1905"/>
      <c r="FEY113" s="1905"/>
      <c r="FEZ113" s="1905"/>
      <c r="FFA113" s="1906"/>
      <c r="FFB113" s="1905"/>
      <c r="FFC113" s="1905"/>
      <c r="FFD113" s="1905"/>
      <c r="FFE113" s="1905"/>
      <c r="FFF113" s="1905"/>
      <c r="FFG113" s="1906"/>
      <c r="FFH113" s="1905"/>
      <c r="FFI113" s="1905"/>
      <c r="FFJ113" s="1905"/>
      <c r="FFK113" s="1905"/>
      <c r="FFL113" s="1905"/>
      <c r="FFM113" s="1906"/>
      <c r="FFN113" s="1905"/>
      <c r="FFO113" s="1905"/>
      <c r="FFP113" s="1905"/>
      <c r="FFQ113" s="1905"/>
      <c r="FFR113" s="1905"/>
      <c r="FFS113" s="1906"/>
      <c r="FFT113" s="1905"/>
      <c r="FFU113" s="1905"/>
      <c r="FFV113" s="1905"/>
      <c r="FFW113" s="1905"/>
      <c r="FFX113" s="1905"/>
      <c r="FFY113" s="1906"/>
      <c r="FFZ113" s="1905"/>
      <c r="FGA113" s="1905"/>
      <c r="FGB113" s="1905"/>
      <c r="FGC113" s="1905"/>
      <c r="FGD113" s="1905"/>
      <c r="FGE113" s="1906"/>
      <c r="FGF113" s="1905"/>
      <c r="FGG113" s="1905"/>
      <c r="FGH113" s="1905"/>
      <c r="FGI113" s="1905"/>
      <c r="FGJ113" s="1905"/>
      <c r="FGK113" s="1906"/>
      <c r="FGL113" s="1905"/>
      <c r="FGM113" s="1905"/>
      <c r="FGN113" s="1905"/>
      <c r="FGO113" s="1905"/>
      <c r="FGP113" s="1905"/>
      <c r="FGQ113" s="1906"/>
      <c r="FGR113" s="1905"/>
      <c r="FGS113" s="1905"/>
      <c r="FGT113" s="1905"/>
      <c r="FGU113" s="1905"/>
      <c r="FGV113" s="1905"/>
      <c r="FGW113" s="1906"/>
      <c r="FGX113" s="1905"/>
      <c r="FGY113" s="1905"/>
      <c r="FGZ113" s="1905"/>
      <c r="FHA113" s="1905"/>
      <c r="FHB113" s="1905"/>
      <c r="FHC113" s="1906"/>
      <c r="FHD113" s="1905"/>
      <c r="FHE113" s="1905"/>
      <c r="FHF113" s="1905"/>
      <c r="FHG113" s="1905"/>
      <c r="FHH113" s="1905"/>
      <c r="FHI113" s="1906"/>
      <c r="FHJ113" s="1905"/>
      <c r="FHK113" s="1905"/>
      <c r="FHL113" s="1905"/>
      <c r="FHM113" s="1905"/>
      <c r="FHN113" s="1905"/>
      <c r="FHO113" s="1906"/>
      <c r="FHP113" s="1905"/>
      <c r="FHQ113" s="1905"/>
      <c r="FHR113" s="1905"/>
      <c r="FHS113" s="1905"/>
      <c r="FHT113" s="1905"/>
      <c r="FHU113" s="1906"/>
      <c r="FHV113" s="1905"/>
      <c r="FHW113" s="1905"/>
      <c r="FHX113" s="1905"/>
      <c r="FHY113" s="1905"/>
      <c r="FHZ113" s="1905"/>
      <c r="FIA113" s="1906"/>
      <c r="FIB113" s="1905"/>
      <c r="FIC113" s="1905"/>
      <c r="FID113" s="1905"/>
      <c r="FIE113" s="1905"/>
      <c r="FIF113" s="1905"/>
      <c r="FIG113" s="1906"/>
      <c r="FIH113" s="1905"/>
      <c r="FII113" s="1905"/>
      <c r="FIJ113" s="1905"/>
      <c r="FIK113" s="1905"/>
      <c r="FIL113" s="1905"/>
      <c r="FIM113" s="1906"/>
      <c r="FIN113" s="1905"/>
      <c r="FIO113" s="1905"/>
      <c r="FIP113" s="1905"/>
      <c r="FIQ113" s="1905"/>
      <c r="FIR113" s="1905"/>
      <c r="FIS113" s="1906"/>
      <c r="FIT113" s="1905"/>
      <c r="FIU113" s="1905"/>
      <c r="FIV113" s="1905"/>
      <c r="FIW113" s="1905"/>
      <c r="FIX113" s="1905"/>
      <c r="FIY113" s="1906"/>
      <c r="FIZ113" s="1905"/>
      <c r="FJA113" s="1905"/>
      <c r="FJB113" s="1905"/>
      <c r="FJC113" s="1905"/>
      <c r="FJD113" s="1905"/>
      <c r="FJE113" s="1906"/>
      <c r="FJF113" s="1905"/>
      <c r="FJG113" s="1905"/>
      <c r="FJH113" s="1905"/>
      <c r="FJI113" s="1905"/>
      <c r="FJJ113" s="1905"/>
      <c r="FJK113" s="1906"/>
      <c r="FJL113" s="1905"/>
      <c r="FJM113" s="1905"/>
      <c r="FJN113" s="1905"/>
      <c r="FJO113" s="1905"/>
      <c r="FJP113" s="1905"/>
      <c r="FJQ113" s="1906"/>
      <c r="FJR113" s="1905"/>
      <c r="FJS113" s="1905"/>
      <c r="FJT113" s="1905"/>
      <c r="FJU113" s="1905"/>
      <c r="FJV113" s="1905"/>
      <c r="FJW113" s="1906"/>
      <c r="FJX113" s="1905"/>
      <c r="FJY113" s="1905"/>
      <c r="FJZ113" s="1905"/>
      <c r="FKA113" s="1905"/>
      <c r="FKB113" s="1905"/>
      <c r="FKC113" s="1906"/>
      <c r="FKD113" s="1905"/>
      <c r="FKE113" s="1905"/>
      <c r="FKF113" s="1905"/>
      <c r="FKG113" s="1905"/>
      <c r="FKH113" s="1905"/>
      <c r="FKI113" s="1906"/>
      <c r="FKJ113" s="1905"/>
      <c r="FKK113" s="1905"/>
      <c r="FKL113" s="1905"/>
      <c r="FKM113" s="1905"/>
      <c r="FKN113" s="1905"/>
      <c r="FKO113" s="1906"/>
      <c r="FKP113" s="1905"/>
      <c r="FKQ113" s="1905"/>
      <c r="FKR113" s="1905"/>
      <c r="FKS113" s="1905"/>
      <c r="FKT113" s="1905"/>
      <c r="FKU113" s="1906"/>
      <c r="FKV113" s="1905"/>
      <c r="FKW113" s="1905"/>
      <c r="FKX113" s="1905"/>
      <c r="FKY113" s="1905"/>
      <c r="FKZ113" s="1905"/>
      <c r="FLA113" s="1906"/>
      <c r="FLB113" s="1905"/>
      <c r="FLC113" s="1905"/>
      <c r="FLD113" s="1905"/>
      <c r="FLE113" s="1905"/>
      <c r="FLF113" s="1905"/>
      <c r="FLG113" s="1906"/>
      <c r="FLH113" s="1905"/>
      <c r="FLI113" s="1905"/>
      <c r="FLJ113" s="1905"/>
      <c r="FLK113" s="1905"/>
      <c r="FLL113" s="1905"/>
      <c r="FLM113" s="1906"/>
      <c r="FLN113" s="1905"/>
      <c r="FLO113" s="1905"/>
      <c r="FLP113" s="1905"/>
      <c r="FLQ113" s="1905"/>
      <c r="FLR113" s="1905"/>
      <c r="FLS113" s="1906"/>
      <c r="FLT113" s="1905"/>
      <c r="FLU113" s="1905"/>
      <c r="FLV113" s="1905"/>
      <c r="FLW113" s="1905"/>
      <c r="FLX113" s="1905"/>
      <c r="FLY113" s="1906"/>
      <c r="FLZ113" s="1905"/>
      <c r="FMA113" s="1905"/>
      <c r="FMB113" s="1905"/>
      <c r="FMC113" s="1905"/>
      <c r="FMD113" s="1905"/>
      <c r="FME113" s="1906"/>
      <c r="FMF113" s="1905"/>
      <c r="FMG113" s="1905"/>
      <c r="FMH113" s="1905"/>
      <c r="FMI113" s="1905"/>
      <c r="FMJ113" s="1905"/>
      <c r="FMK113" s="1906"/>
      <c r="FML113" s="1905"/>
      <c r="FMM113" s="1905"/>
      <c r="FMN113" s="1905"/>
      <c r="FMO113" s="1905"/>
      <c r="FMP113" s="1905"/>
      <c r="FMQ113" s="1906"/>
      <c r="FMR113" s="1905"/>
      <c r="FMS113" s="1905"/>
      <c r="FMT113" s="1905"/>
      <c r="FMU113" s="1905"/>
      <c r="FMV113" s="1905"/>
      <c r="FMW113" s="1906"/>
      <c r="FMX113" s="1905"/>
      <c r="FMY113" s="1905"/>
      <c r="FMZ113" s="1905"/>
      <c r="FNA113" s="1905"/>
      <c r="FNB113" s="1905"/>
      <c r="FNC113" s="1906"/>
      <c r="FND113" s="1905"/>
      <c r="FNE113" s="1905"/>
      <c r="FNF113" s="1905"/>
      <c r="FNG113" s="1905"/>
      <c r="FNH113" s="1905"/>
      <c r="FNI113" s="1906"/>
      <c r="FNJ113" s="1905"/>
      <c r="FNK113" s="1905"/>
      <c r="FNL113" s="1905"/>
      <c r="FNM113" s="1905"/>
      <c r="FNN113" s="1905"/>
      <c r="FNO113" s="1906"/>
      <c r="FNP113" s="1905"/>
      <c r="FNQ113" s="1905"/>
      <c r="FNR113" s="1905"/>
      <c r="FNS113" s="1905"/>
      <c r="FNT113" s="1905"/>
      <c r="FNU113" s="1906"/>
      <c r="FNV113" s="1905"/>
      <c r="FNW113" s="1905"/>
      <c r="FNX113" s="1905"/>
      <c r="FNY113" s="1905"/>
      <c r="FNZ113" s="1905"/>
      <c r="FOA113" s="1906"/>
      <c r="FOB113" s="1905"/>
      <c r="FOC113" s="1905"/>
      <c r="FOD113" s="1905"/>
      <c r="FOE113" s="1905"/>
      <c r="FOF113" s="1905"/>
      <c r="FOG113" s="1906"/>
      <c r="FOH113" s="1905"/>
      <c r="FOI113" s="1905"/>
      <c r="FOJ113" s="1905"/>
      <c r="FOK113" s="1905"/>
      <c r="FOL113" s="1905"/>
      <c r="FOM113" s="1906"/>
      <c r="FON113" s="1905"/>
      <c r="FOO113" s="1905"/>
      <c r="FOP113" s="1905"/>
      <c r="FOQ113" s="1905"/>
      <c r="FOR113" s="1905"/>
      <c r="FOS113" s="1906"/>
      <c r="FOT113" s="1905"/>
      <c r="FOU113" s="1905"/>
      <c r="FOV113" s="1905"/>
      <c r="FOW113" s="1905"/>
      <c r="FOX113" s="1905"/>
      <c r="FOY113" s="1906"/>
      <c r="FOZ113" s="1905"/>
      <c r="FPA113" s="1905"/>
      <c r="FPB113" s="1905"/>
      <c r="FPC113" s="1905"/>
      <c r="FPD113" s="1905"/>
      <c r="FPE113" s="1906"/>
      <c r="FPF113" s="1905"/>
      <c r="FPG113" s="1905"/>
      <c r="FPH113" s="1905"/>
      <c r="FPI113" s="1905"/>
      <c r="FPJ113" s="1905"/>
      <c r="FPK113" s="1906"/>
      <c r="FPL113" s="1905"/>
      <c r="FPM113" s="1905"/>
      <c r="FPN113" s="1905"/>
      <c r="FPO113" s="1905"/>
      <c r="FPP113" s="1905"/>
      <c r="FPQ113" s="1906"/>
      <c r="FPR113" s="1905"/>
      <c r="FPS113" s="1905"/>
      <c r="FPT113" s="1905"/>
      <c r="FPU113" s="1905"/>
      <c r="FPV113" s="1905"/>
      <c r="FPW113" s="1906"/>
      <c r="FPX113" s="1905"/>
      <c r="FPY113" s="1905"/>
      <c r="FPZ113" s="1905"/>
      <c r="FQA113" s="1905"/>
      <c r="FQB113" s="1905"/>
      <c r="FQC113" s="1906"/>
      <c r="FQD113" s="1905"/>
      <c r="FQE113" s="1905"/>
      <c r="FQF113" s="1905"/>
      <c r="FQG113" s="1905"/>
      <c r="FQH113" s="1905"/>
      <c r="FQI113" s="1906"/>
      <c r="FQJ113" s="1905"/>
      <c r="FQK113" s="1905"/>
      <c r="FQL113" s="1905"/>
      <c r="FQM113" s="1905"/>
      <c r="FQN113" s="1905"/>
      <c r="FQO113" s="1906"/>
      <c r="FQP113" s="1905"/>
      <c r="FQQ113" s="1905"/>
      <c r="FQR113" s="1905"/>
      <c r="FQS113" s="1905"/>
      <c r="FQT113" s="1905"/>
      <c r="FQU113" s="1906"/>
      <c r="FQV113" s="1905"/>
      <c r="FQW113" s="1905"/>
      <c r="FQX113" s="1905"/>
      <c r="FQY113" s="1905"/>
      <c r="FQZ113" s="1905"/>
      <c r="FRA113" s="1906"/>
      <c r="FRB113" s="1905"/>
      <c r="FRC113" s="1905"/>
      <c r="FRD113" s="1905"/>
      <c r="FRE113" s="1905"/>
      <c r="FRF113" s="1905"/>
      <c r="FRG113" s="1906"/>
      <c r="FRH113" s="1905"/>
      <c r="FRI113" s="1905"/>
      <c r="FRJ113" s="1905"/>
      <c r="FRK113" s="1905"/>
      <c r="FRL113" s="1905"/>
      <c r="FRM113" s="1906"/>
      <c r="FRN113" s="1905"/>
      <c r="FRO113" s="1905"/>
      <c r="FRP113" s="1905"/>
      <c r="FRQ113" s="1905"/>
      <c r="FRR113" s="1905"/>
      <c r="FRS113" s="1906"/>
      <c r="FRT113" s="1905"/>
      <c r="FRU113" s="1905"/>
      <c r="FRV113" s="1905"/>
      <c r="FRW113" s="1905"/>
      <c r="FRX113" s="1905"/>
      <c r="FRY113" s="1906"/>
      <c r="FRZ113" s="1905"/>
      <c r="FSA113" s="1905"/>
      <c r="FSB113" s="1905"/>
      <c r="FSC113" s="1905"/>
      <c r="FSD113" s="1905"/>
      <c r="FSE113" s="1906"/>
      <c r="FSF113" s="1905"/>
      <c r="FSG113" s="1905"/>
      <c r="FSH113" s="1905"/>
      <c r="FSI113" s="1905"/>
      <c r="FSJ113" s="1905"/>
      <c r="FSK113" s="1906"/>
      <c r="FSL113" s="1905"/>
      <c r="FSM113" s="1905"/>
      <c r="FSN113" s="1905"/>
      <c r="FSO113" s="1905"/>
      <c r="FSP113" s="1905"/>
      <c r="FSQ113" s="1906"/>
      <c r="FSR113" s="1905"/>
      <c r="FSS113" s="1905"/>
      <c r="FST113" s="1905"/>
      <c r="FSU113" s="1905"/>
      <c r="FSV113" s="1905"/>
      <c r="FSW113" s="1906"/>
      <c r="FSX113" s="1905"/>
      <c r="FSY113" s="1905"/>
      <c r="FSZ113" s="1905"/>
      <c r="FTA113" s="1905"/>
      <c r="FTB113" s="1905"/>
      <c r="FTC113" s="1906"/>
      <c r="FTD113" s="1905"/>
      <c r="FTE113" s="1905"/>
      <c r="FTF113" s="1905"/>
      <c r="FTG113" s="1905"/>
      <c r="FTH113" s="1905"/>
      <c r="FTI113" s="1906"/>
      <c r="FTJ113" s="1905"/>
      <c r="FTK113" s="1905"/>
      <c r="FTL113" s="1905"/>
      <c r="FTM113" s="1905"/>
      <c r="FTN113" s="1905"/>
      <c r="FTO113" s="1906"/>
      <c r="FTP113" s="1905"/>
      <c r="FTQ113" s="1905"/>
      <c r="FTR113" s="1905"/>
      <c r="FTS113" s="1905"/>
      <c r="FTT113" s="1905"/>
      <c r="FTU113" s="1906"/>
      <c r="FTV113" s="1905"/>
      <c r="FTW113" s="1905"/>
      <c r="FTX113" s="1905"/>
      <c r="FTY113" s="1905"/>
      <c r="FTZ113" s="1905"/>
      <c r="FUA113" s="1906"/>
      <c r="FUB113" s="1905"/>
      <c r="FUC113" s="1905"/>
      <c r="FUD113" s="1905"/>
      <c r="FUE113" s="1905"/>
      <c r="FUF113" s="1905"/>
      <c r="FUG113" s="1906"/>
      <c r="FUH113" s="1905"/>
      <c r="FUI113" s="1905"/>
      <c r="FUJ113" s="1905"/>
      <c r="FUK113" s="1905"/>
      <c r="FUL113" s="1905"/>
      <c r="FUM113" s="1906"/>
      <c r="FUN113" s="1905"/>
      <c r="FUO113" s="1905"/>
      <c r="FUP113" s="1905"/>
      <c r="FUQ113" s="1905"/>
      <c r="FUR113" s="1905"/>
      <c r="FUS113" s="1906"/>
      <c r="FUT113" s="1905"/>
      <c r="FUU113" s="1905"/>
      <c r="FUV113" s="1905"/>
      <c r="FUW113" s="1905"/>
      <c r="FUX113" s="1905"/>
      <c r="FUY113" s="1906"/>
      <c r="FUZ113" s="1905"/>
      <c r="FVA113" s="1905"/>
      <c r="FVB113" s="1905"/>
      <c r="FVC113" s="1905"/>
      <c r="FVD113" s="1905"/>
      <c r="FVE113" s="1906"/>
      <c r="FVF113" s="1905"/>
      <c r="FVG113" s="1905"/>
      <c r="FVH113" s="1905"/>
      <c r="FVI113" s="1905"/>
      <c r="FVJ113" s="1905"/>
      <c r="FVK113" s="1906"/>
      <c r="FVL113" s="1905"/>
      <c r="FVM113" s="1905"/>
      <c r="FVN113" s="1905"/>
      <c r="FVO113" s="1905"/>
      <c r="FVP113" s="1905"/>
      <c r="FVQ113" s="1906"/>
      <c r="FVR113" s="1905"/>
      <c r="FVS113" s="1905"/>
      <c r="FVT113" s="1905"/>
      <c r="FVU113" s="1905"/>
      <c r="FVV113" s="1905"/>
      <c r="FVW113" s="1906"/>
      <c r="FVX113" s="1905"/>
      <c r="FVY113" s="1905"/>
      <c r="FVZ113" s="1905"/>
      <c r="FWA113" s="1905"/>
      <c r="FWB113" s="1905"/>
      <c r="FWC113" s="1906"/>
      <c r="FWD113" s="1905"/>
      <c r="FWE113" s="1905"/>
      <c r="FWF113" s="1905"/>
      <c r="FWG113" s="1905"/>
      <c r="FWH113" s="1905"/>
      <c r="FWI113" s="1906"/>
      <c r="FWJ113" s="1905"/>
      <c r="FWK113" s="1905"/>
      <c r="FWL113" s="1905"/>
      <c r="FWM113" s="1905"/>
      <c r="FWN113" s="1905"/>
      <c r="FWO113" s="1906"/>
      <c r="FWP113" s="1905"/>
      <c r="FWQ113" s="1905"/>
      <c r="FWR113" s="1905"/>
      <c r="FWS113" s="1905"/>
      <c r="FWT113" s="1905"/>
      <c r="FWU113" s="1906"/>
      <c r="FWV113" s="1905"/>
      <c r="FWW113" s="1905"/>
      <c r="FWX113" s="1905"/>
      <c r="FWY113" s="1905"/>
      <c r="FWZ113" s="1905"/>
      <c r="FXA113" s="1906"/>
      <c r="FXB113" s="1905"/>
      <c r="FXC113" s="1905"/>
      <c r="FXD113" s="1905"/>
      <c r="FXE113" s="1905"/>
      <c r="FXF113" s="1905"/>
      <c r="FXG113" s="1906"/>
      <c r="FXH113" s="1905"/>
      <c r="FXI113" s="1905"/>
      <c r="FXJ113" s="1905"/>
      <c r="FXK113" s="1905"/>
      <c r="FXL113" s="1905"/>
      <c r="FXM113" s="1906"/>
      <c r="FXN113" s="1905"/>
      <c r="FXO113" s="1905"/>
      <c r="FXP113" s="1905"/>
      <c r="FXQ113" s="1905"/>
      <c r="FXR113" s="1905"/>
      <c r="FXS113" s="1906"/>
      <c r="FXT113" s="1905"/>
      <c r="FXU113" s="1905"/>
      <c r="FXV113" s="1905"/>
      <c r="FXW113" s="1905"/>
      <c r="FXX113" s="1905"/>
      <c r="FXY113" s="1906"/>
      <c r="FXZ113" s="1905"/>
      <c r="FYA113" s="1905"/>
      <c r="FYB113" s="1905"/>
      <c r="FYC113" s="1905"/>
      <c r="FYD113" s="1905"/>
      <c r="FYE113" s="1906"/>
      <c r="FYF113" s="1905"/>
      <c r="FYG113" s="1905"/>
      <c r="FYH113" s="1905"/>
      <c r="FYI113" s="1905"/>
      <c r="FYJ113" s="1905"/>
      <c r="FYK113" s="1906"/>
      <c r="FYL113" s="1905"/>
      <c r="FYM113" s="1905"/>
      <c r="FYN113" s="1905"/>
      <c r="FYO113" s="1905"/>
      <c r="FYP113" s="1905"/>
      <c r="FYQ113" s="1906"/>
      <c r="FYR113" s="1905"/>
      <c r="FYS113" s="1905"/>
      <c r="FYT113" s="1905"/>
      <c r="FYU113" s="1905"/>
      <c r="FYV113" s="1905"/>
      <c r="FYW113" s="1906"/>
      <c r="FYX113" s="1905"/>
      <c r="FYY113" s="1905"/>
      <c r="FYZ113" s="1905"/>
      <c r="FZA113" s="1905"/>
      <c r="FZB113" s="1905"/>
      <c r="FZC113" s="1906"/>
      <c r="FZD113" s="1905"/>
      <c r="FZE113" s="1905"/>
      <c r="FZF113" s="1905"/>
      <c r="FZG113" s="1905"/>
      <c r="FZH113" s="1905"/>
      <c r="FZI113" s="1906"/>
      <c r="FZJ113" s="1905"/>
      <c r="FZK113" s="1905"/>
      <c r="FZL113" s="1905"/>
      <c r="FZM113" s="1905"/>
      <c r="FZN113" s="1905"/>
      <c r="FZO113" s="1906"/>
      <c r="FZP113" s="1905"/>
      <c r="FZQ113" s="1905"/>
      <c r="FZR113" s="1905"/>
      <c r="FZS113" s="1905"/>
      <c r="FZT113" s="1905"/>
      <c r="FZU113" s="1906"/>
      <c r="FZV113" s="1905"/>
      <c r="FZW113" s="1905"/>
      <c r="FZX113" s="1905"/>
      <c r="FZY113" s="1905"/>
      <c r="FZZ113" s="1905"/>
      <c r="GAA113" s="1906"/>
      <c r="GAB113" s="1905"/>
      <c r="GAC113" s="1905"/>
      <c r="GAD113" s="1905"/>
      <c r="GAE113" s="1905"/>
      <c r="GAF113" s="1905"/>
      <c r="GAG113" s="1906"/>
      <c r="GAH113" s="1905"/>
      <c r="GAI113" s="1905"/>
      <c r="GAJ113" s="1905"/>
      <c r="GAK113" s="1905"/>
      <c r="GAL113" s="1905"/>
      <c r="GAM113" s="1906"/>
      <c r="GAN113" s="1905"/>
      <c r="GAO113" s="1905"/>
      <c r="GAP113" s="1905"/>
      <c r="GAQ113" s="1905"/>
      <c r="GAR113" s="1905"/>
      <c r="GAS113" s="1906"/>
      <c r="GAT113" s="1905"/>
      <c r="GAU113" s="1905"/>
      <c r="GAV113" s="1905"/>
      <c r="GAW113" s="1905"/>
      <c r="GAX113" s="1905"/>
      <c r="GAY113" s="1906"/>
      <c r="GAZ113" s="1905"/>
      <c r="GBA113" s="1905"/>
      <c r="GBB113" s="1905"/>
      <c r="GBC113" s="1905"/>
      <c r="GBD113" s="1905"/>
      <c r="GBE113" s="1906"/>
      <c r="GBF113" s="1905"/>
      <c r="GBG113" s="1905"/>
      <c r="GBH113" s="1905"/>
      <c r="GBI113" s="1905"/>
      <c r="GBJ113" s="1905"/>
      <c r="GBK113" s="1906"/>
      <c r="GBL113" s="1905"/>
      <c r="GBM113" s="1905"/>
      <c r="GBN113" s="1905"/>
      <c r="GBO113" s="1905"/>
      <c r="GBP113" s="1905"/>
      <c r="GBQ113" s="1906"/>
      <c r="GBR113" s="1905"/>
      <c r="GBS113" s="1905"/>
      <c r="GBT113" s="1905"/>
      <c r="GBU113" s="1905"/>
      <c r="GBV113" s="1905"/>
      <c r="GBW113" s="1906"/>
      <c r="GBX113" s="1905"/>
      <c r="GBY113" s="1905"/>
      <c r="GBZ113" s="1905"/>
      <c r="GCA113" s="1905"/>
      <c r="GCB113" s="1905"/>
      <c r="GCC113" s="1906"/>
      <c r="GCD113" s="1905"/>
      <c r="GCE113" s="1905"/>
      <c r="GCF113" s="1905"/>
      <c r="GCG113" s="1905"/>
      <c r="GCH113" s="1905"/>
      <c r="GCI113" s="1906"/>
      <c r="GCJ113" s="1905"/>
      <c r="GCK113" s="1905"/>
      <c r="GCL113" s="1905"/>
      <c r="GCM113" s="1905"/>
      <c r="GCN113" s="1905"/>
      <c r="GCO113" s="1906"/>
      <c r="GCP113" s="1905"/>
      <c r="GCQ113" s="1905"/>
      <c r="GCR113" s="1905"/>
      <c r="GCS113" s="1905"/>
      <c r="GCT113" s="1905"/>
      <c r="GCU113" s="1906"/>
      <c r="GCV113" s="1905"/>
      <c r="GCW113" s="1905"/>
      <c r="GCX113" s="1905"/>
      <c r="GCY113" s="1905"/>
      <c r="GCZ113" s="1905"/>
      <c r="GDA113" s="1906"/>
      <c r="GDB113" s="1905"/>
      <c r="GDC113" s="1905"/>
      <c r="GDD113" s="1905"/>
      <c r="GDE113" s="1905"/>
      <c r="GDF113" s="1905"/>
      <c r="GDG113" s="1906"/>
      <c r="GDH113" s="1905"/>
      <c r="GDI113" s="1905"/>
      <c r="GDJ113" s="1905"/>
      <c r="GDK113" s="1905"/>
      <c r="GDL113" s="1905"/>
      <c r="GDM113" s="1906"/>
      <c r="GDN113" s="1905"/>
      <c r="GDO113" s="1905"/>
      <c r="GDP113" s="1905"/>
      <c r="GDQ113" s="1905"/>
      <c r="GDR113" s="1905"/>
      <c r="GDS113" s="1906"/>
      <c r="GDT113" s="1905"/>
      <c r="GDU113" s="1905"/>
      <c r="GDV113" s="1905"/>
      <c r="GDW113" s="1905"/>
      <c r="GDX113" s="1905"/>
      <c r="GDY113" s="1906"/>
      <c r="GDZ113" s="1905"/>
      <c r="GEA113" s="1905"/>
      <c r="GEB113" s="1905"/>
      <c r="GEC113" s="1905"/>
      <c r="GED113" s="1905"/>
      <c r="GEE113" s="1906"/>
      <c r="GEF113" s="1905"/>
      <c r="GEG113" s="1905"/>
      <c r="GEH113" s="1905"/>
      <c r="GEI113" s="1905"/>
      <c r="GEJ113" s="1905"/>
      <c r="GEK113" s="1906"/>
      <c r="GEL113" s="1905"/>
      <c r="GEM113" s="1905"/>
      <c r="GEN113" s="1905"/>
      <c r="GEO113" s="1905"/>
      <c r="GEP113" s="1905"/>
      <c r="GEQ113" s="1906"/>
      <c r="GER113" s="1905"/>
      <c r="GES113" s="1905"/>
      <c r="GET113" s="1905"/>
      <c r="GEU113" s="1905"/>
      <c r="GEV113" s="1905"/>
      <c r="GEW113" s="1906"/>
      <c r="GEX113" s="1905"/>
      <c r="GEY113" s="1905"/>
      <c r="GEZ113" s="1905"/>
      <c r="GFA113" s="1905"/>
      <c r="GFB113" s="1905"/>
      <c r="GFC113" s="1906"/>
      <c r="GFD113" s="1905"/>
      <c r="GFE113" s="1905"/>
      <c r="GFF113" s="1905"/>
      <c r="GFG113" s="1905"/>
      <c r="GFH113" s="1905"/>
      <c r="GFI113" s="1906"/>
      <c r="GFJ113" s="1905"/>
      <c r="GFK113" s="1905"/>
      <c r="GFL113" s="1905"/>
      <c r="GFM113" s="1905"/>
      <c r="GFN113" s="1905"/>
      <c r="GFO113" s="1906"/>
      <c r="GFP113" s="1905"/>
      <c r="GFQ113" s="1905"/>
      <c r="GFR113" s="1905"/>
      <c r="GFS113" s="1905"/>
      <c r="GFT113" s="1905"/>
      <c r="GFU113" s="1906"/>
      <c r="GFV113" s="1905"/>
      <c r="GFW113" s="1905"/>
      <c r="GFX113" s="1905"/>
      <c r="GFY113" s="1905"/>
      <c r="GFZ113" s="1905"/>
      <c r="GGA113" s="1906"/>
      <c r="GGB113" s="1905"/>
      <c r="GGC113" s="1905"/>
      <c r="GGD113" s="1905"/>
      <c r="GGE113" s="1905"/>
      <c r="GGF113" s="1905"/>
      <c r="GGG113" s="1906"/>
      <c r="GGH113" s="1905"/>
      <c r="GGI113" s="1905"/>
      <c r="GGJ113" s="1905"/>
      <c r="GGK113" s="1905"/>
      <c r="GGL113" s="1905"/>
      <c r="GGM113" s="1906"/>
      <c r="GGN113" s="1905"/>
      <c r="GGO113" s="1905"/>
      <c r="GGP113" s="1905"/>
      <c r="GGQ113" s="1905"/>
      <c r="GGR113" s="1905"/>
      <c r="GGS113" s="1906"/>
      <c r="GGT113" s="1905"/>
      <c r="GGU113" s="1905"/>
      <c r="GGV113" s="1905"/>
      <c r="GGW113" s="1905"/>
      <c r="GGX113" s="1905"/>
      <c r="GGY113" s="1906"/>
      <c r="GGZ113" s="1905"/>
      <c r="GHA113" s="1905"/>
      <c r="GHB113" s="1905"/>
      <c r="GHC113" s="1905"/>
      <c r="GHD113" s="1905"/>
      <c r="GHE113" s="1906"/>
      <c r="GHF113" s="1905"/>
      <c r="GHG113" s="1905"/>
      <c r="GHH113" s="1905"/>
      <c r="GHI113" s="1905"/>
      <c r="GHJ113" s="1905"/>
      <c r="GHK113" s="1906"/>
      <c r="GHL113" s="1905"/>
      <c r="GHM113" s="1905"/>
      <c r="GHN113" s="1905"/>
      <c r="GHO113" s="1905"/>
      <c r="GHP113" s="1905"/>
      <c r="GHQ113" s="1906"/>
      <c r="GHR113" s="1905"/>
      <c r="GHS113" s="1905"/>
      <c r="GHT113" s="1905"/>
      <c r="GHU113" s="1905"/>
      <c r="GHV113" s="1905"/>
      <c r="GHW113" s="1906"/>
      <c r="GHX113" s="1905"/>
      <c r="GHY113" s="1905"/>
      <c r="GHZ113" s="1905"/>
      <c r="GIA113" s="1905"/>
      <c r="GIB113" s="1905"/>
      <c r="GIC113" s="1906"/>
      <c r="GID113" s="1905"/>
      <c r="GIE113" s="1905"/>
      <c r="GIF113" s="1905"/>
      <c r="GIG113" s="1905"/>
      <c r="GIH113" s="1905"/>
      <c r="GII113" s="1906"/>
      <c r="GIJ113" s="1905"/>
      <c r="GIK113" s="1905"/>
      <c r="GIL113" s="1905"/>
      <c r="GIM113" s="1905"/>
      <c r="GIN113" s="1905"/>
      <c r="GIO113" s="1906"/>
      <c r="GIP113" s="1905"/>
      <c r="GIQ113" s="1905"/>
      <c r="GIR113" s="1905"/>
      <c r="GIS113" s="1905"/>
      <c r="GIT113" s="1905"/>
      <c r="GIU113" s="1906"/>
      <c r="GIV113" s="1905"/>
      <c r="GIW113" s="1905"/>
      <c r="GIX113" s="1905"/>
      <c r="GIY113" s="1905"/>
      <c r="GIZ113" s="1905"/>
      <c r="GJA113" s="1906"/>
      <c r="GJB113" s="1905"/>
      <c r="GJC113" s="1905"/>
      <c r="GJD113" s="1905"/>
      <c r="GJE113" s="1905"/>
      <c r="GJF113" s="1905"/>
      <c r="GJG113" s="1906"/>
      <c r="GJH113" s="1905"/>
      <c r="GJI113" s="1905"/>
      <c r="GJJ113" s="1905"/>
      <c r="GJK113" s="1905"/>
      <c r="GJL113" s="1905"/>
      <c r="GJM113" s="1906"/>
      <c r="GJN113" s="1905"/>
      <c r="GJO113" s="1905"/>
      <c r="GJP113" s="1905"/>
      <c r="GJQ113" s="1905"/>
      <c r="GJR113" s="1905"/>
      <c r="GJS113" s="1906"/>
      <c r="GJT113" s="1905"/>
      <c r="GJU113" s="1905"/>
      <c r="GJV113" s="1905"/>
      <c r="GJW113" s="1905"/>
      <c r="GJX113" s="1905"/>
      <c r="GJY113" s="1906"/>
      <c r="GJZ113" s="1905"/>
      <c r="GKA113" s="1905"/>
      <c r="GKB113" s="1905"/>
      <c r="GKC113" s="1905"/>
      <c r="GKD113" s="1905"/>
      <c r="GKE113" s="1906"/>
      <c r="GKF113" s="1905"/>
      <c r="GKG113" s="1905"/>
      <c r="GKH113" s="1905"/>
      <c r="GKI113" s="1905"/>
      <c r="GKJ113" s="1905"/>
      <c r="GKK113" s="1906"/>
      <c r="GKL113" s="1905"/>
      <c r="GKM113" s="1905"/>
      <c r="GKN113" s="1905"/>
      <c r="GKO113" s="1905"/>
      <c r="GKP113" s="1905"/>
      <c r="GKQ113" s="1906"/>
      <c r="GKR113" s="1905"/>
      <c r="GKS113" s="1905"/>
      <c r="GKT113" s="1905"/>
      <c r="GKU113" s="1905"/>
      <c r="GKV113" s="1905"/>
      <c r="GKW113" s="1906"/>
      <c r="GKX113" s="1905"/>
      <c r="GKY113" s="1905"/>
      <c r="GKZ113" s="1905"/>
      <c r="GLA113" s="1905"/>
      <c r="GLB113" s="1905"/>
      <c r="GLC113" s="1906"/>
      <c r="GLD113" s="1905"/>
      <c r="GLE113" s="1905"/>
      <c r="GLF113" s="1905"/>
      <c r="GLG113" s="1905"/>
      <c r="GLH113" s="1905"/>
      <c r="GLI113" s="1906"/>
      <c r="GLJ113" s="1905"/>
      <c r="GLK113" s="1905"/>
      <c r="GLL113" s="1905"/>
      <c r="GLM113" s="1905"/>
      <c r="GLN113" s="1905"/>
      <c r="GLO113" s="1906"/>
      <c r="GLP113" s="1905"/>
      <c r="GLQ113" s="1905"/>
      <c r="GLR113" s="1905"/>
      <c r="GLS113" s="1905"/>
      <c r="GLT113" s="1905"/>
      <c r="GLU113" s="1906"/>
      <c r="GLV113" s="1905"/>
      <c r="GLW113" s="1905"/>
      <c r="GLX113" s="1905"/>
      <c r="GLY113" s="1905"/>
      <c r="GLZ113" s="1905"/>
      <c r="GMA113" s="1906"/>
      <c r="GMB113" s="1905"/>
      <c r="GMC113" s="1905"/>
      <c r="GMD113" s="1905"/>
      <c r="GME113" s="1905"/>
      <c r="GMF113" s="1905"/>
      <c r="GMG113" s="1906"/>
      <c r="GMH113" s="1905"/>
      <c r="GMI113" s="1905"/>
      <c r="GMJ113" s="1905"/>
      <c r="GMK113" s="1905"/>
      <c r="GML113" s="1905"/>
      <c r="GMM113" s="1906"/>
      <c r="GMN113" s="1905"/>
      <c r="GMO113" s="1905"/>
      <c r="GMP113" s="1905"/>
      <c r="GMQ113" s="1905"/>
      <c r="GMR113" s="1905"/>
      <c r="GMS113" s="1906"/>
      <c r="GMT113" s="1905"/>
      <c r="GMU113" s="1905"/>
      <c r="GMV113" s="1905"/>
      <c r="GMW113" s="1905"/>
      <c r="GMX113" s="1905"/>
      <c r="GMY113" s="1906"/>
      <c r="GMZ113" s="1905"/>
      <c r="GNA113" s="1905"/>
      <c r="GNB113" s="1905"/>
      <c r="GNC113" s="1905"/>
      <c r="GND113" s="1905"/>
      <c r="GNE113" s="1906"/>
      <c r="GNF113" s="1905"/>
      <c r="GNG113" s="1905"/>
      <c r="GNH113" s="1905"/>
      <c r="GNI113" s="1905"/>
      <c r="GNJ113" s="1905"/>
      <c r="GNK113" s="1906"/>
      <c r="GNL113" s="1905"/>
      <c r="GNM113" s="1905"/>
      <c r="GNN113" s="1905"/>
      <c r="GNO113" s="1905"/>
      <c r="GNP113" s="1905"/>
      <c r="GNQ113" s="1906"/>
      <c r="GNR113" s="1905"/>
      <c r="GNS113" s="1905"/>
      <c r="GNT113" s="1905"/>
      <c r="GNU113" s="1905"/>
      <c r="GNV113" s="1905"/>
      <c r="GNW113" s="1906"/>
      <c r="GNX113" s="1905"/>
      <c r="GNY113" s="1905"/>
      <c r="GNZ113" s="1905"/>
      <c r="GOA113" s="1905"/>
      <c r="GOB113" s="1905"/>
      <c r="GOC113" s="1906"/>
      <c r="GOD113" s="1905"/>
      <c r="GOE113" s="1905"/>
      <c r="GOF113" s="1905"/>
      <c r="GOG113" s="1905"/>
      <c r="GOH113" s="1905"/>
      <c r="GOI113" s="1906"/>
      <c r="GOJ113" s="1905"/>
      <c r="GOK113" s="1905"/>
      <c r="GOL113" s="1905"/>
      <c r="GOM113" s="1905"/>
      <c r="GON113" s="1905"/>
      <c r="GOO113" s="1906"/>
      <c r="GOP113" s="1905"/>
      <c r="GOQ113" s="1905"/>
      <c r="GOR113" s="1905"/>
      <c r="GOS113" s="1905"/>
      <c r="GOT113" s="1905"/>
      <c r="GOU113" s="1906"/>
      <c r="GOV113" s="1905"/>
      <c r="GOW113" s="1905"/>
      <c r="GOX113" s="1905"/>
      <c r="GOY113" s="1905"/>
      <c r="GOZ113" s="1905"/>
      <c r="GPA113" s="1906"/>
      <c r="GPB113" s="1905"/>
      <c r="GPC113" s="1905"/>
      <c r="GPD113" s="1905"/>
      <c r="GPE113" s="1905"/>
      <c r="GPF113" s="1905"/>
      <c r="GPG113" s="1906"/>
      <c r="GPH113" s="1905"/>
      <c r="GPI113" s="1905"/>
      <c r="GPJ113" s="1905"/>
      <c r="GPK113" s="1905"/>
      <c r="GPL113" s="1905"/>
      <c r="GPM113" s="1906"/>
      <c r="GPN113" s="1905"/>
      <c r="GPO113" s="1905"/>
      <c r="GPP113" s="1905"/>
      <c r="GPQ113" s="1905"/>
      <c r="GPR113" s="1905"/>
      <c r="GPS113" s="1906"/>
      <c r="GPT113" s="1905"/>
      <c r="GPU113" s="1905"/>
      <c r="GPV113" s="1905"/>
      <c r="GPW113" s="1905"/>
      <c r="GPX113" s="1905"/>
      <c r="GPY113" s="1906"/>
      <c r="GPZ113" s="1905"/>
      <c r="GQA113" s="1905"/>
      <c r="GQB113" s="1905"/>
      <c r="GQC113" s="1905"/>
      <c r="GQD113" s="1905"/>
      <c r="GQE113" s="1906"/>
      <c r="GQF113" s="1905"/>
      <c r="GQG113" s="1905"/>
      <c r="GQH113" s="1905"/>
      <c r="GQI113" s="1905"/>
      <c r="GQJ113" s="1905"/>
      <c r="GQK113" s="1906"/>
      <c r="GQL113" s="1905"/>
      <c r="GQM113" s="1905"/>
      <c r="GQN113" s="1905"/>
      <c r="GQO113" s="1905"/>
      <c r="GQP113" s="1905"/>
      <c r="GQQ113" s="1906"/>
      <c r="GQR113" s="1905"/>
      <c r="GQS113" s="1905"/>
      <c r="GQT113" s="1905"/>
      <c r="GQU113" s="1905"/>
      <c r="GQV113" s="1905"/>
      <c r="GQW113" s="1906"/>
      <c r="GQX113" s="1905"/>
      <c r="GQY113" s="1905"/>
      <c r="GQZ113" s="1905"/>
      <c r="GRA113" s="1905"/>
      <c r="GRB113" s="1905"/>
      <c r="GRC113" s="1906"/>
      <c r="GRD113" s="1905"/>
      <c r="GRE113" s="1905"/>
      <c r="GRF113" s="1905"/>
      <c r="GRG113" s="1905"/>
      <c r="GRH113" s="1905"/>
      <c r="GRI113" s="1906"/>
      <c r="GRJ113" s="1905"/>
      <c r="GRK113" s="1905"/>
      <c r="GRL113" s="1905"/>
      <c r="GRM113" s="1905"/>
      <c r="GRN113" s="1905"/>
      <c r="GRO113" s="1906"/>
      <c r="GRP113" s="1905"/>
      <c r="GRQ113" s="1905"/>
      <c r="GRR113" s="1905"/>
      <c r="GRS113" s="1905"/>
      <c r="GRT113" s="1905"/>
      <c r="GRU113" s="1906"/>
      <c r="GRV113" s="1905"/>
      <c r="GRW113" s="1905"/>
      <c r="GRX113" s="1905"/>
      <c r="GRY113" s="1905"/>
      <c r="GRZ113" s="1905"/>
      <c r="GSA113" s="1906"/>
      <c r="GSB113" s="1905"/>
      <c r="GSC113" s="1905"/>
      <c r="GSD113" s="1905"/>
      <c r="GSE113" s="1905"/>
      <c r="GSF113" s="1905"/>
      <c r="GSG113" s="1906"/>
      <c r="GSH113" s="1905"/>
      <c r="GSI113" s="1905"/>
      <c r="GSJ113" s="1905"/>
      <c r="GSK113" s="1905"/>
      <c r="GSL113" s="1905"/>
      <c r="GSM113" s="1906"/>
      <c r="GSN113" s="1905"/>
      <c r="GSO113" s="1905"/>
      <c r="GSP113" s="1905"/>
      <c r="GSQ113" s="1905"/>
      <c r="GSR113" s="1905"/>
      <c r="GSS113" s="1906"/>
      <c r="GST113" s="1905"/>
      <c r="GSU113" s="1905"/>
      <c r="GSV113" s="1905"/>
      <c r="GSW113" s="1905"/>
      <c r="GSX113" s="1905"/>
      <c r="GSY113" s="1906"/>
      <c r="GSZ113" s="1905"/>
      <c r="GTA113" s="1905"/>
      <c r="GTB113" s="1905"/>
      <c r="GTC113" s="1905"/>
      <c r="GTD113" s="1905"/>
      <c r="GTE113" s="1906"/>
      <c r="GTF113" s="1905"/>
      <c r="GTG113" s="1905"/>
      <c r="GTH113" s="1905"/>
      <c r="GTI113" s="1905"/>
      <c r="GTJ113" s="1905"/>
      <c r="GTK113" s="1906"/>
      <c r="GTL113" s="1905"/>
      <c r="GTM113" s="1905"/>
      <c r="GTN113" s="1905"/>
      <c r="GTO113" s="1905"/>
      <c r="GTP113" s="1905"/>
      <c r="GTQ113" s="1906"/>
      <c r="GTR113" s="1905"/>
      <c r="GTS113" s="1905"/>
      <c r="GTT113" s="1905"/>
      <c r="GTU113" s="1905"/>
      <c r="GTV113" s="1905"/>
      <c r="GTW113" s="1906"/>
      <c r="GTX113" s="1905"/>
      <c r="GTY113" s="1905"/>
      <c r="GTZ113" s="1905"/>
      <c r="GUA113" s="1905"/>
      <c r="GUB113" s="1905"/>
      <c r="GUC113" s="1906"/>
      <c r="GUD113" s="1905"/>
      <c r="GUE113" s="1905"/>
      <c r="GUF113" s="1905"/>
      <c r="GUG113" s="1905"/>
      <c r="GUH113" s="1905"/>
      <c r="GUI113" s="1906"/>
      <c r="GUJ113" s="1905"/>
      <c r="GUK113" s="1905"/>
      <c r="GUL113" s="1905"/>
      <c r="GUM113" s="1905"/>
      <c r="GUN113" s="1905"/>
      <c r="GUO113" s="1906"/>
      <c r="GUP113" s="1905"/>
      <c r="GUQ113" s="1905"/>
      <c r="GUR113" s="1905"/>
      <c r="GUS113" s="1905"/>
      <c r="GUT113" s="1905"/>
      <c r="GUU113" s="1906"/>
      <c r="GUV113" s="1905"/>
      <c r="GUW113" s="1905"/>
      <c r="GUX113" s="1905"/>
      <c r="GUY113" s="1905"/>
      <c r="GUZ113" s="1905"/>
      <c r="GVA113" s="1906"/>
      <c r="GVB113" s="1905"/>
      <c r="GVC113" s="1905"/>
      <c r="GVD113" s="1905"/>
      <c r="GVE113" s="1905"/>
      <c r="GVF113" s="1905"/>
      <c r="GVG113" s="1906"/>
      <c r="GVH113" s="1905"/>
      <c r="GVI113" s="1905"/>
      <c r="GVJ113" s="1905"/>
      <c r="GVK113" s="1905"/>
      <c r="GVL113" s="1905"/>
      <c r="GVM113" s="1906"/>
      <c r="GVN113" s="1905"/>
      <c r="GVO113" s="1905"/>
      <c r="GVP113" s="1905"/>
      <c r="GVQ113" s="1905"/>
      <c r="GVR113" s="1905"/>
      <c r="GVS113" s="1906"/>
      <c r="GVT113" s="1905"/>
      <c r="GVU113" s="1905"/>
      <c r="GVV113" s="1905"/>
      <c r="GVW113" s="1905"/>
      <c r="GVX113" s="1905"/>
      <c r="GVY113" s="1906"/>
      <c r="GVZ113" s="1905"/>
      <c r="GWA113" s="1905"/>
      <c r="GWB113" s="1905"/>
      <c r="GWC113" s="1905"/>
      <c r="GWD113" s="1905"/>
      <c r="GWE113" s="1906"/>
      <c r="GWF113" s="1905"/>
      <c r="GWG113" s="1905"/>
      <c r="GWH113" s="1905"/>
      <c r="GWI113" s="1905"/>
      <c r="GWJ113" s="1905"/>
      <c r="GWK113" s="1906"/>
      <c r="GWL113" s="1905"/>
      <c r="GWM113" s="1905"/>
      <c r="GWN113" s="1905"/>
      <c r="GWO113" s="1905"/>
      <c r="GWP113" s="1905"/>
      <c r="GWQ113" s="1906"/>
      <c r="GWR113" s="1905"/>
      <c r="GWS113" s="1905"/>
      <c r="GWT113" s="1905"/>
      <c r="GWU113" s="1905"/>
      <c r="GWV113" s="1905"/>
      <c r="GWW113" s="1906"/>
      <c r="GWX113" s="1905"/>
      <c r="GWY113" s="1905"/>
      <c r="GWZ113" s="1905"/>
      <c r="GXA113" s="1905"/>
      <c r="GXB113" s="1905"/>
      <c r="GXC113" s="1906"/>
      <c r="GXD113" s="1905"/>
      <c r="GXE113" s="1905"/>
      <c r="GXF113" s="1905"/>
      <c r="GXG113" s="1905"/>
      <c r="GXH113" s="1905"/>
      <c r="GXI113" s="1906"/>
      <c r="GXJ113" s="1905"/>
      <c r="GXK113" s="1905"/>
      <c r="GXL113" s="1905"/>
      <c r="GXM113" s="1905"/>
      <c r="GXN113" s="1905"/>
      <c r="GXO113" s="1906"/>
      <c r="GXP113" s="1905"/>
      <c r="GXQ113" s="1905"/>
      <c r="GXR113" s="1905"/>
      <c r="GXS113" s="1905"/>
      <c r="GXT113" s="1905"/>
      <c r="GXU113" s="1906"/>
      <c r="GXV113" s="1905"/>
      <c r="GXW113" s="1905"/>
      <c r="GXX113" s="1905"/>
      <c r="GXY113" s="1905"/>
      <c r="GXZ113" s="1905"/>
      <c r="GYA113" s="1906"/>
      <c r="GYB113" s="1905"/>
      <c r="GYC113" s="1905"/>
      <c r="GYD113" s="1905"/>
      <c r="GYE113" s="1905"/>
      <c r="GYF113" s="1905"/>
      <c r="GYG113" s="1906"/>
      <c r="GYH113" s="1905"/>
      <c r="GYI113" s="1905"/>
      <c r="GYJ113" s="1905"/>
      <c r="GYK113" s="1905"/>
      <c r="GYL113" s="1905"/>
      <c r="GYM113" s="1906"/>
      <c r="GYN113" s="1905"/>
      <c r="GYO113" s="1905"/>
      <c r="GYP113" s="1905"/>
      <c r="GYQ113" s="1905"/>
      <c r="GYR113" s="1905"/>
      <c r="GYS113" s="1906"/>
      <c r="GYT113" s="1905"/>
      <c r="GYU113" s="1905"/>
      <c r="GYV113" s="1905"/>
      <c r="GYW113" s="1905"/>
      <c r="GYX113" s="1905"/>
      <c r="GYY113" s="1906"/>
      <c r="GYZ113" s="1905"/>
      <c r="GZA113" s="1905"/>
      <c r="GZB113" s="1905"/>
      <c r="GZC113" s="1905"/>
      <c r="GZD113" s="1905"/>
      <c r="GZE113" s="1906"/>
      <c r="GZF113" s="1905"/>
      <c r="GZG113" s="1905"/>
      <c r="GZH113" s="1905"/>
      <c r="GZI113" s="1905"/>
      <c r="GZJ113" s="1905"/>
      <c r="GZK113" s="1906"/>
      <c r="GZL113" s="1905"/>
      <c r="GZM113" s="1905"/>
      <c r="GZN113" s="1905"/>
      <c r="GZO113" s="1905"/>
      <c r="GZP113" s="1905"/>
      <c r="GZQ113" s="1906"/>
      <c r="GZR113" s="1905"/>
      <c r="GZS113" s="1905"/>
      <c r="GZT113" s="1905"/>
      <c r="GZU113" s="1905"/>
      <c r="GZV113" s="1905"/>
      <c r="GZW113" s="1906"/>
      <c r="GZX113" s="1905"/>
      <c r="GZY113" s="1905"/>
      <c r="GZZ113" s="1905"/>
      <c r="HAA113" s="1905"/>
      <c r="HAB113" s="1905"/>
      <c r="HAC113" s="1906"/>
      <c r="HAD113" s="1905"/>
      <c r="HAE113" s="1905"/>
      <c r="HAF113" s="1905"/>
      <c r="HAG113" s="1905"/>
      <c r="HAH113" s="1905"/>
      <c r="HAI113" s="1906"/>
      <c r="HAJ113" s="1905"/>
      <c r="HAK113" s="1905"/>
      <c r="HAL113" s="1905"/>
      <c r="HAM113" s="1905"/>
      <c r="HAN113" s="1905"/>
      <c r="HAO113" s="1906"/>
      <c r="HAP113" s="1905"/>
      <c r="HAQ113" s="1905"/>
      <c r="HAR113" s="1905"/>
      <c r="HAS113" s="1905"/>
      <c r="HAT113" s="1905"/>
      <c r="HAU113" s="1906"/>
      <c r="HAV113" s="1905"/>
      <c r="HAW113" s="1905"/>
      <c r="HAX113" s="1905"/>
      <c r="HAY113" s="1905"/>
      <c r="HAZ113" s="1905"/>
      <c r="HBA113" s="1906"/>
      <c r="HBB113" s="1905"/>
      <c r="HBC113" s="1905"/>
      <c r="HBD113" s="1905"/>
      <c r="HBE113" s="1905"/>
      <c r="HBF113" s="1905"/>
      <c r="HBG113" s="1906"/>
      <c r="HBH113" s="1905"/>
      <c r="HBI113" s="1905"/>
      <c r="HBJ113" s="1905"/>
      <c r="HBK113" s="1905"/>
      <c r="HBL113" s="1905"/>
      <c r="HBM113" s="1906"/>
      <c r="HBN113" s="1905"/>
      <c r="HBO113" s="1905"/>
      <c r="HBP113" s="1905"/>
      <c r="HBQ113" s="1905"/>
      <c r="HBR113" s="1905"/>
      <c r="HBS113" s="1906"/>
      <c r="HBT113" s="1905"/>
      <c r="HBU113" s="1905"/>
      <c r="HBV113" s="1905"/>
      <c r="HBW113" s="1905"/>
      <c r="HBX113" s="1905"/>
      <c r="HBY113" s="1906"/>
      <c r="HBZ113" s="1905"/>
      <c r="HCA113" s="1905"/>
      <c r="HCB113" s="1905"/>
      <c r="HCC113" s="1905"/>
      <c r="HCD113" s="1905"/>
      <c r="HCE113" s="1906"/>
      <c r="HCF113" s="1905"/>
      <c r="HCG113" s="1905"/>
      <c r="HCH113" s="1905"/>
      <c r="HCI113" s="1905"/>
      <c r="HCJ113" s="1905"/>
      <c r="HCK113" s="1906"/>
      <c r="HCL113" s="1905"/>
      <c r="HCM113" s="1905"/>
      <c r="HCN113" s="1905"/>
      <c r="HCO113" s="1905"/>
      <c r="HCP113" s="1905"/>
      <c r="HCQ113" s="1906"/>
      <c r="HCR113" s="1905"/>
      <c r="HCS113" s="1905"/>
      <c r="HCT113" s="1905"/>
      <c r="HCU113" s="1905"/>
      <c r="HCV113" s="1905"/>
      <c r="HCW113" s="1906"/>
      <c r="HCX113" s="1905"/>
      <c r="HCY113" s="1905"/>
      <c r="HCZ113" s="1905"/>
      <c r="HDA113" s="1905"/>
      <c r="HDB113" s="1905"/>
      <c r="HDC113" s="1906"/>
      <c r="HDD113" s="1905"/>
      <c r="HDE113" s="1905"/>
      <c r="HDF113" s="1905"/>
      <c r="HDG113" s="1905"/>
      <c r="HDH113" s="1905"/>
      <c r="HDI113" s="1906"/>
      <c r="HDJ113" s="1905"/>
      <c r="HDK113" s="1905"/>
      <c r="HDL113" s="1905"/>
      <c r="HDM113" s="1905"/>
      <c r="HDN113" s="1905"/>
      <c r="HDO113" s="1906"/>
      <c r="HDP113" s="1905"/>
      <c r="HDQ113" s="1905"/>
      <c r="HDR113" s="1905"/>
      <c r="HDS113" s="1905"/>
      <c r="HDT113" s="1905"/>
      <c r="HDU113" s="1906"/>
      <c r="HDV113" s="1905"/>
      <c r="HDW113" s="1905"/>
      <c r="HDX113" s="1905"/>
      <c r="HDY113" s="1905"/>
      <c r="HDZ113" s="1905"/>
      <c r="HEA113" s="1906"/>
      <c r="HEB113" s="1905"/>
      <c r="HEC113" s="1905"/>
      <c r="HED113" s="1905"/>
      <c r="HEE113" s="1905"/>
      <c r="HEF113" s="1905"/>
      <c r="HEG113" s="1906"/>
      <c r="HEH113" s="1905"/>
      <c r="HEI113" s="1905"/>
      <c r="HEJ113" s="1905"/>
      <c r="HEK113" s="1905"/>
      <c r="HEL113" s="1905"/>
      <c r="HEM113" s="1906"/>
      <c r="HEN113" s="1905"/>
      <c r="HEO113" s="1905"/>
      <c r="HEP113" s="1905"/>
      <c r="HEQ113" s="1905"/>
      <c r="HER113" s="1905"/>
      <c r="HES113" s="1906"/>
      <c r="HET113" s="1905"/>
      <c r="HEU113" s="1905"/>
      <c r="HEV113" s="1905"/>
      <c r="HEW113" s="1905"/>
      <c r="HEX113" s="1905"/>
      <c r="HEY113" s="1906"/>
      <c r="HEZ113" s="1905"/>
      <c r="HFA113" s="1905"/>
      <c r="HFB113" s="1905"/>
      <c r="HFC113" s="1905"/>
      <c r="HFD113" s="1905"/>
      <c r="HFE113" s="1906"/>
      <c r="HFF113" s="1905"/>
      <c r="HFG113" s="1905"/>
      <c r="HFH113" s="1905"/>
      <c r="HFI113" s="1905"/>
      <c r="HFJ113" s="1905"/>
      <c r="HFK113" s="1906"/>
      <c r="HFL113" s="1905"/>
      <c r="HFM113" s="1905"/>
      <c r="HFN113" s="1905"/>
      <c r="HFO113" s="1905"/>
      <c r="HFP113" s="1905"/>
      <c r="HFQ113" s="1906"/>
      <c r="HFR113" s="1905"/>
      <c r="HFS113" s="1905"/>
      <c r="HFT113" s="1905"/>
      <c r="HFU113" s="1905"/>
      <c r="HFV113" s="1905"/>
      <c r="HFW113" s="1906"/>
      <c r="HFX113" s="1905"/>
      <c r="HFY113" s="1905"/>
      <c r="HFZ113" s="1905"/>
      <c r="HGA113" s="1905"/>
      <c r="HGB113" s="1905"/>
      <c r="HGC113" s="1906"/>
      <c r="HGD113" s="1905"/>
      <c r="HGE113" s="1905"/>
      <c r="HGF113" s="1905"/>
      <c r="HGG113" s="1905"/>
      <c r="HGH113" s="1905"/>
      <c r="HGI113" s="1906"/>
      <c r="HGJ113" s="1905"/>
      <c r="HGK113" s="1905"/>
      <c r="HGL113" s="1905"/>
      <c r="HGM113" s="1905"/>
      <c r="HGN113" s="1905"/>
      <c r="HGO113" s="1906"/>
      <c r="HGP113" s="1905"/>
      <c r="HGQ113" s="1905"/>
      <c r="HGR113" s="1905"/>
      <c r="HGS113" s="1905"/>
      <c r="HGT113" s="1905"/>
      <c r="HGU113" s="1906"/>
      <c r="HGV113" s="1905"/>
      <c r="HGW113" s="1905"/>
      <c r="HGX113" s="1905"/>
      <c r="HGY113" s="1905"/>
      <c r="HGZ113" s="1905"/>
      <c r="HHA113" s="1906"/>
      <c r="HHB113" s="1905"/>
      <c r="HHC113" s="1905"/>
      <c r="HHD113" s="1905"/>
      <c r="HHE113" s="1905"/>
      <c r="HHF113" s="1905"/>
      <c r="HHG113" s="1906"/>
      <c r="HHH113" s="1905"/>
      <c r="HHI113" s="1905"/>
      <c r="HHJ113" s="1905"/>
      <c r="HHK113" s="1905"/>
      <c r="HHL113" s="1905"/>
      <c r="HHM113" s="1906"/>
      <c r="HHN113" s="1905"/>
      <c r="HHO113" s="1905"/>
      <c r="HHP113" s="1905"/>
      <c r="HHQ113" s="1905"/>
      <c r="HHR113" s="1905"/>
      <c r="HHS113" s="1906"/>
      <c r="HHT113" s="1905"/>
      <c r="HHU113" s="1905"/>
      <c r="HHV113" s="1905"/>
      <c r="HHW113" s="1905"/>
      <c r="HHX113" s="1905"/>
      <c r="HHY113" s="1906"/>
      <c r="HHZ113" s="1905"/>
      <c r="HIA113" s="1905"/>
      <c r="HIB113" s="1905"/>
      <c r="HIC113" s="1905"/>
      <c r="HID113" s="1905"/>
      <c r="HIE113" s="1906"/>
      <c r="HIF113" s="1905"/>
      <c r="HIG113" s="1905"/>
      <c r="HIH113" s="1905"/>
      <c r="HII113" s="1905"/>
      <c r="HIJ113" s="1905"/>
      <c r="HIK113" s="1906"/>
      <c r="HIL113" s="1905"/>
      <c r="HIM113" s="1905"/>
      <c r="HIN113" s="1905"/>
      <c r="HIO113" s="1905"/>
      <c r="HIP113" s="1905"/>
      <c r="HIQ113" s="1906"/>
      <c r="HIR113" s="1905"/>
      <c r="HIS113" s="1905"/>
      <c r="HIT113" s="1905"/>
      <c r="HIU113" s="1905"/>
      <c r="HIV113" s="1905"/>
      <c r="HIW113" s="1906"/>
      <c r="HIX113" s="1905"/>
      <c r="HIY113" s="1905"/>
      <c r="HIZ113" s="1905"/>
      <c r="HJA113" s="1905"/>
      <c r="HJB113" s="1905"/>
      <c r="HJC113" s="1906"/>
      <c r="HJD113" s="1905"/>
      <c r="HJE113" s="1905"/>
      <c r="HJF113" s="1905"/>
      <c r="HJG113" s="1905"/>
      <c r="HJH113" s="1905"/>
      <c r="HJI113" s="1906"/>
      <c r="HJJ113" s="1905"/>
      <c r="HJK113" s="1905"/>
      <c r="HJL113" s="1905"/>
      <c r="HJM113" s="1905"/>
      <c r="HJN113" s="1905"/>
      <c r="HJO113" s="1906"/>
      <c r="HJP113" s="1905"/>
      <c r="HJQ113" s="1905"/>
      <c r="HJR113" s="1905"/>
      <c r="HJS113" s="1905"/>
      <c r="HJT113" s="1905"/>
      <c r="HJU113" s="1906"/>
      <c r="HJV113" s="1905"/>
      <c r="HJW113" s="1905"/>
      <c r="HJX113" s="1905"/>
      <c r="HJY113" s="1905"/>
      <c r="HJZ113" s="1905"/>
      <c r="HKA113" s="1906"/>
      <c r="HKB113" s="1905"/>
      <c r="HKC113" s="1905"/>
      <c r="HKD113" s="1905"/>
      <c r="HKE113" s="1905"/>
      <c r="HKF113" s="1905"/>
      <c r="HKG113" s="1906"/>
      <c r="HKH113" s="1905"/>
      <c r="HKI113" s="1905"/>
      <c r="HKJ113" s="1905"/>
      <c r="HKK113" s="1905"/>
      <c r="HKL113" s="1905"/>
      <c r="HKM113" s="1906"/>
      <c r="HKN113" s="1905"/>
      <c r="HKO113" s="1905"/>
      <c r="HKP113" s="1905"/>
      <c r="HKQ113" s="1905"/>
      <c r="HKR113" s="1905"/>
      <c r="HKS113" s="1906"/>
      <c r="HKT113" s="1905"/>
      <c r="HKU113" s="1905"/>
      <c r="HKV113" s="1905"/>
      <c r="HKW113" s="1905"/>
      <c r="HKX113" s="1905"/>
      <c r="HKY113" s="1906"/>
      <c r="HKZ113" s="1905"/>
      <c r="HLA113" s="1905"/>
      <c r="HLB113" s="1905"/>
      <c r="HLC113" s="1905"/>
      <c r="HLD113" s="1905"/>
      <c r="HLE113" s="1906"/>
      <c r="HLF113" s="1905"/>
      <c r="HLG113" s="1905"/>
      <c r="HLH113" s="1905"/>
      <c r="HLI113" s="1905"/>
      <c r="HLJ113" s="1905"/>
      <c r="HLK113" s="1906"/>
      <c r="HLL113" s="1905"/>
      <c r="HLM113" s="1905"/>
      <c r="HLN113" s="1905"/>
      <c r="HLO113" s="1905"/>
      <c r="HLP113" s="1905"/>
      <c r="HLQ113" s="1906"/>
      <c r="HLR113" s="1905"/>
      <c r="HLS113" s="1905"/>
      <c r="HLT113" s="1905"/>
      <c r="HLU113" s="1905"/>
      <c r="HLV113" s="1905"/>
      <c r="HLW113" s="1906"/>
      <c r="HLX113" s="1905"/>
      <c r="HLY113" s="1905"/>
      <c r="HLZ113" s="1905"/>
      <c r="HMA113" s="1905"/>
      <c r="HMB113" s="1905"/>
      <c r="HMC113" s="1906"/>
      <c r="HMD113" s="1905"/>
      <c r="HME113" s="1905"/>
      <c r="HMF113" s="1905"/>
      <c r="HMG113" s="1905"/>
      <c r="HMH113" s="1905"/>
      <c r="HMI113" s="1906"/>
      <c r="HMJ113" s="1905"/>
      <c r="HMK113" s="1905"/>
      <c r="HML113" s="1905"/>
      <c r="HMM113" s="1905"/>
      <c r="HMN113" s="1905"/>
      <c r="HMO113" s="1906"/>
      <c r="HMP113" s="1905"/>
      <c r="HMQ113" s="1905"/>
      <c r="HMR113" s="1905"/>
      <c r="HMS113" s="1905"/>
      <c r="HMT113" s="1905"/>
      <c r="HMU113" s="1906"/>
      <c r="HMV113" s="1905"/>
      <c r="HMW113" s="1905"/>
      <c r="HMX113" s="1905"/>
      <c r="HMY113" s="1905"/>
      <c r="HMZ113" s="1905"/>
      <c r="HNA113" s="1906"/>
      <c r="HNB113" s="1905"/>
      <c r="HNC113" s="1905"/>
      <c r="HND113" s="1905"/>
      <c r="HNE113" s="1905"/>
      <c r="HNF113" s="1905"/>
      <c r="HNG113" s="1906"/>
      <c r="HNH113" s="1905"/>
      <c r="HNI113" s="1905"/>
      <c r="HNJ113" s="1905"/>
      <c r="HNK113" s="1905"/>
      <c r="HNL113" s="1905"/>
      <c r="HNM113" s="1906"/>
      <c r="HNN113" s="1905"/>
      <c r="HNO113" s="1905"/>
      <c r="HNP113" s="1905"/>
      <c r="HNQ113" s="1905"/>
      <c r="HNR113" s="1905"/>
      <c r="HNS113" s="1906"/>
      <c r="HNT113" s="1905"/>
      <c r="HNU113" s="1905"/>
      <c r="HNV113" s="1905"/>
      <c r="HNW113" s="1905"/>
      <c r="HNX113" s="1905"/>
      <c r="HNY113" s="1906"/>
      <c r="HNZ113" s="1905"/>
      <c r="HOA113" s="1905"/>
      <c r="HOB113" s="1905"/>
      <c r="HOC113" s="1905"/>
      <c r="HOD113" s="1905"/>
      <c r="HOE113" s="1906"/>
      <c r="HOF113" s="1905"/>
      <c r="HOG113" s="1905"/>
      <c r="HOH113" s="1905"/>
      <c r="HOI113" s="1905"/>
      <c r="HOJ113" s="1905"/>
      <c r="HOK113" s="1906"/>
      <c r="HOL113" s="1905"/>
      <c r="HOM113" s="1905"/>
      <c r="HON113" s="1905"/>
      <c r="HOO113" s="1905"/>
      <c r="HOP113" s="1905"/>
      <c r="HOQ113" s="1906"/>
      <c r="HOR113" s="1905"/>
      <c r="HOS113" s="1905"/>
      <c r="HOT113" s="1905"/>
      <c r="HOU113" s="1905"/>
      <c r="HOV113" s="1905"/>
      <c r="HOW113" s="1906"/>
      <c r="HOX113" s="1905"/>
      <c r="HOY113" s="1905"/>
      <c r="HOZ113" s="1905"/>
      <c r="HPA113" s="1905"/>
      <c r="HPB113" s="1905"/>
      <c r="HPC113" s="1906"/>
      <c r="HPD113" s="1905"/>
      <c r="HPE113" s="1905"/>
      <c r="HPF113" s="1905"/>
      <c r="HPG113" s="1905"/>
      <c r="HPH113" s="1905"/>
      <c r="HPI113" s="1906"/>
      <c r="HPJ113" s="1905"/>
      <c r="HPK113" s="1905"/>
      <c r="HPL113" s="1905"/>
      <c r="HPM113" s="1905"/>
      <c r="HPN113" s="1905"/>
      <c r="HPO113" s="1906"/>
      <c r="HPP113" s="1905"/>
      <c r="HPQ113" s="1905"/>
      <c r="HPR113" s="1905"/>
      <c r="HPS113" s="1905"/>
      <c r="HPT113" s="1905"/>
      <c r="HPU113" s="1906"/>
      <c r="HPV113" s="1905"/>
      <c r="HPW113" s="1905"/>
      <c r="HPX113" s="1905"/>
      <c r="HPY113" s="1905"/>
      <c r="HPZ113" s="1905"/>
      <c r="HQA113" s="1906"/>
      <c r="HQB113" s="1905"/>
      <c r="HQC113" s="1905"/>
      <c r="HQD113" s="1905"/>
      <c r="HQE113" s="1905"/>
      <c r="HQF113" s="1905"/>
      <c r="HQG113" s="1906"/>
      <c r="HQH113" s="1905"/>
      <c r="HQI113" s="1905"/>
      <c r="HQJ113" s="1905"/>
      <c r="HQK113" s="1905"/>
      <c r="HQL113" s="1905"/>
      <c r="HQM113" s="1906"/>
      <c r="HQN113" s="1905"/>
      <c r="HQO113" s="1905"/>
      <c r="HQP113" s="1905"/>
      <c r="HQQ113" s="1905"/>
      <c r="HQR113" s="1905"/>
      <c r="HQS113" s="1906"/>
      <c r="HQT113" s="1905"/>
      <c r="HQU113" s="1905"/>
      <c r="HQV113" s="1905"/>
      <c r="HQW113" s="1905"/>
      <c r="HQX113" s="1905"/>
      <c r="HQY113" s="1906"/>
      <c r="HQZ113" s="1905"/>
      <c r="HRA113" s="1905"/>
      <c r="HRB113" s="1905"/>
      <c r="HRC113" s="1905"/>
      <c r="HRD113" s="1905"/>
      <c r="HRE113" s="1906"/>
      <c r="HRF113" s="1905"/>
      <c r="HRG113" s="1905"/>
      <c r="HRH113" s="1905"/>
      <c r="HRI113" s="1905"/>
      <c r="HRJ113" s="1905"/>
      <c r="HRK113" s="1906"/>
      <c r="HRL113" s="1905"/>
      <c r="HRM113" s="1905"/>
      <c r="HRN113" s="1905"/>
      <c r="HRO113" s="1905"/>
      <c r="HRP113" s="1905"/>
      <c r="HRQ113" s="1906"/>
      <c r="HRR113" s="1905"/>
      <c r="HRS113" s="1905"/>
      <c r="HRT113" s="1905"/>
      <c r="HRU113" s="1905"/>
      <c r="HRV113" s="1905"/>
      <c r="HRW113" s="1906"/>
      <c r="HRX113" s="1905"/>
      <c r="HRY113" s="1905"/>
      <c r="HRZ113" s="1905"/>
      <c r="HSA113" s="1905"/>
      <c r="HSB113" s="1905"/>
      <c r="HSC113" s="1906"/>
      <c r="HSD113" s="1905"/>
      <c r="HSE113" s="1905"/>
      <c r="HSF113" s="1905"/>
      <c r="HSG113" s="1905"/>
      <c r="HSH113" s="1905"/>
      <c r="HSI113" s="1906"/>
      <c r="HSJ113" s="1905"/>
      <c r="HSK113" s="1905"/>
      <c r="HSL113" s="1905"/>
      <c r="HSM113" s="1905"/>
      <c r="HSN113" s="1905"/>
      <c r="HSO113" s="1906"/>
      <c r="HSP113" s="1905"/>
      <c r="HSQ113" s="1905"/>
      <c r="HSR113" s="1905"/>
      <c r="HSS113" s="1905"/>
      <c r="HST113" s="1905"/>
      <c r="HSU113" s="1906"/>
      <c r="HSV113" s="1905"/>
      <c r="HSW113" s="1905"/>
      <c r="HSX113" s="1905"/>
      <c r="HSY113" s="1905"/>
      <c r="HSZ113" s="1905"/>
      <c r="HTA113" s="1906"/>
      <c r="HTB113" s="1905"/>
      <c r="HTC113" s="1905"/>
      <c r="HTD113" s="1905"/>
      <c r="HTE113" s="1905"/>
      <c r="HTF113" s="1905"/>
      <c r="HTG113" s="1906"/>
      <c r="HTH113" s="1905"/>
      <c r="HTI113" s="1905"/>
      <c r="HTJ113" s="1905"/>
      <c r="HTK113" s="1905"/>
      <c r="HTL113" s="1905"/>
      <c r="HTM113" s="1906"/>
      <c r="HTN113" s="1905"/>
      <c r="HTO113" s="1905"/>
      <c r="HTP113" s="1905"/>
      <c r="HTQ113" s="1905"/>
      <c r="HTR113" s="1905"/>
      <c r="HTS113" s="1906"/>
      <c r="HTT113" s="1905"/>
      <c r="HTU113" s="1905"/>
      <c r="HTV113" s="1905"/>
      <c r="HTW113" s="1905"/>
      <c r="HTX113" s="1905"/>
      <c r="HTY113" s="1906"/>
      <c r="HTZ113" s="1905"/>
      <c r="HUA113" s="1905"/>
      <c r="HUB113" s="1905"/>
      <c r="HUC113" s="1905"/>
      <c r="HUD113" s="1905"/>
      <c r="HUE113" s="1906"/>
      <c r="HUF113" s="1905"/>
      <c r="HUG113" s="1905"/>
      <c r="HUH113" s="1905"/>
      <c r="HUI113" s="1905"/>
      <c r="HUJ113" s="1905"/>
      <c r="HUK113" s="1906"/>
      <c r="HUL113" s="1905"/>
      <c r="HUM113" s="1905"/>
      <c r="HUN113" s="1905"/>
      <c r="HUO113" s="1905"/>
      <c r="HUP113" s="1905"/>
      <c r="HUQ113" s="1906"/>
      <c r="HUR113" s="1905"/>
      <c r="HUS113" s="1905"/>
      <c r="HUT113" s="1905"/>
      <c r="HUU113" s="1905"/>
      <c r="HUV113" s="1905"/>
      <c r="HUW113" s="1906"/>
      <c r="HUX113" s="1905"/>
      <c r="HUY113" s="1905"/>
      <c r="HUZ113" s="1905"/>
      <c r="HVA113" s="1905"/>
      <c r="HVB113" s="1905"/>
      <c r="HVC113" s="1906"/>
      <c r="HVD113" s="1905"/>
      <c r="HVE113" s="1905"/>
      <c r="HVF113" s="1905"/>
      <c r="HVG113" s="1905"/>
      <c r="HVH113" s="1905"/>
      <c r="HVI113" s="1906"/>
      <c r="HVJ113" s="1905"/>
      <c r="HVK113" s="1905"/>
      <c r="HVL113" s="1905"/>
      <c r="HVM113" s="1905"/>
      <c r="HVN113" s="1905"/>
      <c r="HVO113" s="1906"/>
      <c r="HVP113" s="1905"/>
      <c r="HVQ113" s="1905"/>
      <c r="HVR113" s="1905"/>
      <c r="HVS113" s="1905"/>
      <c r="HVT113" s="1905"/>
      <c r="HVU113" s="1906"/>
      <c r="HVV113" s="1905"/>
      <c r="HVW113" s="1905"/>
      <c r="HVX113" s="1905"/>
      <c r="HVY113" s="1905"/>
      <c r="HVZ113" s="1905"/>
      <c r="HWA113" s="1906"/>
      <c r="HWB113" s="1905"/>
      <c r="HWC113" s="1905"/>
      <c r="HWD113" s="1905"/>
      <c r="HWE113" s="1905"/>
      <c r="HWF113" s="1905"/>
      <c r="HWG113" s="1906"/>
      <c r="HWH113" s="1905"/>
      <c r="HWI113" s="1905"/>
      <c r="HWJ113" s="1905"/>
      <c r="HWK113" s="1905"/>
      <c r="HWL113" s="1905"/>
      <c r="HWM113" s="1906"/>
      <c r="HWN113" s="1905"/>
      <c r="HWO113" s="1905"/>
      <c r="HWP113" s="1905"/>
      <c r="HWQ113" s="1905"/>
      <c r="HWR113" s="1905"/>
      <c r="HWS113" s="1906"/>
      <c r="HWT113" s="1905"/>
      <c r="HWU113" s="1905"/>
      <c r="HWV113" s="1905"/>
      <c r="HWW113" s="1905"/>
      <c r="HWX113" s="1905"/>
      <c r="HWY113" s="1906"/>
      <c r="HWZ113" s="1905"/>
      <c r="HXA113" s="1905"/>
      <c r="HXB113" s="1905"/>
      <c r="HXC113" s="1905"/>
      <c r="HXD113" s="1905"/>
      <c r="HXE113" s="1906"/>
      <c r="HXF113" s="1905"/>
      <c r="HXG113" s="1905"/>
      <c r="HXH113" s="1905"/>
      <c r="HXI113" s="1905"/>
      <c r="HXJ113" s="1905"/>
      <c r="HXK113" s="1906"/>
      <c r="HXL113" s="1905"/>
      <c r="HXM113" s="1905"/>
      <c r="HXN113" s="1905"/>
      <c r="HXO113" s="1905"/>
      <c r="HXP113" s="1905"/>
      <c r="HXQ113" s="1906"/>
      <c r="HXR113" s="1905"/>
      <c r="HXS113" s="1905"/>
      <c r="HXT113" s="1905"/>
      <c r="HXU113" s="1905"/>
      <c r="HXV113" s="1905"/>
      <c r="HXW113" s="1906"/>
      <c r="HXX113" s="1905"/>
      <c r="HXY113" s="1905"/>
      <c r="HXZ113" s="1905"/>
      <c r="HYA113" s="1905"/>
      <c r="HYB113" s="1905"/>
      <c r="HYC113" s="1906"/>
      <c r="HYD113" s="1905"/>
      <c r="HYE113" s="1905"/>
      <c r="HYF113" s="1905"/>
      <c r="HYG113" s="1905"/>
      <c r="HYH113" s="1905"/>
      <c r="HYI113" s="1906"/>
      <c r="HYJ113" s="1905"/>
      <c r="HYK113" s="1905"/>
      <c r="HYL113" s="1905"/>
      <c r="HYM113" s="1905"/>
      <c r="HYN113" s="1905"/>
      <c r="HYO113" s="1906"/>
      <c r="HYP113" s="1905"/>
      <c r="HYQ113" s="1905"/>
      <c r="HYR113" s="1905"/>
      <c r="HYS113" s="1905"/>
      <c r="HYT113" s="1905"/>
      <c r="HYU113" s="1906"/>
      <c r="HYV113" s="1905"/>
      <c r="HYW113" s="1905"/>
      <c r="HYX113" s="1905"/>
      <c r="HYY113" s="1905"/>
      <c r="HYZ113" s="1905"/>
      <c r="HZA113" s="1906"/>
      <c r="HZB113" s="1905"/>
      <c r="HZC113" s="1905"/>
      <c r="HZD113" s="1905"/>
      <c r="HZE113" s="1905"/>
      <c r="HZF113" s="1905"/>
      <c r="HZG113" s="1906"/>
      <c r="HZH113" s="1905"/>
      <c r="HZI113" s="1905"/>
      <c r="HZJ113" s="1905"/>
      <c r="HZK113" s="1905"/>
      <c r="HZL113" s="1905"/>
      <c r="HZM113" s="1906"/>
      <c r="HZN113" s="1905"/>
      <c r="HZO113" s="1905"/>
      <c r="HZP113" s="1905"/>
      <c r="HZQ113" s="1905"/>
      <c r="HZR113" s="1905"/>
      <c r="HZS113" s="1906"/>
      <c r="HZT113" s="1905"/>
      <c r="HZU113" s="1905"/>
      <c r="HZV113" s="1905"/>
      <c r="HZW113" s="1905"/>
      <c r="HZX113" s="1905"/>
      <c r="HZY113" s="1906"/>
      <c r="HZZ113" s="1905"/>
      <c r="IAA113" s="1905"/>
      <c r="IAB113" s="1905"/>
      <c r="IAC113" s="1905"/>
      <c r="IAD113" s="1905"/>
      <c r="IAE113" s="1906"/>
      <c r="IAF113" s="1905"/>
      <c r="IAG113" s="1905"/>
      <c r="IAH113" s="1905"/>
      <c r="IAI113" s="1905"/>
      <c r="IAJ113" s="1905"/>
      <c r="IAK113" s="1906"/>
      <c r="IAL113" s="1905"/>
      <c r="IAM113" s="1905"/>
      <c r="IAN113" s="1905"/>
      <c r="IAO113" s="1905"/>
      <c r="IAP113" s="1905"/>
      <c r="IAQ113" s="1906"/>
      <c r="IAR113" s="1905"/>
      <c r="IAS113" s="1905"/>
      <c r="IAT113" s="1905"/>
      <c r="IAU113" s="1905"/>
      <c r="IAV113" s="1905"/>
      <c r="IAW113" s="1906"/>
      <c r="IAX113" s="1905"/>
      <c r="IAY113" s="1905"/>
      <c r="IAZ113" s="1905"/>
      <c r="IBA113" s="1905"/>
      <c r="IBB113" s="1905"/>
      <c r="IBC113" s="1906"/>
      <c r="IBD113" s="1905"/>
      <c r="IBE113" s="1905"/>
      <c r="IBF113" s="1905"/>
      <c r="IBG113" s="1905"/>
      <c r="IBH113" s="1905"/>
      <c r="IBI113" s="1906"/>
      <c r="IBJ113" s="1905"/>
      <c r="IBK113" s="1905"/>
      <c r="IBL113" s="1905"/>
      <c r="IBM113" s="1905"/>
      <c r="IBN113" s="1905"/>
      <c r="IBO113" s="1906"/>
      <c r="IBP113" s="1905"/>
      <c r="IBQ113" s="1905"/>
      <c r="IBR113" s="1905"/>
      <c r="IBS113" s="1905"/>
      <c r="IBT113" s="1905"/>
      <c r="IBU113" s="1906"/>
      <c r="IBV113" s="1905"/>
      <c r="IBW113" s="1905"/>
      <c r="IBX113" s="1905"/>
      <c r="IBY113" s="1905"/>
      <c r="IBZ113" s="1905"/>
      <c r="ICA113" s="1906"/>
      <c r="ICB113" s="1905"/>
      <c r="ICC113" s="1905"/>
      <c r="ICD113" s="1905"/>
      <c r="ICE113" s="1905"/>
      <c r="ICF113" s="1905"/>
      <c r="ICG113" s="1906"/>
      <c r="ICH113" s="1905"/>
      <c r="ICI113" s="1905"/>
      <c r="ICJ113" s="1905"/>
      <c r="ICK113" s="1905"/>
      <c r="ICL113" s="1905"/>
      <c r="ICM113" s="1906"/>
      <c r="ICN113" s="1905"/>
      <c r="ICO113" s="1905"/>
      <c r="ICP113" s="1905"/>
      <c r="ICQ113" s="1905"/>
      <c r="ICR113" s="1905"/>
      <c r="ICS113" s="1906"/>
      <c r="ICT113" s="1905"/>
      <c r="ICU113" s="1905"/>
      <c r="ICV113" s="1905"/>
      <c r="ICW113" s="1905"/>
      <c r="ICX113" s="1905"/>
      <c r="ICY113" s="1906"/>
      <c r="ICZ113" s="1905"/>
      <c r="IDA113" s="1905"/>
      <c r="IDB113" s="1905"/>
      <c r="IDC113" s="1905"/>
      <c r="IDD113" s="1905"/>
      <c r="IDE113" s="1906"/>
      <c r="IDF113" s="1905"/>
      <c r="IDG113" s="1905"/>
      <c r="IDH113" s="1905"/>
      <c r="IDI113" s="1905"/>
      <c r="IDJ113" s="1905"/>
      <c r="IDK113" s="1906"/>
      <c r="IDL113" s="1905"/>
      <c r="IDM113" s="1905"/>
      <c r="IDN113" s="1905"/>
      <c r="IDO113" s="1905"/>
      <c r="IDP113" s="1905"/>
      <c r="IDQ113" s="1906"/>
      <c r="IDR113" s="1905"/>
      <c r="IDS113" s="1905"/>
      <c r="IDT113" s="1905"/>
      <c r="IDU113" s="1905"/>
      <c r="IDV113" s="1905"/>
      <c r="IDW113" s="1906"/>
      <c r="IDX113" s="1905"/>
      <c r="IDY113" s="1905"/>
      <c r="IDZ113" s="1905"/>
      <c r="IEA113" s="1905"/>
      <c r="IEB113" s="1905"/>
      <c r="IEC113" s="1906"/>
      <c r="IED113" s="1905"/>
      <c r="IEE113" s="1905"/>
      <c r="IEF113" s="1905"/>
      <c r="IEG113" s="1905"/>
      <c r="IEH113" s="1905"/>
      <c r="IEI113" s="1906"/>
      <c r="IEJ113" s="1905"/>
      <c r="IEK113" s="1905"/>
      <c r="IEL113" s="1905"/>
      <c r="IEM113" s="1905"/>
      <c r="IEN113" s="1905"/>
      <c r="IEO113" s="1906"/>
      <c r="IEP113" s="1905"/>
      <c r="IEQ113" s="1905"/>
      <c r="IER113" s="1905"/>
      <c r="IES113" s="1905"/>
      <c r="IET113" s="1905"/>
      <c r="IEU113" s="1906"/>
      <c r="IEV113" s="1905"/>
      <c r="IEW113" s="1905"/>
      <c r="IEX113" s="1905"/>
      <c r="IEY113" s="1905"/>
      <c r="IEZ113" s="1905"/>
      <c r="IFA113" s="1906"/>
      <c r="IFB113" s="1905"/>
      <c r="IFC113" s="1905"/>
      <c r="IFD113" s="1905"/>
      <c r="IFE113" s="1905"/>
      <c r="IFF113" s="1905"/>
      <c r="IFG113" s="1906"/>
      <c r="IFH113" s="1905"/>
      <c r="IFI113" s="1905"/>
      <c r="IFJ113" s="1905"/>
      <c r="IFK113" s="1905"/>
      <c r="IFL113" s="1905"/>
      <c r="IFM113" s="1906"/>
      <c r="IFN113" s="1905"/>
      <c r="IFO113" s="1905"/>
      <c r="IFP113" s="1905"/>
      <c r="IFQ113" s="1905"/>
      <c r="IFR113" s="1905"/>
      <c r="IFS113" s="1906"/>
      <c r="IFT113" s="1905"/>
      <c r="IFU113" s="1905"/>
      <c r="IFV113" s="1905"/>
      <c r="IFW113" s="1905"/>
      <c r="IFX113" s="1905"/>
      <c r="IFY113" s="1906"/>
      <c r="IFZ113" s="1905"/>
      <c r="IGA113" s="1905"/>
      <c r="IGB113" s="1905"/>
      <c r="IGC113" s="1905"/>
      <c r="IGD113" s="1905"/>
      <c r="IGE113" s="1906"/>
      <c r="IGF113" s="1905"/>
      <c r="IGG113" s="1905"/>
      <c r="IGH113" s="1905"/>
      <c r="IGI113" s="1905"/>
      <c r="IGJ113" s="1905"/>
      <c r="IGK113" s="1906"/>
      <c r="IGL113" s="1905"/>
      <c r="IGM113" s="1905"/>
      <c r="IGN113" s="1905"/>
      <c r="IGO113" s="1905"/>
      <c r="IGP113" s="1905"/>
      <c r="IGQ113" s="1906"/>
      <c r="IGR113" s="1905"/>
      <c r="IGS113" s="1905"/>
      <c r="IGT113" s="1905"/>
      <c r="IGU113" s="1905"/>
      <c r="IGV113" s="1905"/>
      <c r="IGW113" s="1906"/>
      <c r="IGX113" s="1905"/>
      <c r="IGY113" s="1905"/>
      <c r="IGZ113" s="1905"/>
      <c r="IHA113" s="1905"/>
      <c r="IHB113" s="1905"/>
      <c r="IHC113" s="1906"/>
      <c r="IHD113" s="1905"/>
      <c r="IHE113" s="1905"/>
      <c r="IHF113" s="1905"/>
      <c r="IHG113" s="1905"/>
      <c r="IHH113" s="1905"/>
      <c r="IHI113" s="1906"/>
      <c r="IHJ113" s="1905"/>
      <c r="IHK113" s="1905"/>
      <c r="IHL113" s="1905"/>
      <c r="IHM113" s="1905"/>
      <c r="IHN113" s="1905"/>
      <c r="IHO113" s="1906"/>
      <c r="IHP113" s="1905"/>
      <c r="IHQ113" s="1905"/>
      <c r="IHR113" s="1905"/>
      <c r="IHS113" s="1905"/>
      <c r="IHT113" s="1905"/>
      <c r="IHU113" s="1906"/>
      <c r="IHV113" s="1905"/>
      <c r="IHW113" s="1905"/>
      <c r="IHX113" s="1905"/>
      <c r="IHY113" s="1905"/>
      <c r="IHZ113" s="1905"/>
      <c r="IIA113" s="1906"/>
      <c r="IIB113" s="1905"/>
      <c r="IIC113" s="1905"/>
      <c r="IID113" s="1905"/>
      <c r="IIE113" s="1905"/>
      <c r="IIF113" s="1905"/>
      <c r="IIG113" s="1906"/>
      <c r="IIH113" s="1905"/>
      <c r="III113" s="1905"/>
      <c r="IIJ113" s="1905"/>
      <c r="IIK113" s="1905"/>
      <c r="IIL113" s="1905"/>
      <c r="IIM113" s="1906"/>
      <c r="IIN113" s="1905"/>
      <c r="IIO113" s="1905"/>
      <c r="IIP113" s="1905"/>
      <c r="IIQ113" s="1905"/>
      <c r="IIR113" s="1905"/>
      <c r="IIS113" s="1906"/>
      <c r="IIT113" s="1905"/>
      <c r="IIU113" s="1905"/>
      <c r="IIV113" s="1905"/>
      <c r="IIW113" s="1905"/>
      <c r="IIX113" s="1905"/>
      <c r="IIY113" s="1906"/>
      <c r="IIZ113" s="1905"/>
      <c r="IJA113" s="1905"/>
      <c r="IJB113" s="1905"/>
      <c r="IJC113" s="1905"/>
      <c r="IJD113" s="1905"/>
      <c r="IJE113" s="1906"/>
      <c r="IJF113" s="1905"/>
      <c r="IJG113" s="1905"/>
      <c r="IJH113" s="1905"/>
      <c r="IJI113" s="1905"/>
      <c r="IJJ113" s="1905"/>
      <c r="IJK113" s="1906"/>
      <c r="IJL113" s="1905"/>
      <c r="IJM113" s="1905"/>
      <c r="IJN113" s="1905"/>
      <c r="IJO113" s="1905"/>
      <c r="IJP113" s="1905"/>
      <c r="IJQ113" s="1906"/>
      <c r="IJR113" s="1905"/>
      <c r="IJS113" s="1905"/>
      <c r="IJT113" s="1905"/>
      <c r="IJU113" s="1905"/>
      <c r="IJV113" s="1905"/>
      <c r="IJW113" s="1906"/>
      <c r="IJX113" s="1905"/>
      <c r="IJY113" s="1905"/>
      <c r="IJZ113" s="1905"/>
      <c r="IKA113" s="1905"/>
      <c r="IKB113" s="1905"/>
      <c r="IKC113" s="1906"/>
      <c r="IKD113" s="1905"/>
      <c r="IKE113" s="1905"/>
      <c r="IKF113" s="1905"/>
      <c r="IKG113" s="1905"/>
      <c r="IKH113" s="1905"/>
      <c r="IKI113" s="1906"/>
      <c r="IKJ113" s="1905"/>
      <c r="IKK113" s="1905"/>
      <c r="IKL113" s="1905"/>
      <c r="IKM113" s="1905"/>
      <c r="IKN113" s="1905"/>
      <c r="IKO113" s="1906"/>
      <c r="IKP113" s="1905"/>
      <c r="IKQ113" s="1905"/>
      <c r="IKR113" s="1905"/>
      <c r="IKS113" s="1905"/>
      <c r="IKT113" s="1905"/>
      <c r="IKU113" s="1906"/>
      <c r="IKV113" s="1905"/>
      <c r="IKW113" s="1905"/>
      <c r="IKX113" s="1905"/>
      <c r="IKY113" s="1905"/>
      <c r="IKZ113" s="1905"/>
      <c r="ILA113" s="1906"/>
      <c r="ILB113" s="1905"/>
      <c r="ILC113" s="1905"/>
      <c r="ILD113" s="1905"/>
      <c r="ILE113" s="1905"/>
      <c r="ILF113" s="1905"/>
      <c r="ILG113" s="1906"/>
      <c r="ILH113" s="1905"/>
      <c r="ILI113" s="1905"/>
      <c r="ILJ113" s="1905"/>
      <c r="ILK113" s="1905"/>
      <c r="ILL113" s="1905"/>
      <c r="ILM113" s="1906"/>
      <c r="ILN113" s="1905"/>
      <c r="ILO113" s="1905"/>
      <c r="ILP113" s="1905"/>
      <c r="ILQ113" s="1905"/>
      <c r="ILR113" s="1905"/>
      <c r="ILS113" s="1906"/>
      <c r="ILT113" s="1905"/>
      <c r="ILU113" s="1905"/>
      <c r="ILV113" s="1905"/>
      <c r="ILW113" s="1905"/>
      <c r="ILX113" s="1905"/>
      <c r="ILY113" s="1906"/>
      <c r="ILZ113" s="1905"/>
      <c r="IMA113" s="1905"/>
      <c r="IMB113" s="1905"/>
      <c r="IMC113" s="1905"/>
      <c r="IMD113" s="1905"/>
      <c r="IME113" s="1906"/>
      <c r="IMF113" s="1905"/>
      <c r="IMG113" s="1905"/>
      <c r="IMH113" s="1905"/>
      <c r="IMI113" s="1905"/>
      <c r="IMJ113" s="1905"/>
      <c r="IMK113" s="1906"/>
      <c r="IML113" s="1905"/>
      <c r="IMM113" s="1905"/>
      <c r="IMN113" s="1905"/>
      <c r="IMO113" s="1905"/>
      <c r="IMP113" s="1905"/>
      <c r="IMQ113" s="1906"/>
      <c r="IMR113" s="1905"/>
      <c r="IMS113" s="1905"/>
      <c r="IMT113" s="1905"/>
      <c r="IMU113" s="1905"/>
      <c r="IMV113" s="1905"/>
      <c r="IMW113" s="1906"/>
      <c r="IMX113" s="1905"/>
      <c r="IMY113" s="1905"/>
      <c r="IMZ113" s="1905"/>
      <c r="INA113" s="1905"/>
      <c r="INB113" s="1905"/>
      <c r="INC113" s="1906"/>
      <c r="IND113" s="1905"/>
      <c r="INE113" s="1905"/>
      <c r="INF113" s="1905"/>
      <c r="ING113" s="1905"/>
      <c r="INH113" s="1905"/>
      <c r="INI113" s="1906"/>
      <c r="INJ113" s="1905"/>
      <c r="INK113" s="1905"/>
      <c r="INL113" s="1905"/>
      <c r="INM113" s="1905"/>
      <c r="INN113" s="1905"/>
      <c r="INO113" s="1906"/>
      <c r="INP113" s="1905"/>
      <c r="INQ113" s="1905"/>
      <c r="INR113" s="1905"/>
      <c r="INS113" s="1905"/>
      <c r="INT113" s="1905"/>
      <c r="INU113" s="1906"/>
      <c r="INV113" s="1905"/>
      <c r="INW113" s="1905"/>
      <c r="INX113" s="1905"/>
      <c r="INY113" s="1905"/>
      <c r="INZ113" s="1905"/>
      <c r="IOA113" s="1906"/>
      <c r="IOB113" s="1905"/>
      <c r="IOC113" s="1905"/>
      <c r="IOD113" s="1905"/>
      <c r="IOE113" s="1905"/>
      <c r="IOF113" s="1905"/>
      <c r="IOG113" s="1906"/>
      <c r="IOH113" s="1905"/>
      <c r="IOI113" s="1905"/>
      <c r="IOJ113" s="1905"/>
      <c r="IOK113" s="1905"/>
      <c r="IOL113" s="1905"/>
      <c r="IOM113" s="1906"/>
      <c r="ION113" s="1905"/>
      <c r="IOO113" s="1905"/>
      <c r="IOP113" s="1905"/>
      <c r="IOQ113" s="1905"/>
      <c r="IOR113" s="1905"/>
      <c r="IOS113" s="1906"/>
      <c r="IOT113" s="1905"/>
      <c r="IOU113" s="1905"/>
      <c r="IOV113" s="1905"/>
      <c r="IOW113" s="1905"/>
      <c r="IOX113" s="1905"/>
      <c r="IOY113" s="1906"/>
      <c r="IOZ113" s="1905"/>
      <c r="IPA113" s="1905"/>
      <c r="IPB113" s="1905"/>
      <c r="IPC113" s="1905"/>
      <c r="IPD113" s="1905"/>
      <c r="IPE113" s="1906"/>
      <c r="IPF113" s="1905"/>
      <c r="IPG113" s="1905"/>
      <c r="IPH113" s="1905"/>
      <c r="IPI113" s="1905"/>
      <c r="IPJ113" s="1905"/>
      <c r="IPK113" s="1906"/>
      <c r="IPL113" s="1905"/>
      <c r="IPM113" s="1905"/>
      <c r="IPN113" s="1905"/>
      <c r="IPO113" s="1905"/>
      <c r="IPP113" s="1905"/>
      <c r="IPQ113" s="1906"/>
      <c r="IPR113" s="1905"/>
      <c r="IPS113" s="1905"/>
      <c r="IPT113" s="1905"/>
      <c r="IPU113" s="1905"/>
      <c r="IPV113" s="1905"/>
      <c r="IPW113" s="1906"/>
      <c r="IPX113" s="1905"/>
      <c r="IPY113" s="1905"/>
      <c r="IPZ113" s="1905"/>
      <c r="IQA113" s="1905"/>
      <c r="IQB113" s="1905"/>
      <c r="IQC113" s="1906"/>
      <c r="IQD113" s="1905"/>
      <c r="IQE113" s="1905"/>
      <c r="IQF113" s="1905"/>
      <c r="IQG113" s="1905"/>
      <c r="IQH113" s="1905"/>
      <c r="IQI113" s="1906"/>
      <c r="IQJ113" s="1905"/>
      <c r="IQK113" s="1905"/>
      <c r="IQL113" s="1905"/>
      <c r="IQM113" s="1905"/>
      <c r="IQN113" s="1905"/>
      <c r="IQO113" s="1906"/>
      <c r="IQP113" s="1905"/>
      <c r="IQQ113" s="1905"/>
      <c r="IQR113" s="1905"/>
      <c r="IQS113" s="1905"/>
      <c r="IQT113" s="1905"/>
      <c r="IQU113" s="1906"/>
      <c r="IQV113" s="1905"/>
      <c r="IQW113" s="1905"/>
      <c r="IQX113" s="1905"/>
      <c r="IQY113" s="1905"/>
      <c r="IQZ113" s="1905"/>
      <c r="IRA113" s="1906"/>
      <c r="IRB113" s="1905"/>
      <c r="IRC113" s="1905"/>
      <c r="IRD113" s="1905"/>
      <c r="IRE113" s="1905"/>
      <c r="IRF113" s="1905"/>
      <c r="IRG113" s="1906"/>
      <c r="IRH113" s="1905"/>
      <c r="IRI113" s="1905"/>
      <c r="IRJ113" s="1905"/>
      <c r="IRK113" s="1905"/>
      <c r="IRL113" s="1905"/>
      <c r="IRM113" s="1906"/>
      <c r="IRN113" s="1905"/>
      <c r="IRO113" s="1905"/>
      <c r="IRP113" s="1905"/>
      <c r="IRQ113" s="1905"/>
      <c r="IRR113" s="1905"/>
      <c r="IRS113" s="1906"/>
      <c r="IRT113" s="1905"/>
      <c r="IRU113" s="1905"/>
      <c r="IRV113" s="1905"/>
      <c r="IRW113" s="1905"/>
      <c r="IRX113" s="1905"/>
      <c r="IRY113" s="1906"/>
      <c r="IRZ113" s="1905"/>
      <c r="ISA113" s="1905"/>
      <c r="ISB113" s="1905"/>
      <c r="ISC113" s="1905"/>
      <c r="ISD113" s="1905"/>
      <c r="ISE113" s="1906"/>
      <c r="ISF113" s="1905"/>
      <c r="ISG113" s="1905"/>
      <c r="ISH113" s="1905"/>
      <c r="ISI113" s="1905"/>
      <c r="ISJ113" s="1905"/>
      <c r="ISK113" s="1906"/>
      <c r="ISL113" s="1905"/>
      <c r="ISM113" s="1905"/>
      <c r="ISN113" s="1905"/>
      <c r="ISO113" s="1905"/>
      <c r="ISP113" s="1905"/>
      <c r="ISQ113" s="1906"/>
      <c r="ISR113" s="1905"/>
      <c r="ISS113" s="1905"/>
      <c r="IST113" s="1905"/>
      <c r="ISU113" s="1905"/>
      <c r="ISV113" s="1905"/>
      <c r="ISW113" s="1906"/>
      <c r="ISX113" s="1905"/>
      <c r="ISY113" s="1905"/>
      <c r="ISZ113" s="1905"/>
      <c r="ITA113" s="1905"/>
      <c r="ITB113" s="1905"/>
      <c r="ITC113" s="1906"/>
      <c r="ITD113" s="1905"/>
      <c r="ITE113" s="1905"/>
      <c r="ITF113" s="1905"/>
      <c r="ITG113" s="1905"/>
      <c r="ITH113" s="1905"/>
      <c r="ITI113" s="1906"/>
      <c r="ITJ113" s="1905"/>
      <c r="ITK113" s="1905"/>
      <c r="ITL113" s="1905"/>
      <c r="ITM113" s="1905"/>
      <c r="ITN113" s="1905"/>
      <c r="ITO113" s="1906"/>
      <c r="ITP113" s="1905"/>
      <c r="ITQ113" s="1905"/>
      <c r="ITR113" s="1905"/>
      <c r="ITS113" s="1905"/>
      <c r="ITT113" s="1905"/>
      <c r="ITU113" s="1906"/>
      <c r="ITV113" s="1905"/>
      <c r="ITW113" s="1905"/>
      <c r="ITX113" s="1905"/>
      <c r="ITY113" s="1905"/>
      <c r="ITZ113" s="1905"/>
      <c r="IUA113" s="1906"/>
      <c r="IUB113" s="1905"/>
      <c r="IUC113" s="1905"/>
      <c r="IUD113" s="1905"/>
      <c r="IUE113" s="1905"/>
      <c r="IUF113" s="1905"/>
      <c r="IUG113" s="1906"/>
      <c r="IUH113" s="1905"/>
      <c r="IUI113" s="1905"/>
      <c r="IUJ113" s="1905"/>
      <c r="IUK113" s="1905"/>
      <c r="IUL113" s="1905"/>
      <c r="IUM113" s="1906"/>
      <c r="IUN113" s="1905"/>
      <c r="IUO113" s="1905"/>
      <c r="IUP113" s="1905"/>
      <c r="IUQ113" s="1905"/>
      <c r="IUR113" s="1905"/>
      <c r="IUS113" s="1906"/>
      <c r="IUT113" s="1905"/>
      <c r="IUU113" s="1905"/>
      <c r="IUV113" s="1905"/>
      <c r="IUW113" s="1905"/>
      <c r="IUX113" s="1905"/>
      <c r="IUY113" s="1906"/>
      <c r="IUZ113" s="1905"/>
      <c r="IVA113" s="1905"/>
      <c r="IVB113" s="1905"/>
      <c r="IVC113" s="1905"/>
      <c r="IVD113" s="1905"/>
      <c r="IVE113" s="1906"/>
      <c r="IVF113" s="1905"/>
      <c r="IVG113" s="1905"/>
      <c r="IVH113" s="1905"/>
      <c r="IVI113" s="1905"/>
      <c r="IVJ113" s="1905"/>
      <c r="IVK113" s="1906"/>
      <c r="IVL113" s="1905"/>
      <c r="IVM113" s="1905"/>
      <c r="IVN113" s="1905"/>
      <c r="IVO113" s="1905"/>
      <c r="IVP113" s="1905"/>
      <c r="IVQ113" s="1906"/>
      <c r="IVR113" s="1905"/>
      <c r="IVS113" s="1905"/>
      <c r="IVT113" s="1905"/>
      <c r="IVU113" s="1905"/>
      <c r="IVV113" s="1905"/>
      <c r="IVW113" s="1906"/>
      <c r="IVX113" s="1905"/>
      <c r="IVY113" s="1905"/>
      <c r="IVZ113" s="1905"/>
      <c r="IWA113" s="1905"/>
      <c r="IWB113" s="1905"/>
      <c r="IWC113" s="1906"/>
      <c r="IWD113" s="1905"/>
      <c r="IWE113" s="1905"/>
      <c r="IWF113" s="1905"/>
      <c r="IWG113" s="1905"/>
      <c r="IWH113" s="1905"/>
      <c r="IWI113" s="1906"/>
      <c r="IWJ113" s="1905"/>
      <c r="IWK113" s="1905"/>
      <c r="IWL113" s="1905"/>
      <c r="IWM113" s="1905"/>
      <c r="IWN113" s="1905"/>
      <c r="IWO113" s="1906"/>
      <c r="IWP113" s="1905"/>
      <c r="IWQ113" s="1905"/>
      <c r="IWR113" s="1905"/>
      <c r="IWS113" s="1905"/>
      <c r="IWT113" s="1905"/>
      <c r="IWU113" s="1906"/>
      <c r="IWV113" s="1905"/>
      <c r="IWW113" s="1905"/>
      <c r="IWX113" s="1905"/>
      <c r="IWY113" s="1905"/>
      <c r="IWZ113" s="1905"/>
      <c r="IXA113" s="1906"/>
      <c r="IXB113" s="1905"/>
      <c r="IXC113" s="1905"/>
      <c r="IXD113" s="1905"/>
      <c r="IXE113" s="1905"/>
      <c r="IXF113" s="1905"/>
      <c r="IXG113" s="1906"/>
      <c r="IXH113" s="1905"/>
      <c r="IXI113" s="1905"/>
      <c r="IXJ113" s="1905"/>
      <c r="IXK113" s="1905"/>
      <c r="IXL113" s="1905"/>
      <c r="IXM113" s="1906"/>
      <c r="IXN113" s="1905"/>
      <c r="IXO113" s="1905"/>
      <c r="IXP113" s="1905"/>
      <c r="IXQ113" s="1905"/>
      <c r="IXR113" s="1905"/>
      <c r="IXS113" s="1906"/>
      <c r="IXT113" s="1905"/>
      <c r="IXU113" s="1905"/>
      <c r="IXV113" s="1905"/>
      <c r="IXW113" s="1905"/>
      <c r="IXX113" s="1905"/>
      <c r="IXY113" s="1906"/>
      <c r="IXZ113" s="1905"/>
      <c r="IYA113" s="1905"/>
      <c r="IYB113" s="1905"/>
      <c r="IYC113" s="1905"/>
      <c r="IYD113" s="1905"/>
      <c r="IYE113" s="1906"/>
      <c r="IYF113" s="1905"/>
      <c r="IYG113" s="1905"/>
      <c r="IYH113" s="1905"/>
      <c r="IYI113" s="1905"/>
      <c r="IYJ113" s="1905"/>
      <c r="IYK113" s="1906"/>
      <c r="IYL113" s="1905"/>
      <c r="IYM113" s="1905"/>
      <c r="IYN113" s="1905"/>
      <c r="IYO113" s="1905"/>
      <c r="IYP113" s="1905"/>
      <c r="IYQ113" s="1906"/>
      <c r="IYR113" s="1905"/>
      <c r="IYS113" s="1905"/>
      <c r="IYT113" s="1905"/>
      <c r="IYU113" s="1905"/>
      <c r="IYV113" s="1905"/>
      <c r="IYW113" s="1906"/>
      <c r="IYX113" s="1905"/>
      <c r="IYY113" s="1905"/>
      <c r="IYZ113" s="1905"/>
      <c r="IZA113" s="1905"/>
      <c r="IZB113" s="1905"/>
      <c r="IZC113" s="1906"/>
      <c r="IZD113" s="1905"/>
      <c r="IZE113" s="1905"/>
      <c r="IZF113" s="1905"/>
      <c r="IZG113" s="1905"/>
      <c r="IZH113" s="1905"/>
      <c r="IZI113" s="1906"/>
      <c r="IZJ113" s="1905"/>
      <c r="IZK113" s="1905"/>
      <c r="IZL113" s="1905"/>
      <c r="IZM113" s="1905"/>
      <c r="IZN113" s="1905"/>
      <c r="IZO113" s="1906"/>
      <c r="IZP113" s="1905"/>
      <c r="IZQ113" s="1905"/>
      <c r="IZR113" s="1905"/>
      <c r="IZS113" s="1905"/>
      <c r="IZT113" s="1905"/>
      <c r="IZU113" s="1906"/>
      <c r="IZV113" s="1905"/>
      <c r="IZW113" s="1905"/>
      <c r="IZX113" s="1905"/>
      <c r="IZY113" s="1905"/>
      <c r="IZZ113" s="1905"/>
      <c r="JAA113" s="1906"/>
      <c r="JAB113" s="1905"/>
      <c r="JAC113" s="1905"/>
      <c r="JAD113" s="1905"/>
      <c r="JAE113" s="1905"/>
      <c r="JAF113" s="1905"/>
      <c r="JAG113" s="1906"/>
      <c r="JAH113" s="1905"/>
      <c r="JAI113" s="1905"/>
      <c r="JAJ113" s="1905"/>
      <c r="JAK113" s="1905"/>
      <c r="JAL113" s="1905"/>
      <c r="JAM113" s="1906"/>
      <c r="JAN113" s="1905"/>
      <c r="JAO113" s="1905"/>
      <c r="JAP113" s="1905"/>
      <c r="JAQ113" s="1905"/>
      <c r="JAR113" s="1905"/>
      <c r="JAS113" s="1906"/>
      <c r="JAT113" s="1905"/>
      <c r="JAU113" s="1905"/>
      <c r="JAV113" s="1905"/>
      <c r="JAW113" s="1905"/>
      <c r="JAX113" s="1905"/>
      <c r="JAY113" s="1906"/>
      <c r="JAZ113" s="1905"/>
      <c r="JBA113" s="1905"/>
      <c r="JBB113" s="1905"/>
      <c r="JBC113" s="1905"/>
      <c r="JBD113" s="1905"/>
      <c r="JBE113" s="1906"/>
      <c r="JBF113" s="1905"/>
      <c r="JBG113" s="1905"/>
      <c r="JBH113" s="1905"/>
      <c r="JBI113" s="1905"/>
      <c r="JBJ113" s="1905"/>
      <c r="JBK113" s="1906"/>
      <c r="JBL113" s="1905"/>
      <c r="JBM113" s="1905"/>
      <c r="JBN113" s="1905"/>
      <c r="JBO113" s="1905"/>
      <c r="JBP113" s="1905"/>
      <c r="JBQ113" s="1906"/>
      <c r="JBR113" s="1905"/>
      <c r="JBS113" s="1905"/>
      <c r="JBT113" s="1905"/>
      <c r="JBU113" s="1905"/>
      <c r="JBV113" s="1905"/>
      <c r="JBW113" s="1906"/>
      <c r="JBX113" s="1905"/>
      <c r="JBY113" s="1905"/>
      <c r="JBZ113" s="1905"/>
      <c r="JCA113" s="1905"/>
      <c r="JCB113" s="1905"/>
      <c r="JCC113" s="1906"/>
      <c r="JCD113" s="1905"/>
      <c r="JCE113" s="1905"/>
      <c r="JCF113" s="1905"/>
      <c r="JCG113" s="1905"/>
      <c r="JCH113" s="1905"/>
      <c r="JCI113" s="1906"/>
      <c r="JCJ113" s="1905"/>
      <c r="JCK113" s="1905"/>
      <c r="JCL113" s="1905"/>
      <c r="JCM113" s="1905"/>
      <c r="JCN113" s="1905"/>
      <c r="JCO113" s="1906"/>
      <c r="JCP113" s="1905"/>
      <c r="JCQ113" s="1905"/>
      <c r="JCR113" s="1905"/>
      <c r="JCS113" s="1905"/>
      <c r="JCT113" s="1905"/>
      <c r="JCU113" s="1906"/>
      <c r="JCV113" s="1905"/>
      <c r="JCW113" s="1905"/>
      <c r="JCX113" s="1905"/>
      <c r="JCY113" s="1905"/>
      <c r="JCZ113" s="1905"/>
      <c r="JDA113" s="1906"/>
      <c r="JDB113" s="1905"/>
      <c r="JDC113" s="1905"/>
      <c r="JDD113" s="1905"/>
      <c r="JDE113" s="1905"/>
      <c r="JDF113" s="1905"/>
      <c r="JDG113" s="1906"/>
      <c r="JDH113" s="1905"/>
      <c r="JDI113" s="1905"/>
      <c r="JDJ113" s="1905"/>
      <c r="JDK113" s="1905"/>
      <c r="JDL113" s="1905"/>
      <c r="JDM113" s="1906"/>
      <c r="JDN113" s="1905"/>
      <c r="JDO113" s="1905"/>
      <c r="JDP113" s="1905"/>
      <c r="JDQ113" s="1905"/>
      <c r="JDR113" s="1905"/>
      <c r="JDS113" s="1906"/>
      <c r="JDT113" s="1905"/>
      <c r="JDU113" s="1905"/>
      <c r="JDV113" s="1905"/>
      <c r="JDW113" s="1905"/>
      <c r="JDX113" s="1905"/>
      <c r="JDY113" s="1906"/>
      <c r="JDZ113" s="1905"/>
      <c r="JEA113" s="1905"/>
      <c r="JEB113" s="1905"/>
      <c r="JEC113" s="1905"/>
      <c r="JED113" s="1905"/>
      <c r="JEE113" s="1906"/>
      <c r="JEF113" s="1905"/>
      <c r="JEG113" s="1905"/>
      <c r="JEH113" s="1905"/>
      <c r="JEI113" s="1905"/>
      <c r="JEJ113" s="1905"/>
      <c r="JEK113" s="1906"/>
      <c r="JEL113" s="1905"/>
      <c r="JEM113" s="1905"/>
      <c r="JEN113" s="1905"/>
      <c r="JEO113" s="1905"/>
      <c r="JEP113" s="1905"/>
      <c r="JEQ113" s="1906"/>
      <c r="JER113" s="1905"/>
      <c r="JES113" s="1905"/>
      <c r="JET113" s="1905"/>
      <c r="JEU113" s="1905"/>
      <c r="JEV113" s="1905"/>
      <c r="JEW113" s="1906"/>
      <c r="JEX113" s="1905"/>
      <c r="JEY113" s="1905"/>
      <c r="JEZ113" s="1905"/>
      <c r="JFA113" s="1905"/>
      <c r="JFB113" s="1905"/>
      <c r="JFC113" s="1906"/>
      <c r="JFD113" s="1905"/>
      <c r="JFE113" s="1905"/>
      <c r="JFF113" s="1905"/>
      <c r="JFG113" s="1905"/>
      <c r="JFH113" s="1905"/>
      <c r="JFI113" s="1906"/>
      <c r="JFJ113" s="1905"/>
      <c r="JFK113" s="1905"/>
      <c r="JFL113" s="1905"/>
      <c r="JFM113" s="1905"/>
      <c r="JFN113" s="1905"/>
      <c r="JFO113" s="1906"/>
      <c r="JFP113" s="1905"/>
      <c r="JFQ113" s="1905"/>
      <c r="JFR113" s="1905"/>
      <c r="JFS113" s="1905"/>
      <c r="JFT113" s="1905"/>
      <c r="JFU113" s="1906"/>
      <c r="JFV113" s="1905"/>
      <c r="JFW113" s="1905"/>
      <c r="JFX113" s="1905"/>
      <c r="JFY113" s="1905"/>
      <c r="JFZ113" s="1905"/>
      <c r="JGA113" s="1906"/>
      <c r="JGB113" s="1905"/>
      <c r="JGC113" s="1905"/>
      <c r="JGD113" s="1905"/>
      <c r="JGE113" s="1905"/>
      <c r="JGF113" s="1905"/>
      <c r="JGG113" s="1906"/>
      <c r="JGH113" s="1905"/>
      <c r="JGI113" s="1905"/>
      <c r="JGJ113" s="1905"/>
      <c r="JGK113" s="1905"/>
      <c r="JGL113" s="1905"/>
      <c r="JGM113" s="1906"/>
      <c r="JGN113" s="1905"/>
      <c r="JGO113" s="1905"/>
      <c r="JGP113" s="1905"/>
      <c r="JGQ113" s="1905"/>
      <c r="JGR113" s="1905"/>
      <c r="JGS113" s="1906"/>
      <c r="JGT113" s="1905"/>
      <c r="JGU113" s="1905"/>
      <c r="JGV113" s="1905"/>
      <c r="JGW113" s="1905"/>
      <c r="JGX113" s="1905"/>
      <c r="JGY113" s="1906"/>
      <c r="JGZ113" s="1905"/>
      <c r="JHA113" s="1905"/>
      <c r="JHB113" s="1905"/>
      <c r="JHC113" s="1905"/>
      <c r="JHD113" s="1905"/>
      <c r="JHE113" s="1906"/>
      <c r="JHF113" s="1905"/>
      <c r="JHG113" s="1905"/>
      <c r="JHH113" s="1905"/>
      <c r="JHI113" s="1905"/>
      <c r="JHJ113" s="1905"/>
      <c r="JHK113" s="1906"/>
      <c r="JHL113" s="1905"/>
      <c r="JHM113" s="1905"/>
      <c r="JHN113" s="1905"/>
      <c r="JHO113" s="1905"/>
      <c r="JHP113" s="1905"/>
      <c r="JHQ113" s="1906"/>
      <c r="JHR113" s="1905"/>
      <c r="JHS113" s="1905"/>
      <c r="JHT113" s="1905"/>
      <c r="JHU113" s="1905"/>
      <c r="JHV113" s="1905"/>
      <c r="JHW113" s="1906"/>
      <c r="JHX113" s="1905"/>
      <c r="JHY113" s="1905"/>
      <c r="JHZ113" s="1905"/>
      <c r="JIA113" s="1905"/>
      <c r="JIB113" s="1905"/>
      <c r="JIC113" s="1906"/>
      <c r="JID113" s="1905"/>
      <c r="JIE113" s="1905"/>
      <c r="JIF113" s="1905"/>
      <c r="JIG113" s="1905"/>
      <c r="JIH113" s="1905"/>
      <c r="JII113" s="1906"/>
      <c r="JIJ113" s="1905"/>
      <c r="JIK113" s="1905"/>
      <c r="JIL113" s="1905"/>
      <c r="JIM113" s="1905"/>
      <c r="JIN113" s="1905"/>
      <c r="JIO113" s="1906"/>
      <c r="JIP113" s="1905"/>
      <c r="JIQ113" s="1905"/>
      <c r="JIR113" s="1905"/>
      <c r="JIS113" s="1905"/>
      <c r="JIT113" s="1905"/>
      <c r="JIU113" s="1906"/>
      <c r="JIV113" s="1905"/>
      <c r="JIW113" s="1905"/>
      <c r="JIX113" s="1905"/>
      <c r="JIY113" s="1905"/>
      <c r="JIZ113" s="1905"/>
      <c r="JJA113" s="1906"/>
      <c r="JJB113" s="1905"/>
      <c r="JJC113" s="1905"/>
      <c r="JJD113" s="1905"/>
      <c r="JJE113" s="1905"/>
      <c r="JJF113" s="1905"/>
      <c r="JJG113" s="1906"/>
      <c r="JJH113" s="1905"/>
      <c r="JJI113" s="1905"/>
      <c r="JJJ113" s="1905"/>
      <c r="JJK113" s="1905"/>
      <c r="JJL113" s="1905"/>
      <c r="JJM113" s="1906"/>
      <c r="JJN113" s="1905"/>
      <c r="JJO113" s="1905"/>
      <c r="JJP113" s="1905"/>
      <c r="JJQ113" s="1905"/>
      <c r="JJR113" s="1905"/>
      <c r="JJS113" s="1906"/>
      <c r="JJT113" s="1905"/>
      <c r="JJU113" s="1905"/>
      <c r="JJV113" s="1905"/>
      <c r="JJW113" s="1905"/>
      <c r="JJX113" s="1905"/>
      <c r="JJY113" s="1906"/>
      <c r="JJZ113" s="1905"/>
      <c r="JKA113" s="1905"/>
      <c r="JKB113" s="1905"/>
      <c r="JKC113" s="1905"/>
      <c r="JKD113" s="1905"/>
      <c r="JKE113" s="1906"/>
      <c r="JKF113" s="1905"/>
      <c r="JKG113" s="1905"/>
      <c r="JKH113" s="1905"/>
      <c r="JKI113" s="1905"/>
      <c r="JKJ113" s="1905"/>
      <c r="JKK113" s="1906"/>
      <c r="JKL113" s="1905"/>
      <c r="JKM113" s="1905"/>
      <c r="JKN113" s="1905"/>
      <c r="JKO113" s="1905"/>
      <c r="JKP113" s="1905"/>
      <c r="JKQ113" s="1906"/>
      <c r="JKR113" s="1905"/>
      <c r="JKS113" s="1905"/>
      <c r="JKT113" s="1905"/>
      <c r="JKU113" s="1905"/>
      <c r="JKV113" s="1905"/>
      <c r="JKW113" s="1906"/>
      <c r="JKX113" s="1905"/>
      <c r="JKY113" s="1905"/>
      <c r="JKZ113" s="1905"/>
      <c r="JLA113" s="1905"/>
      <c r="JLB113" s="1905"/>
      <c r="JLC113" s="1906"/>
      <c r="JLD113" s="1905"/>
      <c r="JLE113" s="1905"/>
      <c r="JLF113" s="1905"/>
      <c r="JLG113" s="1905"/>
      <c r="JLH113" s="1905"/>
      <c r="JLI113" s="1906"/>
      <c r="JLJ113" s="1905"/>
      <c r="JLK113" s="1905"/>
      <c r="JLL113" s="1905"/>
      <c r="JLM113" s="1905"/>
      <c r="JLN113" s="1905"/>
      <c r="JLO113" s="1906"/>
      <c r="JLP113" s="1905"/>
      <c r="JLQ113" s="1905"/>
      <c r="JLR113" s="1905"/>
      <c r="JLS113" s="1905"/>
      <c r="JLT113" s="1905"/>
      <c r="JLU113" s="1906"/>
      <c r="JLV113" s="1905"/>
      <c r="JLW113" s="1905"/>
      <c r="JLX113" s="1905"/>
      <c r="JLY113" s="1905"/>
      <c r="JLZ113" s="1905"/>
      <c r="JMA113" s="1906"/>
      <c r="JMB113" s="1905"/>
      <c r="JMC113" s="1905"/>
      <c r="JMD113" s="1905"/>
      <c r="JME113" s="1905"/>
      <c r="JMF113" s="1905"/>
      <c r="JMG113" s="1906"/>
      <c r="JMH113" s="1905"/>
      <c r="JMI113" s="1905"/>
      <c r="JMJ113" s="1905"/>
      <c r="JMK113" s="1905"/>
      <c r="JML113" s="1905"/>
      <c r="JMM113" s="1906"/>
      <c r="JMN113" s="1905"/>
      <c r="JMO113" s="1905"/>
      <c r="JMP113" s="1905"/>
      <c r="JMQ113" s="1905"/>
      <c r="JMR113" s="1905"/>
      <c r="JMS113" s="1906"/>
      <c r="JMT113" s="1905"/>
      <c r="JMU113" s="1905"/>
      <c r="JMV113" s="1905"/>
      <c r="JMW113" s="1905"/>
      <c r="JMX113" s="1905"/>
      <c r="JMY113" s="1906"/>
      <c r="JMZ113" s="1905"/>
      <c r="JNA113" s="1905"/>
      <c r="JNB113" s="1905"/>
      <c r="JNC113" s="1905"/>
      <c r="JND113" s="1905"/>
      <c r="JNE113" s="1906"/>
      <c r="JNF113" s="1905"/>
      <c r="JNG113" s="1905"/>
      <c r="JNH113" s="1905"/>
      <c r="JNI113" s="1905"/>
      <c r="JNJ113" s="1905"/>
      <c r="JNK113" s="1906"/>
      <c r="JNL113" s="1905"/>
      <c r="JNM113" s="1905"/>
      <c r="JNN113" s="1905"/>
      <c r="JNO113" s="1905"/>
      <c r="JNP113" s="1905"/>
      <c r="JNQ113" s="1906"/>
      <c r="JNR113" s="1905"/>
      <c r="JNS113" s="1905"/>
      <c r="JNT113" s="1905"/>
      <c r="JNU113" s="1905"/>
      <c r="JNV113" s="1905"/>
      <c r="JNW113" s="1906"/>
      <c r="JNX113" s="1905"/>
      <c r="JNY113" s="1905"/>
      <c r="JNZ113" s="1905"/>
      <c r="JOA113" s="1905"/>
      <c r="JOB113" s="1905"/>
      <c r="JOC113" s="1906"/>
      <c r="JOD113" s="1905"/>
      <c r="JOE113" s="1905"/>
      <c r="JOF113" s="1905"/>
      <c r="JOG113" s="1905"/>
      <c r="JOH113" s="1905"/>
      <c r="JOI113" s="1906"/>
      <c r="JOJ113" s="1905"/>
      <c r="JOK113" s="1905"/>
      <c r="JOL113" s="1905"/>
      <c r="JOM113" s="1905"/>
      <c r="JON113" s="1905"/>
      <c r="JOO113" s="1906"/>
      <c r="JOP113" s="1905"/>
      <c r="JOQ113" s="1905"/>
      <c r="JOR113" s="1905"/>
      <c r="JOS113" s="1905"/>
      <c r="JOT113" s="1905"/>
      <c r="JOU113" s="1906"/>
      <c r="JOV113" s="1905"/>
      <c r="JOW113" s="1905"/>
      <c r="JOX113" s="1905"/>
      <c r="JOY113" s="1905"/>
      <c r="JOZ113" s="1905"/>
      <c r="JPA113" s="1906"/>
      <c r="JPB113" s="1905"/>
      <c r="JPC113" s="1905"/>
      <c r="JPD113" s="1905"/>
      <c r="JPE113" s="1905"/>
      <c r="JPF113" s="1905"/>
      <c r="JPG113" s="1906"/>
      <c r="JPH113" s="1905"/>
      <c r="JPI113" s="1905"/>
      <c r="JPJ113" s="1905"/>
      <c r="JPK113" s="1905"/>
      <c r="JPL113" s="1905"/>
      <c r="JPM113" s="1906"/>
      <c r="JPN113" s="1905"/>
      <c r="JPO113" s="1905"/>
      <c r="JPP113" s="1905"/>
      <c r="JPQ113" s="1905"/>
      <c r="JPR113" s="1905"/>
      <c r="JPS113" s="1906"/>
      <c r="JPT113" s="1905"/>
      <c r="JPU113" s="1905"/>
      <c r="JPV113" s="1905"/>
      <c r="JPW113" s="1905"/>
      <c r="JPX113" s="1905"/>
      <c r="JPY113" s="1906"/>
      <c r="JPZ113" s="1905"/>
      <c r="JQA113" s="1905"/>
      <c r="JQB113" s="1905"/>
      <c r="JQC113" s="1905"/>
      <c r="JQD113" s="1905"/>
      <c r="JQE113" s="1906"/>
      <c r="JQF113" s="1905"/>
      <c r="JQG113" s="1905"/>
      <c r="JQH113" s="1905"/>
      <c r="JQI113" s="1905"/>
      <c r="JQJ113" s="1905"/>
      <c r="JQK113" s="1906"/>
      <c r="JQL113" s="1905"/>
      <c r="JQM113" s="1905"/>
      <c r="JQN113" s="1905"/>
      <c r="JQO113" s="1905"/>
      <c r="JQP113" s="1905"/>
      <c r="JQQ113" s="1906"/>
      <c r="JQR113" s="1905"/>
      <c r="JQS113" s="1905"/>
      <c r="JQT113" s="1905"/>
      <c r="JQU113" s="1905"/>
      <c r="JQV113" s="1905"/>
      <c r="JQW113" s="1906"/>
      <c r="JQX113" s="1905"/>
      <c r="JQY113" s="1905"/>
      <c r="JQZ113" s="1905"/>
      <c r="JRA113" s="1905"/>
      <c r="JRB113" s="1905"/>
      <c r="JRC113" s="1906"/>
      <c r="JRD113" s="1905"/>
      <c r="JRE113" s="1905"/>
      <c r="JRF113" s="1905"/>
      <c r="JRG113" s="1905"/>
      <c r="JRH113" s="1905"/>
      <c r="JRI113" s="1906"/>
      <c r="JRJ113" s="1905"/>
      <c r="JRK113" s="1905"/>
      <c r="JRL113" s="1905"/>
      <c r="JRM113" s="1905"/>
      <c r="JRN113" s="1905"/>
      <c r="JRO113" s="1906"/>
      <c r="JRP113" s="1905"/>
      <c r="JRQ113" s="1905"/>
      <c r="JRR113" s="1905"/>
      <c r="JRS113" s="1905"/>
      <c r="JRT113" s="1905"/>
      <c r="JRU113" s="1906"/>
      <c r="JRV113" s="1905"/>
      <c r="JRW113" s="1905"/>
      <c r="JRX113" s="1905"/>
      <c r="JRY113" s="1905"/>
      <c r="JRZ113" s="1905"/>
      <c r="JSA113" s="1906"/>
      <c r="JSB113" s="1905"/>
      <c r="JSC113" s="1905"/>
      <c r="JSD113" s="1905"/>
      <c r="JSE113" s="1905"/>
      <c r="JSF113" s="1905"/>
      <c r="JSG113" s="1906"/>
      <c r="JSH113" s="1905"/>
      <c r="JSI113" s="1905"/>
      <c r="JSJ113" s="1905"/>
      <c r="JSK113" s="1905"/>
      <c r="JSL113" s="1905"/>
      <c r="JSM113" s="1906"/>
      <c r="JSN113" s="1905"/>
      <c r="JSO113" s="1905"/>
      <c r="JSP113" s="1905"/>
      <c r="JSQ113" s="1905"/>
      <c r="JSR113" s="1905"/>
      <c r="JSS113" s="1906"/>
      <c r="JST113" s="1905"/>
      <c r="JSU113" s="1905"/>
      <c r="JSV113" s="1905"/>
      <c r="JSW113" s="1905"/>
      <c r="JSX113" s="1905"/>
      <c r="JSY113" s="1906"/>
      <c r="JSZ113" s="1905"/>
      <c r="JTA113" s="1905"/>
      <c r="JTB113" s="1905"/>
      <c r="JTC113" s="1905"/>
      <c r="JTD113" s="1905"/>
      <c r="JTE113" s="1906"/>
      <c r="JTF113" s="1905"/>
      <c r="JTG113" s="1905"/>
      <c r="JTH113" s="1905"/>
      <c r="JTI113" s="1905"/>
      <c r="JTJ113" s="1905"/>
      <c r="JTK113" s="1906"/>
      <c r="JTL113" s="1905"/>
      <c r="JTM113" s="1905"/>
      <c r="JTN113" s="1905"/>
      <c r="JTO113" s="1905"/>
      <c r="JTP113" s="1905"/>
      <c r="JTQ113" s="1906"/>
      <c r="JTR113" s="1905"/>
      <c r="JTS113" s="1905"/>
      <c r="JTT113" s="1905"/>
      <c r="JTU113" s="1905"/>
      <c r="JTV113" s="1905"/>
      <c r="JTW113" s="1906"/>
      <c r="JTX113" s="1905"/>
      <c r="JTY113" s="1905"/>
      <c r="JTZ113" s="1905"/>
      <c r="JUA113" s="1905"/>
      <c r="JUB113" s="1905"/>
      <c r="JUC113" s="1906"/>
      <c r="JUD113" s="1905"/>
      <c r="JUE113" s="1905"/>
      <c r="JUF113" s="1905"/>
      <c r="JUG113" s="1905"/>
      <c r="JUH113" s="1905"/>
      <c r="JUI113" s="1906"/>
      <c r="JUJ113" s="1905"/>
      <c r="JUK113" s="1905"/>
      <c r="JUL113" s="1905"/>
      <c r="JUM113" s="1905"/>
      <c r="JUN113" s="1905"/>
      <c r="JUO113" s="1906"/>
      <c r="JUP113" s="1905"/>
      <c r="JUQ113" s="1905"/>
      <c r="JUR113" s="1905"/>
      <c r="JUS113" s="1905"/>
      <c r="JUT113" s="1905"/>
      <c r="JUU113" s="1906"/>
      <c r="JUV113" s="1905"/>
      <c r="JUW113" s="1905"/>
      <c r="JUX113" s="1905"/>
      <c r="JUY113" s="1905"/>
      <c r="JUZ113" s="1905"/>
      <c r="JVA113" s="1906"/>
      <c r="JVB113" s="1905"/>
      <c r="JVC113" s="1905"/>
      <c r="JVD113" s="1905"/>
      <c r="JVE113" s="1905"/>
      <c r="JVF113" s="1905"/>
      <c r="JVG113" s="1906"/>
      <c r="JVH113" s="1905"/>
      <c r="JVI113" s="1905"/>
      <c r="JVJ113" s="1905"/>
      <c r="JVK113" s="1905"/>
      <c r="JVL113" s="1905"/>
      <c r="JVM113" s="1906"/>
      <c r="JVN113" s="1905"/>
      <c r="JVO113" s="1905"/>
      <c r="JVP113" s="1905"/>
      <c r="JVQ113" s="1905"/>
      <c r="JVR113" s="1905"/>
      <c r="JVS113" s="1906"/>
      <c r="JVT113" s="1905"/>
      <c r="JVU113" s="1905"/>
      <c r="JVV113" s="1905"/>
      <c r="JVW113" s="1905"/>
      <c r="JVX113" s="1905"/>
      <c r="JVY113" s="1906"/>
      <c r="JVZ113" s="1905"/>
      <c r="JWA113" s="1905"/>
      <c r="JWB113" s="1905"/>
      <c r="JWC113" s="1905"/>
      <c r="JWD113" s="1905"/>
      <c r="JWE113" s="1906"/>
      <c r="JWF113" s="1905"/>
      <c r="JWG113" s="1905"/>
      <c r="JWH113" s="1905"/>
      <c r="JWI113" s="1905"/>
      <c r="JWJ113" s="1905"/>
      <c r="JWK113" s="1906"/>
      <c r="JWL113" s="1905"/>
      <c r="JWM113" s="1905"/>
      <c r="JWN113" s="1905"/>
      <c r="JWO113" s="1905"/>
      <c r="JWP113" s="1905"/>
      <c r="JWQ113" s="1906"/>
      <c r="JWR113" s="1905"/>
      <c r="JWS113" s="1905"/>
      <c r="JWT113" s="1905"/>
      <c r="JWU113" s="1905"/>
      <c r="JWV113" s="1905"/>
      <c r="JWW113" s="1906"/>
      <c r="JWX113" s="1905"/>
      <c r="JWY113" s="1905"/>
      <c r="JWZ113" s="1905"/>
      <c r="JXA113" s="1905"/>
      <c r="JXB113" s="1905"/>
      <c r="JXC113" s="1906"/>
      <c r="JXD113" s="1905"/>
      <c r="JXE113" s="1905"/>
      <c r="JXF113" s="1905"/>
      <c r="JXG113" s="1905"/>
      <c r="JXH113" s="1905"/>
      <c r="JXI113" s="1906"/>
      <c r="JXJ113" s="1905"/>
      <c r="JXK113" s="1905"/>
      <c r="JXL113" s="1905"/>
      <c r="JXM113" s="1905"/>
      <c r="JXN113" s="1905"/>
      <c r="JXO113" s="1906"/>
      <c r="JXP113" s="1905"/>
      <c r="JXQ113" s="1905"/>
      <c r="JXR113" s="1905"/>
      <c r="JXS113" s="1905"/>
      <c r="JXT113" s="1905"/>
      <c r="JXU113" s="1906"/>
      <c r="JXV113" s="1905"/>
      <c r="JXW113" s="1905"/>
      <c r="JXX113" s="1905"/>
      <c r="JXY113" s="1905"/>
      <c r="JXZ113" s="1905"/>
      <c r="JYA113" s="1906"/>
      <c r="JYB113" s="1905"/>
      <c r="JYC113" s="1905"/>
      <c r="JYD113" s="1905"/>
      <c r="JYE113" s="1905"/>
      <c r="JYF113" s="1905"/>
      <c r="JYG113" s="1906"/>
      <c r="JYH113" s="1905"/>
      <c r="JYI113" s="1905"/>
      <c r="JYJ113" s="1905"/>
      <c r="JYK113" s="1905"/>
      <c r="JYL113" s="1905"/>
      <c r="JYM113" s="1906"/>
      <c r="JYN113" s="1905"/>
      <c r="JYO113" s="1905"/>
      <c r="JYP113" s="1905"/>
      <c r="JYQ113" s="1905"/>
      <c r="JYR113" s="1905"/>
      <c r="JYS113" s="1906"/>
      <c r="JYT113" s="1905"/>
      <c r="JYU113" s="1905"/>
      <c r="JYV113" s="1905"/>
      <c r="JYW113" s="1905"/>
      <c r="JYX113" s="1905"/>
      <c r="JYY113" s="1906"/>
      <c r="JYZ113" s="1905"/>
      <c r="JZA113" s="1905"/>
      <c r="JZB113" s="1905"/>
      <c r="JZC113" s="1905"/>
      <c r="JZD113" s="1905"/>
      <c r="JZE113" s="1906"/>
      <c r="JZF113" s="1905"/>
      <c r="JZG113" s="1905"/>
      <c r="JZH113" s="1905"/>
      <c r="JZI113" s="1905"/>
      <c r="JZJ113" s="1905"/>
      <c r="JZK113" s="1906"/>
      <c r="JZL113" s="1905"/>
      <c r="JZM113" s="1905"/>
      <c r="JZN113" s="1905"/>
      <c r="JZO113" s="1905"/>
      <c r="JZP113" s="1905"/>
      <c r="JZQ113" s="1906"/>
      <c r="JZR113" s="1905"/>
      <c r="JZS113" s="1905"/>
      <c r="JZT113" s="1905"/>
      <c r="JZU113" s="1905"/>
      <c r="JZV113" s="1905"/>
      <c r="JZW113" s="1906"/>
      <c r="JZX113" s="1905"/>
      <c r="JZY113" s="1905"/>
      <c r="JZZ113" s="1905"/>
      <c r="KAA113" s="1905"/>
      <c r="KAB113" s="1905"/>
      <c r="KAC113" s="1906"/>
      <c r="KAD113" s="1905"/>
      <c r="KAE113" s="1905"/>
      <c r="KAF113" s="1905"/>
      <c r="KAG113" s="1905"/>
      <c r="KAH113" s="1905"/>
      <c r="KAI113" s="1906"/>
      <c r="KAJ113" s="1905"/>
      <c r="KAK113" s="1905"/>
      <c r="KAL113" s="1905"/>
      <c r="KAM113" s="1905"/>
      <c r="KAN113" s="1905"/>
      <c r="KAO113" s="1906"/>
      <c r="KAP113" s="1905"/>
      <c r="KAQ113" s="1905"/>
      <c r="KAR113" s="1905"/>
      <c r="KAS113" s="1905"/>
      <c r="KAT113" s="1905"/>
      <c r="KAU113" s="1906"/>
      <c r="KAV113" s="1905"/>
      <c r="KAW113" s="1905"/>
      <c r="KAX113" s="1905"/>
      <c r="KAY113" s="1905"/>
      <c r="KAZ113" s="1905"/>
      <c r="KBA113" s="1906"/>
      <c r="KBB113" s="1905"/>
      <c r="KBC113" s="1905"/>
      <c r="KBD113" s="1905"/>
      <c r="KBE113" s="1905"/>
      <c r="KBF113" s="1905"/>
      <c r="KBG113" s="1906"/>
      <c r="KBH113" s="1905"/>
      <c r="KBI113" s="1905"/>
      <c r="KBJ113" s="1905"/>
      <c r="KBK113" s="1905"/>
      <c r="KBL113" s="1905"/>
      <c r="KBM113" s="1906"/>
      <c r="KBN113" s="1905"/>
      <c r="KBO113" s="1905"/>
      <c r="KBP113" s="1905"/>
      <c r="KBQ113" s="1905"/>
      <c r="KBR113" s="1905"/>
      <c r="KBS113" s="1906"/>
      <c r="KBT113" s="1905"/>
      <c r="KBU113" s="1905"/>
      <c r="KBV113" s="1905"/>
      <c r="KBW113" s="1905"/>
      <c r="KBX113" s="1905"/>
      <c r="KBY113" s="1906"/>
      <c r="KBZ113" s="1905"/>
      <c r="KCA113" s="1905"/>
      <c r="KCB113" s="1905"/>
      <c r="KCC113" s="1905"/>
      <c r="KCD113" s="1905"/>
      <c r="KCE113" s="1906"/>
      <c r="KCF113" s="1905"/>
      <c r="KCG113" s="1905"/>
      <c r="KCH113" s="1905"/>
      <c r="KCI113" s="1905"/>
      <c r="KCJ113" s="1905"/>
      <c r="KCK113" s="1906"/>
      <c r="KCL113" s="1905"/>
      <c r="KCM113" s="1905"/>
      <c r="KCN113" s="1905"/>
      <c r="KCO113" s="1905"/>
      <c r="KCP113" s="1905"/>
      <c r="KCQ113" s="1906"/>
      <c r="KCR113" s="1905"/>
      <c r="KCS113" s="1905"/>
      <c r="KCT113" s="1905"/>
      <c r="KCU113" s="1905"/>
      <c r="KCV113" s="1905"/>
      <c r="KCW113" s="1906"/>
      <c r="KCX113" s="1905"/>
      <c r="KCY113" s="1905"/>
      <c r="KCZ113" s="1905"/>
      <c r="KDA113" s="1905"/>
      <c r="KDB113" s="1905"/>
      <c r="KDC113" s="1906"/>
      <c r="KDD113" s="1905"/>
      <c r="KDE113" s="1905"/>
      <c r="KDF113" s="1905"/>
      <c r="KDG113" s="1905"/>
      <c r="KDH113" s="1905"/>
      <c r="KDI113" s="1906"/>
      <c r="KDJ113" s="1905"/>
      <c r="KDK113" s="1905"/>
      <c r="KDL113" s="1905"/>
      <c r="KDM113" s="1905"/>
      <c r="KDN113" s="1905"/>
      <c r="KDO113" s="1906"/>
      <c r="KDP113" s="1905"/>
      <c r="KDQ113" s="1905"/>
      <c r="KDR113" s="1905"/>
      <c r="KDS113" s="1905"/>
      <c r="KDT113" s="1905"/>
      <c r="KDU113" s="1906"/>
      <c r="KDV113" s="1905"/>
      <c r="KDW113" s="1905"/>
      <c r="KDX113" s="1905"/>
      <c r="KDY113" s="1905"/>
      <c r="KDZ113" s="1905"/>
      <c r="KEA113" s="1906"/>
      <c r="KEB113" s="1905"/>
      <c r="KEC113" s="1905"/>
      <c r="KED113" s="1905"/>
      <c r="KEE113" s="1905"/>
      <c r="KEF113" s="1905"/>
      <c r="KEG113" s="1906"/>
      <c r="KEH113" s="1905"/>
      <c r="KEI113" s="1905"/>
      <c r="KEJ113" s="1905"/>
      <c r="KEK113" s="1905"/>
      <c r="KEL113" s="1905"/>
      <c r="KEM113" s="1906"/>
      <c r="KEN113" s="1905"/>
      <c r="KEO113" s="1905"/>
      <c r="KEP113" s="1905"/>
      <c r="KEQ113" s="1905"/>
      <c r="KER113" s="1905"/>
      <c r="KES113" s="1906"/>
      <c r="KET113" s="1905"/>
      <c r="KEU113" s="1905"/>
      <c r="KEV113" s="1905"/>
      <c r="KEW113" s="1905"/>
      <c r="KEX113" s="1905"/>
      <c r="KEY113" s="1906"/>
      <c r="KEZ113" s="1905"/>
      <c r="KFA113" s="1905"/>
      <c r="KFB113" s="1905"/>
      <c r="KFC113" s="1905"/>
      <c r="KFD113" s="1905"/>
      <c r="KFE113" s="1906"/>
      <c r="KFF113" s="1905"/>
      <c r="KFG113" s="1905"/>
      <c r="KFH113" s="1905"/>
      <c r="KFI113" s="1905"/>
      <c r="KFJ113" s="1905"/>
      <c r="KFK113" s="1906"/>
      <c r="KFL113" s="1905"/>
      <c r="KFM113" s="1905"/>
      <c r="KFN113" s="1905"/>
      <c r="KFO113" s="1905"/>
      <c r="KFP113" s="1905"/>
      <c r="KFQ113" s="1906"/>
      <c r="KFR113" s="1905"/>
      <c r="KFS113" s="1905"/>
      <c r="KFT113" s="1905"/>
      <c r="KFU113" s="1905"/>
      <c r="KFV113" s="1905"/>
      <c r="KFW113" s="1906"/>
      <c r="KFX113" s="1905"/>
      <c r="KFY113" s="1905"/>
      <c r="KFZ113" s="1905"/>
      <c r="KGA113" s="1905"/>
      <c r="KGB113" s="1905"/>
      <c r="KGC113" s="1906"/>
      <c r="KGD113" s="1905"/>
      <c r="KGE113" s="1905"/>
      <c r="KGF113" s="1905"/>
      <c r="KGG113" s="1905"/>
      <c r="KGH113" s="1905"/>
      <c r="KGI113" s="1906"/>
      <c r="KGJ113" s="1905"/>
      <c r="KGK113" s="1905"/>
      <c r="KGL113" s="1905"/>
      <c r="KGM113" s="1905"/>
      <c r="KGN113" s="1905"/>
      <c r="KGO113" s="1906"/>
      <c r="KGP113" s="1905"/>
      <c r="KGQ113" s="1905"/>
      <c r="KGR113" s="1905"/>
      <c r="KGS113" s="1905"/>
      <c r="KGT113" s="1905"/>
      <c r="KGU113" s="1906"/>
      <c r="KGV113" s="1905"/>
      <c r="KGW113" s="1905"/>
      <c r="KGX113" s="1905"/>
      <c r="KGY113" s="1905"/>
      <c r="KGZ113" s="1905"/>
      <c r="KHA113" s="1906"/>
      <c r="KHB113" s="1905"/>
      <c r="KHC113" s="1905"/>
      <c r="KHD113" s="1905"/>
      <c r="KHE113" s="1905"/>
      <c r="KHF113" s="1905"/>
      <c r="KHG113" s="1906"/>
      <c r="KHH113" s="1905"/>
      <c r="KHI113" s="1905"/>
      <c r="KHJ113" s="1905"/>
      <c r="KHK113" s="1905"/>
      <c r="KHL113" s="1905"/>
      <c r="KHM113" s="1906"/>
      <c r="KHN113" s="1905"/>
      <c r="KHO113" s="1905"/>
      <c r="KHP113" s="1905"/>
      <c r="KHQ113" s="1905"/>
      <c r="KHR113" s="1905"/>
      <c r="KHS113" s="1906"/>
      <c r="KHT113" s="1905"/>
      <c r="KHU113" s="1905"/>
      <c r="KHV113" s="1905"/>
      <c r="KHW113" s="1905"/>
      <c r="KHX113" s="1905"/>
      <c r="KHY113" s="1906"/>
      <c r="KHZ113" s="1905"/>
      <c r="KIA113" s="1905"/>
      <c r="KIB113" s="1905"/>
      <c r="KIC113" s="1905"/>
      <c r="KID113" s="1905"/>
      <c r="KIE113" s="1906"/>
      <c r="KIF113" s="1905"/>
      <c r="KIG113" s="1905"/>
      <c r="KIH113" s="1905"/>
      <c r="KII113" s="1905"/>
      <c r="KIJ113" s="1905"/>
      <c r="KIK113" s="1906"/>
      <c r="KIL113" s="1905"/>
      <c r="KIM113" s="1905"/>
      <c r="KIN113" s="1905"/>
      <c r="KIO113" s="1905"/>
      <c r="KIP113" s="1905"/>
      <c r="KIQ113" s="1906"/>
      <c r="KIR113" s="1905"/>
      <c r="KIS113" s="1905"/>
      <c r="KIT113" s="1905"/>
      <c r="KIU113" s="1905"/>
      <c r="KIV113" s="1905"/>
      <c r="KIW113" s="1906"/>
      <c r="KIX113" s="1905"/>
      <c r="KIY113" s="1905"/>
      <c r="KIZ113" s="1905"/>
      <c r="KJA113" s="1905"/>
      <c r="KJB113" s="1905"/>
      <c r="KJC113" s="1906"/>
      <c r="KJD113" s="1905"/>
      <c r="KJE113" s="1905"/>
      <c r="KJF113" s="1905"/>
      <c r="KJG113" s="1905"/>
      <c r="KJH113" s="1905"/>
      <c r="KJI113" s="1906"/>
      <c r="KJJ113" s="1905"/>
      <c r="KJK113" s="1905"/>
      <c r="KJL113" s="1905"/>
      <c r="KJM113" s="1905"/>
      <c r="KJN113" s="1905"/>
      <c r="KJO113" s="1906"/>
      <c r="KJP113" s="1905"/>
      <c r="KJQ113" s="1905"/>
      <c r="KJR113" s="1905"/>
      <c r="KJS113" s="1905"/>
      <c r="KJT113" s="1905"/>
      <c r="KJU113" s="1906"/>
      <c r="KJV113" s="1905"/>
      <c r="KJW113" s="1905"/>
      <c r="KJX113" s="1905"/>
      <c r="KJY113" s="1905"/>
      <c r="KJZ113" s="1905"/>
      <c r="KKA113" s="1906"/>
      <c r="KKB113" s="1905"/>
      <c r="KKC113" s="1905"/>
      <c r="KKD113" s="1905"/>
      <c r="KKE113" s="1905"/>
      <c r="KKF113" s="1905"/>
      <c r="KKG113" s="1906"/>
      <c r="KKH113" s="1905"/>
      <c r="KKI113" s="1905"/>
      <c r="KKJ113" s="1905"/>
      <c r="KKK113" s="1905"/>
      <c r="KKL113" s="1905"/>
      <c r="KKM113" s="1906"/>
      <c r="KKN113" s="1905"/>
      <c r="KKO113" s="1905"/>
      <c r="KKP113" s="1905"/>
      <c r="KKQ113" s="1905"/>
      <c r="KKR113" s="1905"/>
      <c r="KKS113" s="1906"/>
      <c r="KKT113" s="1905"/>
      <c r="KKU113" s="1905"/>
      <c r="KKV113" s="1905"/>
      <c r="KKW113" s="1905"/>
      <c r="KKX113" s="1905"/>
      <c r="KKY113" s="1906"/>
      <c r="KKZ113" s="1905"/>
      <c r="KLA113" s="1905"/>
      <c r="KLB113" s="1905"/>
      <c r="KLC113" s="1905"/>
      <c r="KLD113" s="1905"/>
      <c r="KLE113" s="1906"/>
      <c r="KLF113" s="1905"/>
      <c r="KLG113" s="1905"/>
      <c r="KLH113" s="1905"/>
      <c r="KLI113" s="1905"/>
      <c r="KLJ113" s="1905"/>
      <c r="KLK113" s="1906"/>
      <c r="KLL113" s="1905"/>
      <c r="KLM113" s="1905"/>
      <c r="KLN113" s="1905"/>
      <c r="KLO113" s="1905"/>
      <c r="KLP113" s="1905"/>
      <c r="KLQ113" s="1906"/>
      <c r="KLR113" s="1905"/>
      <c r="KLS113" s="1905"/>
      <c r="KLT113" s="1905"/>
      <c r="KLU113" s="1905"/>
      <c r="KLV113" s="1905"/>
      <c r="KLW113" s="1906"/>
      <c r="KLX113" s="1905"/>
      <c r="KLY113" s="1905"/>
      <c r="KLZ113" s="1905"/>
      <c r="KMA113" s="1905"/>
      <c r="KMB113" s="1905"/>
      <c r="KMC113" s="1906"/>
      <c r="KMD113" s="1905"/>
      <c r="KME113" s="1905"/>
      <c r="KMF113" s="1905"/>
      <c r="KMG113" s="1905"/>
      <c r="KMH113" s="1905"/>
      <c r="KMI113" s="1906"/>
      <c r="KMJ113" s="1905"/>
      <c r="KMK113" s="1905"/>
      <c r="KML113" s="1905"/>
      <c r="KMM113" s="1905"/>
      <c r="KMN113" s="1905"/>
      <c r="KMO113" s="1906"/>
      <c r="KMP113" s="1905"/>
      <c r="KMQ113" s="1905"/>
      <c r="KMR113" s="1905"/>
      <c r="KMS113" s="1905"/>
      <c r="KMT113" s="1905"/>
      <c r="KMU113" s="1906"/>
      <c r="KMV113" s="1905"/>
      <c r="KMW113" s="1905"/>
      <c r="KMX113" s="1905"/>
      <c r="KMY113" s="1905"/>
      <c r="KMZ113" s="1905"/>
      <c r="KNA113" s="1906"/>
      <c r="KNB113" s="1905"/>
      <c r="KNC113" s="1905"/>
      <c r="KND113" s="1905"/>
      <c r="KNE113" s="1905"/>
      <c r="KNF113" s="1905"/>
      <c r="KNG113" s="1906"/>
      <c r="KNH113" s="1905"/>
      <c r="KNI113" s="1905"/>
      <c r="KNJ113" s="1905"/>
      <c r="KNK113" s="1905"/>
      <c r="KNL113" s="1905"/>
      <c r="KNM113" s="1906"/>
      <c r="KNN113" s="1905"/>
      <c r="KNO113" s="1905"/>
      <c r="KNP113" s="1905"/>
      <c r="KNQ113" s="1905"/>
      <c r="KNR113" s="1905"/>
      <c r="KNS113" s="1906"/>
      <c r="KNT113" s="1905"/>
      <c r="KNU113" s="1905"/>
      <c r="KNV113" s="1905"/>
      <c r="KNW113" s="1905"/>
      <c r="KNX113" s="1905"/>
      <c r="KNY113" s="1906"/>
      <c r="KNZ113" s="1905"/>
      <c r="KOA113" s="1905"/>
      <c r="KOB113" s="1905"/>
      <c r="KOC113" s="1905"/>
      <c r="KOD113" s="1905"/>
      <c r="KOE113" s="1906"/>
      <c r="KOF113" s="1905"/>
      <c r="KOG113" s="1905"/>
      <c r="KOH113" s="1905"/>
      <c r="KOI113" s="1905"/>
      <c r="KOJ113" s="1905"/>
      <c r="KOK113" s="1906"/>
      <c r="KOL113" s="1905"/>
      <c r="KOM113" s="1905"/>
      <c r="KON113" s="1905"/>
      <c r="KOO113" s="1905"/>
      <c r="KOP113" s="1905"/>
      <c r="KOQ113" s="1906"/>
      <c r="KOR113" s="1905"/>
      <c r="KOS113" s="1905"/>
      <c r="KOT113" s="1905"/>
      <c r="KOU113" s="1905"/>
      <c r="KOV113" s="1905"/>
      <c r="KOW113" s="1906"/>
      <c r="KOX113" s="1905"/>
      <c r="KOY113" s="1905"/>
      <c r="KOZ113" s="1905"/>
      <c r="KPA113" s="1905"/>
      <c r="KPB113" s="1905"/>
      <c r="KPC113" s="1906"/>
      <c r="KPD113" s="1905"/>
      <c r="KPE113" s="1905"/>
      <c r="KPF113" s="1905"/>
      <c r="KPG113" s="1905"/>
      <c r="KPH113" s="1905"/>
      <c r="KPI113" s="1906"/>
      <c r="KPJ113" s="1905"/>
      <c r="KPK113" s="1905"/>
      <c r="KPL113" s="1905"/>
      <c r="KPM113" s="1905"/>
      <c r="KPN113" s="1905"/>
      <c r="KPO113" s="1906"/>
      <c r="KPP113" s="1905"/>
      <c r="KPQ113" s="1905"/>
      <c r="KPR113" s="1905"/>
      <c r="KPS113" s="1905"/>
      <c r="KPT113" s="1905"/>
      <c r="KPU113" s="1906"/>
      <c r="KPV113" s="1905"/>
      <c r="KPW113" s="1905"/>
      <c r="KPX113" s="1905"/>
      <c r="KPY113" s="1905"/>
      <c r="KPZ113" s="1905"/>
      <c r="KQA113" s="1906"/>
      <c r="KQB113" s="1905"/>
      <c r="KQC113" s="1905"/>
      <c r="KQD113" s="1905"/>
      <c r="KQE113" s="1905"/>
      <c r="KQF113" s="1905"/>
      <c r="KQG113" s="1906"/>
      <c r="KQH113" s="1905"/>
      <c r="KQI113" s="1905"/>
      <c r="KQJ113" s="1905"/>
      <c r="KQK113" s="1905"/>
      <c r="KQL113" s="1905"/>
      <c r="KQM113" s="1906"/>
      <c r="KQN113" s="1905"/>
      <c r="KQO113" s="1905"/>
      <c r="KQP113" s="1905"/>
      <c r="KQQ113" s="1905"/>
      <c r="KQR113" s="1905"/>
      <c r="KQS113" s="1906"/>
      <c r="KQT113" s="1905"/>
      <c r="KQU113" s="1905"/>
      <c r="KQV113" s="1905"/>
      <c r="KQW113" s="1905"/>
      <c r="KQX113" s="1905"/>
      <c r="KQY113" s="1906"/>
      <c r="KQZ113" s="1905"/>
      <c r="KRA113" s="1905"/>
      <c r="KRB113" s="1905"/>
      <c r="KRC113" s="1905"/>
      <c r="KRD113" s="1905"/>
      <c r="KRE113" s="1906"/>
      <c r="KRF113" s="1905"/>
      <c r="KRG113" s="1905"/>
      <c r="KRH113" s="1905"/>
      <c r="KRI113" s="1905"/>
      <c r="KRJ113" s="1905"/>
      <c r="KRK113" s="1906"/>
      <c r="KRL113" s="1905"/>
      <c r="KRM113" s="1905"/>
      <c r="KRN113" s="1905"/>
      <c r="KRO113" s="1905"/>
      <c r="KRP113" s="1905"/>
      <c r="KRQ113" s="1906"/>
      <c r="KRR113" s="1905"/>
      <c r="KRS113" s="1905"/>
      <c r="KRT113" s="1905"/>
      <c r="KRU113" s="1905"/>
      <c r="KRV113" s="1905"/>
      <c r="KRW113" s="1906"/>
      <c r="KRX113" s="1905"/>
      <c r="KRY113" s="1905"/>
      <c r="KRZ113" s="1905"/>
      <c r="KSA113" s="1905"/>
      <c r="KSB113" s="1905"/>
      <c r="KSC113" s="1906"/>
      <c r="KSD113" s="1905"/>
      <c r="KSE113" s="1905"/>
      <c r="KSF113" s="1905"/>
      <c r="KSG113" s="1905"/>
      <c r="KSH113" s="1905"/>
      <c r="KSI113" s="1906"/>
      <c r="KSJ113" s="1905"/>
      <c r="KSK113" s="1905"/>
      <c r="KSL113" s="1905"/>
      <c r="KSM113" s="1905"/>
      <c r="KSN113" s="1905"/>
      <c r="KSO113" s="1906"/>
      <c r="KSP113" s="1905"/>
      <c r="KSQ113" s="1905"/>
      <c r="KSR113" s="1905"/>
      <c r="KSS113" s="1905"/>
      <c r="KST113" s="1905"/>
      <c r="KSU113" s="1906"/>
      <c r="KSV113" s="1905"/>
      <c r="KSW113" s="1905"/>
      <c r="KSX113" s="1905"/>
      <c r="KSY113" s="1905"/>
      <c r="KSZ113" s="1905"/>
      <c r="KTA113" s="1906"/>
      <c r="KTB113" s="1905"/>
      <c r="KTC113" s="1905"/>
      <c r="KTD113" s="1905"/>
      <c r="KTE113" s="1905"/>
      <c r="KTF113" s="1905"/>
      <c r="KTG113" s="1906"/>
      <c r="KTH113" s="1905"/>
      <c r="KTI113" s="1905"/>
      <c r="KTJ113" s="1905"/>
      <c r="KTK113" s="1905"/>
      <c r="KTL113" s="1905"/>
      <c r="KTM113" s="1906"/>
      <c r="KTN113" s="1905"/>
      <c r="KTO113" s="1905"/>
      <c r="KTP113" s="1905"/>
      <c r="KTQ113" s="1905"/>
      <c r="KTR113" s="1905"/>
      <c r="KTS113" s="1906"/>
      <c r="KTT113" s="1905"/>
      <c r="KTU113" s="1905"/>
      <c r="KTV113" s="1905"/>
      <c r="KTW113" s="1905"/>
      <c r="KTX113" s="1905"/>
      <c r="KTY113" s="1906"/>
      <c r="KTZ113" s="1905"/>
      <c r="KUA113" s="1905"/>
      <c r="KUB113" s="1905"/>
      <c r="KUC113" s="1905"/>
      <c r="KUD113" s="1905"/>
      <c r="KUE113" s="1906"/>
      <c r="KUF113" s="1905"/>
      <c r="KUG113" s="1905"/>
      <c r="KUH113" s="1905"/>
      <c r="KUI113" s="1905"/>
      <c r="KUJ113" s="1905"/>
      <c r="KUK113" s="1906"/>
      <c r="KUL113" s="1905"/>
      <c r="KUM113" s="1905"/>
      <c r="KUN113" s="1905"/>
      <c r="KUO113" s="1905"/>
      <c r="KUP113" s="1905"/>
      <c r="KUQ113" s="1906"/>
      <c r="KUR113" s="1905"/>
      <c r="KUS113" s="1905"/>
      <c r="KUT113" s="1905"/>
      <c r="KUU113" s="1905"/>
      <c r="KUV113" s="1905"/>
      <c r="KUW113" s="1906"/>
      <c r="KUX113" s="1905"/>
      <c r="KUY113" s="1905"/>
      <c r="KUZ113" s="1905"/>
      <c r="KVA113" s="1905"/>
      <c r="KVB113" s="1905"/>
      <c r="KVC113" s="1906"/>
      <c r="KVD113" s="1905"/>
      <c r="KVE113" s="1905"/>
      <c r="KVF113" s="1905"/>
      <c r="KVG113" s="1905"/>
      <c r="KVH113" s="1905"/>
      <c r="KVI113" s="1906"/>
      <c r="KVJ113" s="1905"/>
      <c r="KVK113" s="1905"/>
      <c r="KVL113" s="1905"/>
      <c r="KVM113" s="1905"/>
      <c r="KVN113" s="1905"/>
      <c r="KVO113" s="1906"/>
      <c r="KVP113" s="1905"/>
      <c r="KVQ113" s="1905"/>
      <c r="KVR113" s="1905"/>
      <c r="KVS113" s="1905"/>
      <c r="KVT113" s="1905"/>
      <c r="KVU113" s="1906"/>
      <c r="KVV113" s="1905"/>
      <c r="KVW113" s="1905"/>
      <c r="KVX113" s="1905"/>
      <c r="KVY113" s="1905"/>
      <c r="KVZ113" s="1905"/>
      <c r="KWA113" s="1906"/>
      <c r="KWB113" s="1905"/>
      <c r="KWC113" s="1905"/>
      <c r="KWD113" s="1905"/>
      <c r="KWE113" s="1905"/>
      <c r="KWF113" s="1905"/>
      <c r="KWG113" s="1906"/>
      <c r="KWH113" s="1905"/>
      <c r="KWI113" s="1905"/>
      <c r="KWJ113" s="1905"/>
      <c r="KWK113" s="1905"/>
      <c r="KWL113" s="1905"/>
      <c r="KWM113" s="1906"/>
      <c r="KWN113" s="1905"/>
      <c r="KWO113" s="1905"/>
      <c r="KWP113" s="1905"/>
      <c r="KWQ113" s="1905"/>
      <c r="KWR113" s="1905"/>
      <c r="KWS113" s="1906"/>
      <c r="KWT113" s="1905"/>
      <c r="KWU113" s="1905"/>
      <c r="KWV113" s="1905"/>
      <c r="KWW113" s="1905"/>
      <c r="KWX113" s="1905"/>
      <c r="KWY113" s="1906"/>
      <c r="KWZ113" s="1905"/>
      <c r="KXA113" s="1905"/>
      <c r="KXB113" s="1905"/>
      <c r="KXC113" s="1905"/>
      <c r="KXD113" s="1905"/>
      <c r="KXE113" s="1906"/>
      <c r="KXF113" s="1905"/>
      <c r="KXG113" s="1905"/>
      <c r="KXH113" s="1905"/>
      <c r="KXI113" s="1905"/>
      <c r="KXJ113" s="1905"/>
      <c r="KXK113" s="1906"/>
      <c r="KXL113" s="1905"/>
      <c r="KXM113" s="1905"/>
      <c r="KXN113" s="1905"/>
      <c r="KXO113" s="1905"/>
      <c r="KXP113" s="1905"/>
      <c r="KXQ113" s="1906"/>
      <c r="KXR113" s="1905"/>
      <c r="KXS113" s="1905"/>
      <c r="KXT113" s="1905"/>
      <c r="KXU113" s="1905"/>
      <c r="KXV113" s="1905"/>
      <c r="KXW113" s="1906"/>
      <c r="KXX113" s="1905"/>
      <c r="KXY113" s="1905"/>
      <c r="KXZ113" s="1905"/>
      <c r="KYA113" s="1905"/>
      <c r="KYB113" s="1905"/>
      <c r="KYC113" s="1906"/>
      <c r="KYD113" s="1905"/>
      <c r="KYE113" s="1905"/>
      <c r="KYF113" s="1905"/>
      <c r="KYG113" s="1905"/>
      <c r="KYH113" s="1905"/>
      <c r="KYI113" s="1906"/>
      <c r="KYJ113" s="1905"/>
      <c r="KYK113" s="1905"/>
      <c r="KYL113" s="1905"/>
      <c r="KYM113" s="1905"/>
      <c r="KYN113" s="1905"/>
      <c r="KYO113" s="1906"/>
      <c r="KYP113" s="1905"/>
      <c r="KYQ113" s="1905"/>
      <c r="KYR113" s="1905"/>
      <c r="KYS113" s="1905"/>
      <c r="KYT113" s="1905"/>
      <c r="KYU113" s="1906"/>
      <c r="KYV113" s="1905"/>
      <c r="KYW113" s="1905"/>
      <c r="KYX113" s="1905"/>
      <c r="KYY113" s="1905"/>
      <c r="KYZ113" s="1905"/>
      <c r="KZA113" s="1906"/>
      <c r="KZB113" s="1905"/>
      <c r="KZC113" s="1905"/>
      <c r="KZD113" s="1905"/>
      <c r="KZE113" s="1905"/>
      <c r="KZF113" s="1905"/>
      <c r="KZG113" s="1906"/>
      <c r="KZH113" s="1905"/>
      <c r="KZI113" s="1905"/>
      <c r="KZJ113" s="1905"/>
      <c r="KZK113" s="1905"/>
      <c r="KZL113" s="1905"/>
      <c r="KZM113" s="1906"/>
      <c r="KZN113" s="1905"/>
      <c r="KZO113" s="1905"/>
      <c r="KZP113" s="1905"/>
      <c r="KZQ113" s="1905"/>
      <c r="KZR113" s="1905"/>
      <c r="KZS113" s="1906"/>
      <c r="KZT113" s="1905"/>
      <c r="KZU113" s="1905"/>
      <c r="KZV113" s="1905"/>
      <c r="KZW113" s="1905"/>
      <c r="KZX113" s="1905"/>
      <c r="KZY113" s="1906"/>
      <c r="KZZ113" s="1905"/>
      <c r="LAA113" s="1905"/>
      <c r="LAB113" s="1905"/>
      <c r="LAC113" s="1905"/>
      <c r="LAD113" s="1905"/>
      <c r="LAE113" s="1906"/>
      <c r="LAF113" s="1905"/>
      <c r="LAG113" s="1905"/>
      <c r="LAH113" s="1905"/>
      <c r="LAI113" s="1905"/>
      <c r="LAJ113" s="1905"/>
      <c r="LAK113" s="1906"/>
      <c r="LAL113" s="1905"/>
      <c r="LAM113" s="1905"/>
      <c r="LAN113" s="1905"/>
      <c r="LAO113" s="1905"/>
      <c r="LAP113" s="1905"/>
      <c r="LAQ113" s="1906"/>
      <c r="LAR113" s="1905"/>
      <c r="LAS113" s="1905"/>
      <c r="LAT113" s="1905"/>
      <c r="LAU113" s="1905"/>
      <c r="LAV113" s="1905"/>
      <c r="LAW113" s="1906"/>
      <c r="LAX113" s="1905"/>
      <c r="LAY113" s="1905"/>
      <c r="LAZ113" s="1905"/>
      <c r="LBA113" s="1905"/>
      <c r="LBB113" s="1905"/>
      <c r="LBC113" s="1906"/>
      <c r="LBD113" s="1905"/>
      <c r="LBE113" s="1905"/>
      <c r="LBF113" s="1905"/>
      <c r="LBG113" s="1905"/>
      <c r="LBH113" s="1905"/>
      <c r="LBI113" s="1906"/>
      <c r="LBJ113" s="1905"/>
      <c r="LBK113" s="1905"/>
      <c r="LBL113" s="1905"/>
      <c r="LBM113" s="1905"/>
      <c r="LBN113" s="1905"/>
      <c r="LBO113" s="1906"/>
      <c r="LBP113" s="1905"/>
      <c r="LBQ113" s="1905"/>
      <c r="LBR113" s="1905"/>
      <c r="LBS113" s="1905"/>
      <c r="LBT113" s="1905"/>
      <c r="LBU113" s="1906"/>
      <c r="LBV113" s="1905"/>
      <c r="LBW113" s="1905"/>
      <c r="LBX113" s="1905"/>
      <c r="LBY113" s="1905"/>
      <c r="LBZ113" s="1905"/>
      <c r="LCA113" s="1906"/>
      <c r="LCB113" s="1905"/>
      <c r="LCC113" s="1905"/>
      <c r="LCD113" s="1905"/>
      <c r="LCE113" s="1905"/>
      <c r="LCF113" s="1905"/>
      <c r="LCG113" s="1906"/>
      <c r="LCH113" s="1905"/>
      <c r="LCI113" s="1905"/>
      <c r="LCJ113" s="1905"/>
      <c r="LCK113" s="1905"/>
      <c r="LCL113" s="1905"/>
      <c r="LCM113" s="1906"/>
      <c r="LCN113" s="1905"/>
      <c r="LCO113" s="1905"/>
      <c r="LCP113" s="1905"/>
      <c r="LCQ113" s="1905"/>
      <c r="LCR113" s="1905"/>
      <c r="LCS113" s="1906"/>
      <c r="LCT113" s="1905"/>
      <c r="LCU113" s="1905"/>
      <c r="LCV113" s="1905"/>
      <c r="LCW113" s="1905"/>
      <c r="LCX113" s="1905"/>
      <c r="LCY113" s="1906"/>
      <c r="LCZ113" s="1905"/>
      <c r="LDA113" s="1905"/>
      <c r="LDB113" s="1905"/>
      <c r="LDC113" s="1905"/>
      <c r="LDD113" s="1905"/>
      <c r="LDE113" s="1906"/>
      <c r="LDF113" s="1905"/>
      <c r="LDG113" s="1905"/>
      <c r="LDH113" s="1905"/>
      <c r="LDI113" s="1905"/>
      <c r="LDJ113" s="1905"/>
      <c r="LDK113" s="1906"/>
      <c r="LDL113" s="1905"/>
      <c r="LDM113" s="1905"/>
      <c r="LDN113" s="1905"/>
      <c r="LDO113" s="1905"/>
      <c r="LDP113" s="1905"/>
      <c r="LDQ113" s="1906"/>
      <c r="LDR113" s="1905"/>
      <c r="LDS113" s="1905"/>
      <c r="LDT113" s="1905"/>
      <c r="LDU113" s="1905"/>
      <c r="LDV113" s="1905"/>
      <c r="LDW113" s="1906"/>
      <c r="LDX113" s="1905"/>
      <c r="LDY113" s="1905"/>
      <c r="LDZ113" s="1905"/>
      <c r="LEA113" s="1905"/>
      <c r="LEB113" s="1905"/>
      <c r="LEC113" s="1906"/>
      <c r="LED113" s="1905"/>
      <c r="LEE113" s="1905"/>
      <c r="LEF113" s="1905"/>
      <c r="LEG113" s="1905"/>
      <c r="LEH113" s="1905"/>
      <c r="LEI113" s="1906"/>
      <c r="LEJ113" s="1905"/>
      <c r="LEK113" s="1905"/>
      <c r="LEL113" s="1905"/>
      <c r="LEM113" s="1905"/>
      <c r="LEN113" s="1905"/>
      <c r="LEO113" s="1906"/>
      <c r="LEP113" s="1905"/>
      <c r="LEQ113" s="1905"/>
      <c r="LER113" s="1905"/>
      <c r="LES113" s="1905"/>
      <c r="LET113" s="1905"/>
      <c r="LEU113" s="1906"/>
      <c r="LEV113" s="1905"/>
      <c r="LEW113" s="1905"/>
      <c r="LEX113" s="1905"/>
      <c r="LEY113" s="1905"/>
      <c r="LEZ113" s="1905"/>
      <c r="LFA113" s="1906"/>
      <c r="LFB113" s="1905"/>
      <c r="LFC113" s="1905"/>
      <c r="LFD113" s="1905"/>
      <c r="LFE113" s="1905"/>
      <c r="LFF113" s="1905"/>
      <c r="LFG113" s="1906"/>
      <c r="LFH113" s="1905"/>
      <c r="LFI113" s="1905"/>
      <c r="LFJ113" s="1905"/>
      <c r="LFK113" s="1905"/>
      <c r="LFL113" s="1905"/>
      <c r="LFM113" s="1906"/>
      <c r="LFN113" s="1905"/>
      <c r="LFO113" s="1905"/>
      <c r="LFP113" s="1905"/>
      <c r="LFQ113" s="1905"/>
      <c r="LFR113" s="1905"/>
      <c r="LFS113" s="1906"/>
      <c r="LFT113" s="1905"/>
      <c r="LFU113" s="1905"/>
      <c r="LFV113" s="1905"/>
      <c r="LFW113" s="1905"/>
      <c r="LFX113" s="1905"/>
      <c r="LFY113" s="1906"/>
      <c r="LFZ113" s="1905"/>
      <c r="LGA113" s="1905"/>
      <c r="LGB113" s="1905"/>
      <c r="LGC113" s="1905"/>
      <c r="LGD113" s="1905"/>
      <c r="LGE113" s="1906"/>
      <c r="LGF113" s="1905"/>
      <c r="LGG113" s="1905"/>
      <c r="LGH113" s="1905"/>
      <c r="LGI113" s="1905"/>
      <c r="LGJ113" s="1905"/>
      <c r="LGK113" s="1906"/>
      <c r="LGL113" s="1905"/>
      <c r="LGM113" s="1905"/>
      <c r="LGN113" s="1905"/>
      <c r="LGO113" s="1905"/>
      <c r="LGP113" s="1905"/>
      <c r="LGQ113" s="1906"/>
      <c r="LGR113" s="1905"/>
      <c r="LGS113" s="1905"/>
      <c r="LGT113" s="1905"/>
      <c r="LGU113" s="1905"/>
      <c r="LGV113" s="1905"/>
      <c r="LGW113" s="1906"/>
      <c r="LGX113" s="1905"/>
      <c r="LGY113" s="1905"/>
      <c r="LGZ113" s="1905"/>
      <c r="LHA113" s="1905"/>
      <c r="LHB113" s="1905"/>
      <c r="LHC113" s="1906"/>
      <c r="LHD113" s="1905"/>
      <c r="LHE113" s="1905"/>
      <c r="LHF113" s="1905"/>
      <c r="LHG113" s="1905"/>
      <c r="LHH113" s="1905"/>
      <c r="LHI113" s="1906"/>
      <c r="LHJ113" s="1905"/>
      <c r="LHK113" s="1905"/>
      <c r="LHL113" s="1905"/>
      <c r="LHM113" s="1905"/>
      <c r="LHN113" s="1905"/>
      <c r="LHO113" s="1906"/>
      <c r="LHP113" s="1905"/>
      <c r="LHQ113" s="1905"/>
      <c r="LHR113" s="1905"/>
      <c r="LHS113" s="1905"/>
      <c r="LHT113" s="1905"/>
      <c r="LHU113" s="1906"/>
      <c r="LHV113" s="1905"/>
      <c r="LHW113" s="1905"/>
      <c r="LHX113" s="1905"/>
      <c r="LHY113" s="1905"/>
      <c r="LHZ113" s="1905"/>
      <c r="LIA113" s="1906"/>
      <c r="LIB113" s="1905"/>
      <c r="LIC113" s="1905"/>
      <c r="LID113" s="1905"/>
      <c r="LIE113" s="1905"/>
      <c r="LIF113" s="1905"/>
      <c r="LIG113" s="1906"/>
      <c r="LIH113" s="1905"/>
      <c r="LII113" s="1905"/>
      <c r="LIJ113" s="1905"/>
      <c r="LIK113" s="1905"/>
      <c r="LIL113" s="1905"/>
      <c r="LIM113" s="1906"/>
      <c r="LIN113" s="1905"/>
      <c r="LIO113" s="1905"/>
      <c r="LIP113" s="1905"/>
      <c r="LIQ113" s="1905"/>
      <c r="LIR113" s="1905"/>
      <c r="LIS113" s="1906"/>
      <c r="LIT113" s="1905"/>
      <c r="LIU113" s="1905"/>
      <c r="LIV113" s="1905"/>
      <c r="LIW113" s="1905"/>
      <c r="LIX113" s="1905"/>
      <c r="LIY113" s="1906"/>
      <c r="LIZ113" s="1905"/>
      <c r="LJA113" s="1905"/>
      <c r="LJB113" s="1905"/>
      <c r="LJC113" s="1905"/>
      <c r="LJD113" s="1905"/>
      <c r="LJE113" s="1906"/>
      <c r="LJF113" s="1905"/>
      <c r="LJG113" s="1905"/>
      <c r="LJH113" s="1905"/>
      <c r="LJI113" s="1905"/>
      <c r="LJJ113" s="1905"/>
      <c r="LJK113" s="1906"/>
      <c r="LJL113" s="1905"/>
      <c r="LJM113" s="1905"/>
      <c r="LJN113" s="1905"/>
      <c r="LJO113" s="1905"/>
      <c r="LJP113" s="1905"/>
      <c r="LJQ113" s="1906"/>
      <c r="LJR113" s="1905"/>
      <c r="LJS113" s="1905"/>
      <c r="LJT113" s="1905"/>
      <c r="LJU113" s="1905"/>
      <c r="LJV113" s="1905"/>
      <c r="LJW113" s="1906"/>
      <c r="LJX113" s="1905"/>
      <c r="LJY113" s="1905"/>
      <c r="LJZ113" s="1905"/>
      <c r="LKA113" s="1905"/>
      <c r="LKB113" s="1905"/>
      <c r="LKC113" s="1906"/>
      <c r="LKD113" s="1905"/>
      <c r="LKE113" s="1905"/>
      <c r="LKF113" s="1905"/>
      <c r="LKG113" s="1905"/>
      <c r="LKH113" s="1905"/>
      <c r="LKI113" s="1906"/>
      <c r="LKJ113" s="1905"/>
      <c r="LKK113" s="1905"/>
      <c r="LKL113" s="1905"/>
      <c r="LKM113" s="1905"/>
      <c r="LKN113" s="1905"/>
      <c r="LKO113" s="1906"/>
      <c r="LKP113" s="1905"/>
      <c r="LKQ113" s="1905"/>
      <c r="LKR113" s="1905"/>
      <c r="LKS113" s="1905"/>
      <c r="LKT113" s="1905"/>
      <c r="LKU113" s="1906"/>
      <c r="LKV113" s="1905"/>
      <c r="LKW113" s="1905"/>
      <c r="LKX113" s="1905"/>
      <c r="LKY113" s="1905"/>
      <c r="LKZ113" s="1905"/>
      <c r="LLA113" s="1906"/>
      <c r="LLB113" s="1905"/>
      <c r="LLC113" s="1905"/>
      <c r="LLD113" s="1905"/>
      <c r="LLE113" s="1905"/>
      <c r="LLF113" s="1905"/>
      <c r="LLG113" s="1906"/>
      <c r="LLH113" s="1905"/>
      <c r="LLI113" s="1905"/>
      <c r="LLJ113" s="1905"/>
      <c r="LLK113" s="1905"/>
      <c r="LLL113" s="1905"/>
      <c r="LLM113" s="1906"/>
      <c r="LLN113" s="1905"/>
      <c r="LLO113" s="1905"/>
      <c r="LLP113" s="1905"/>
      <c r="LLQ113" s="1905"/>
      <c r="LLR113" s="1905"/>
      <c r="LLS113" s="1906"/>
      <c r="LLT113" s="1905"/>
      <c r="LLU113" s="1905"/>
      <c r="LLV113" s="1905"/>
      <c r="LLW113" s="1905"/>
      <c r="LLX113" s="1905"/>
      <c r="LLY113" s="1906"/>
      <c r="LLZ113" s="1905"/>
      <c r="LMA113" s="1905"/>
      <c r="LMB113" s="1905"/>
      <c r="LMC113" s="1905"/>
      <c r="LMD113" s="1905"/>
      <c r="LME113" s="1906"/>
      <c r="LMF113" s="1905"/>
      <c r="LMG113" s="1905"/>
      <c r="LMH113" s="1905"/>
      <c r="LMI113" s="1905"/>
      <c r="LMJ113" s="1905"/>
      <c r="LMK113" s="1906"/>
      <c r="LML113" s="1905"/>
      <c r="LMM113" s="1905"/>
      <c r="LMN113" s="1905"/>
      <c r="LMO113" s="1905"/>
      <c r="LMP113" s="1905"/>
      <c r="LMQ113" s="1906"/>
      <c r="LMR113" s="1905"/>
      <c r="LMS113" s="1905"/>
      <c r="LMT113" s="1905"/>
      <c r="LMU113" s="1905"/>
      <c r="LMV113" s="1905"/>
      <c r="LMW113" s="1906"/>
      <c r="LMX113" s="1905"/>
      <c r="LMY113" s="1905"/>
      <c r="LMZ113" s="1905"/>
      <c r="LNA113" s="1905"/>
      <c r="LNB113" s="1905"/>
      <c r="LNC113" s="1906"/>
      <c r="LND113" s="1905"/>
      <c r="LNE113" s="1905"/>
      <c r="LNF113" s="1905"/>
      <c r="LNG113" s="1905"/>
      <c r="LNH113" s="1905"/>
      <c r="LNI113" s="1906"/>
      <c r="LNJ113" s="1905"/>
      <c r="LNK113" s="1905"/>
      <c r="LNL113" s="1905"/>
      <c r="LNM113" s="1905"/>
      <c r="LNN113" s="1905"/>
      <c r="LNO113" s="1906"/>
      <c r="LNP113" s="1905"/>
      <c r="LNQ113" s="1905"/>
      <c r="LNR113" s="1905"/>
      <c r="LNS113" s="1905"/>
      <c r="LNT113" s="1905"/>
      <c r="LNU113" s="1906"/>
      <c r="LNV113" s="1905"/>
      <c r="LNW113" s="1905"/>
      <c r="LNX113" s="1905"/>
      <c r="LNY113" s="1905"/>
      <c r="LNZ113" s="1905"/>
      <c r="LOA113" s="1906"/>
      <c r="LOB113" s="1905"/>
      <c r="LOC113" s="1905"/>
      <c r="LOD113" s="1905"/>
      <c r="LOE113" s="1905"/>
      <c r="LOF113" s="1905"/>
      <c r="LOG113" s="1906"/>
      <c r="LOH113" s="1905"/>
      <c r="LOI113" s="1905"/>
      <c r="LOJ113" s="1905"/>
      <c r="LOK113" s="1905"/>
      <c r="LOL113" s="1905"/>
      <c r="LOM113" s="1906"/>
      <c r="LON113" s="1905"/>
      <c r="LOO113" s="1905"/>
      <c r="LOP113" s="1905"/>
      <c r="LOQ113" s="1905"/>
      <c r="LOR113" s="1905"/>
      <c r="LOS113" s="1906"/>
      <c r="LOT113" s="1905"/>
      <c r="LOU113" s="1905"/>
      <c r="LOV113" s="1905"/>
      <c r="LOW113" s="1905"/>
      <c r="LOX113" s="1905"/>
      <c r="LOY113" s="1906"/>
      <c r="LOZ113" s="1905"/>
      <c r="LPA113" s="1905"/>
      <c r="LPB113" s="1905"/>
      <c r="LPC113" s="1905"/>
      <c r="LPD113" s="1905"/>
      <c r="LPE113" s="1906"/>
      <c r="LPF113" s="1905"/>
      <c r="LPG113" s="1905"/>
      <c r="LPH113" s="1905"/>
      <c r="LPI113" s="1905"/>
      <c r="LPJ113" s="1905"/>
      <c r="LPK113" s="1906"/>
      <c r="LPL113" s="1905"/>
      <c r="LPM113" s="1905"/>
      <c r="LPN113" s="1905"/>
      <c r="LPO113" s="1905"/>
      <c r="LPP113" s="1905"/>
      <c r="LPQ113" s="1906"/>
      <c r="LPR113" s="1905"/>
      <c r="LPS113" s="1905"/>
      <c r="LPT113" s="1905"/>
      <c r="LPU113" s="1905"/>
      <c r="LPV113" s="1905"/>
      <c r="LPW113" s="1906"/>
      <c r="LPX113" s="1905"/>
      <c r="LPY113" s="1905"/>
      <c r="LPZ113" s="1905"/>
      <c r="LQA113" s="1905"/>
      <c r="LQB113" s="1905"/>
      <c r="LQC113" s="1906"/>
      <c r="LQD113" s="1905"/>
      <c r="LQE113" s="1905"/>
      <c r="LQF113" s="1905"/>
      <c r="LQG113" s="1905"/>
      <c r="LQH113" s="1905"/>
      <c r="LQI113" s="1906"/>
      <c r="LQJ113" s="1905"/>
      <c r="LQK113" s="1905"/>
      <c r="LQL113" s="1905"/>
      <c r="LQM113" s="1905"/>
      <c r="LQN113" s="1905"/>
      <c r="LQO113" s="1906"/>
      <c r="LQP113" s="1905"/>
      <c r="LQQ113" s="1905"/>
      <c r="LQR113" s="1905"/>
      <c r="LQS113" s="1905"/>
      <c r="LQT113" s="1905"/>
      <c r="LQU113" s="1906"/>
      <c r="LQV113" s="1905"/>
      <c r="LQW113" s="1905"/>
      <c r="LQX113" s="1905"/>
      <c r="LQY113" s="1905"/>
      <c r="LQZ113" s="1905"/>
      <c r="LRA113" s="1906"/>
      <c r="LRB113" s="1905"/>
      <c r="LRC113" s="1905"/>
      <c r="LRD113" s="1905"/>
      <c r="LRE113" s="1905"/>
      <c r="LRF113" s="1905"/>
      <c r="LRG113" s="1906"/>
      <c r="LRH113" s="1905"/>
      <c r="LRI113" s="1905"/>
      <c r="LRJ113" s="1905"/>
      <c r="LRK113" s="1905"/>
      <c r="LRL113" s="1905"/>
      <c r="LRM113" s="1906"/>
      <c r="LRN113" s="1905"/>
      <c r="LRO113" s="1905"/>
      <c r="LRP113" s="1905"/>
      <c r="LRQ113" s="1905"/>
      <c r="LRR113" s="1905"/>
      <c r="LRS113" s="1906"/>
      <c r="LRT113" s="1905"/>
      <c r="LRU113" s="1905"/>
      <c r="LRV113" s="1905"/>
      <c r="LRW113" s="1905"/>
      <c r="LRX113" s="1905"/>
      <c r="LRY113" s="1906"/>
      <c r="LRZ113" s="1905"/>
      <c r="LSA113" s="1905"/>
      <c r="LSB113" s="1905"/>
      <c r="LSC113" s="1905"/>
      <c r="LSD113" s="1905"/>
      <c r="LSE113" s="1906"/>
      <c r="LSF113" s="1905"/>
      <c r="LSG113" s="1905"/>
      <c r="LSH113" s="1905"/>
      <c r="LSI113" s="1905"/>
      <c r="LSJ113" s="1905"/>
      <c r="LSK113" s="1906"/>
      <c r="LSL113" s="1905"/>
      <c r="LSM113" s="1905"/>
      <c r="LSN113" s="1905"/>
      <c r="LSO113" s="1905"/>
      <c r="LSP113" s="1905"/>
      <c r="LSQ113" s="1906"/>
      <c r="LSR113" s="1905"/>
      <c r="LSS113" s="1905"/>
      <c r="LST113" s="1905"/>
      <c r="LSU113" s="1905"/>
      <c r="LSV113" s="1905"/>
      <c r="LSW113" s="1906"/>
      <c r="LSX113" s="1905"/>
      <c r="LSY113" s="1905"/>
      <c r="LSZ113" s="1905"/>
      <c r="LTA113" s="1905"/>
      <c r="LTB113" s="1905"/>
      <c r="LTC113" s="1906"/>
      <c r="LTD113" s="1905"/>
      <c r="LTE113" s="1905"/>
      <c r="LTF113" s="1905"/>
      <c r="LTG113" s="1905"/>
      <c r="LTH113" s="1905"/>
      <c r="LTI113" s="1906"/>
      <c r="LTJ113" s="1905"/>
      <c r="LTK113" s="1905"/>
      <c r="LTL113" s="1905"/>
      <c r="LTM113" s="1905"/>
      <c r="LTN113" s="1905"/>
      <c r="LTO113" s="1906"/>
      <c r="LTP113" s="1905"/>
      <c r="LTQ113" s="1905"/>
      <c r="LTR113" s="1905"/>
      <c r="LTS113" s="1905"/>
      <c r="LTT113" s="1905"/>
      <c r="LTU113" s="1906"/>
      <c r="LTV113" s="1905"/>
      <c r="LTW113" s="1905"/>
      <c r="LTX113" s="1905"/>
      <c r="LTY113" s="1905"/>
      <c r="LTZ113" s="1905"/>
      <c r="LUA113" s="1906"/>
      <c r="LUB113" s="1905"/>
      <c r="LUC113" s="1905"/>
      <c r="LUD113" s="1905"/>
      <c r="LUE113" s="1905"/>
      <c r="LUF113" s="1905"/>
      <c r="LUG113" s="1906"/>
      <c r="LUH113" s="1905"/>
      <c r="LUI113" s="1905"/>
      <c r="LUJ113" s="1905"/>
      <c r="LUK113" s="1905"/>
      <c r="LUL113" s="1905"/>
      <c r="LUM113" s="1906"/>
      <c r="LUN113" s="1905"/>
      <c r="LUO113" s="1905"/>
      <c r="LUP113" s="1905"/>
      <c r="LUQ113" s="1905"/>
      <c r="LUR113" s="1905"/>
      <c r="LUS113" s="1906"/>
      <c r="LUT113" s="1905"/>
      <c r="LUU113" s="1905"/>
      <c r="LUV113" s="1905"/>
      <c r="LUW113" s="1905"/>
      <c r="LUX113" s="1905"/>
      <c r="LUY113" s="1906"/>
      <c r="LUZ113" s="1905"/>
      <c r="LVA113" s="1905"/>
      <c r="LVB113" s="1905"/>
      <c r="LVC113" s="1905"/>
      <c r="LVD113" s="1905"/>
      <c r="LVE113" s="1906"/>
      <c r="LVF113" s="1905"/>
      <c r="LVG113" s="1905"/>
      <c r="LVH113" s="1905"/>
      <c r="LVI113" s="1905"/>
      <c r="LVJ113" s="1905"/>
      <c r="LVK113" s="1906"/>
      <c r="LVL113" s="1905"/>
      <c r="LVM113" s="1905"/>
      <c r="LVN113" s="1905"/>
      <c r="LVO113" s="1905"/>
      <c r="LVP113" s="1905"/>
      <c r="LVQ113" s="1906"/>
      <c r="LVR113" s="1905"/>
      <c r="LVS113" s="1905"/>
      <c r="LVT113" s="1905"/>
      <c r="LVU113" s="1905"/>
      <c r="LVV113" s="1905"/>
      <c r="LVW113" s="1906"/>
      <c r="LVX113" s="1905"/>
      <c r="LVY113" s="1905"/>
      <c r="LVZ113" s="1905"/>
      <c r="LWA113" s="1905"/>
      <c r="LWB113" s="1905"/>
      <c r="LWC113" s="1906"/>
      <c r="LWD113" s="1905"/>
      <c r="LWE113" s="1905"/>
      <c r="LWF113" s="1905"/>
      <c r="LWG113" s="1905"/>
      <c r="LWH113" s="1905"/>
      <c r="LWI113" s="1906"/>
      <c r="LWJ113" s="1905"/>
      <c r="LWK113" s="1905"/>
      <c r="LWL113" s="1905"/>
      <c r="LWM113" s="1905"/>
      <c r="LWN113" s="1905"/>
      <c r="LWO113" s="1906"/>
      <c r="LWP113" s="1905"/>
      <c r="LWQ113" s="1905"/>
      <c r="LWR113" s="1905"/>
      <c r="LWS113" s="1905"/>
      <c r="LWT113" s="1905"/>
      <c r="LWU113" s="1906"/>
      <c r="LWV113" s="1905"/>
      <c r="LWW113" s="1905"/>
      <c r="LWX113" s="1905"/>
      <c r="LWY113" s="1905"/>
      <c r="LWZ113" s="1905"/>
      <c r="LXA113" s="1906"/>
      <c r="LXB113" s="1905"/>
      <c r="LXC113" s="1905"/>
      <c r="LXD113" s="1905"/>
      <c r="LXE113" s="1905"/>
      <c r="LXF113" s="1905"/>
      <c r="LXG113" s="1906"/>
      <c r="LXH113" s="1905"/>
      <c r="LXI113" s="1905"/>
      <c r="LXJ113" s="1905"/>
      <c r="LXK113" s="1905"/>
      <c r="LXL113" s="1905"/>
      <c r="LXM113" s="1906"/>
      <c r="LXN113" s="1905"/>
      <c r="LXO113" s="1905"/>
      <c r="LXP113" s="1905"/>
      <c r="LXQ113" s="1905"/>
      <c r="LXR113" s="1905"/>
      <c r="LXS113" s="1906"/>
      <c r="LXT113" s="1905"/>
      <c r="LXU113" s="1905"/>
      <c r="LXV113" s="1905"/>
      <c r="LXW113" s="1905"/>
      <c r="LXX113" s="1905"/>
      <c r="LXY113" s="1906"/>
      <c r="LXZ113" s="1905"/>
      <c r="LYA113" s="1905"/>
      <c r="LYB113" s="1905"/>
      <c r="LYC113" s="1905"/>
      <c r="LYD113" s="1905"/>
      <c r="LYE113" s="1906"/>
      <c r="LYF113" s="1905"/>
      <c r="LYG113" s="1905"/>
      <c r="LYH113" s="1905"/>
      <c r="LYI113" s="1905"/>
      <c r="LYJ113" s="1905"/>
      <c r="LYK113" s="1906"/>
      <c r="LYL113" s="1905"/>
      <c r="LYM113" s="1905"/>
      <c r="LYN113" s="1905"/>
      <c r="LYO113" s="1905"/>
      <c r="LYP113" s="1905"/>
      <c r="LYQ113" s="1906"/>
      <c r="LYR113" s="1905"/>
      <c r="LYS113" s="1905"/>
      <c r="LYT113" s="1905"/>
      <c r="LYU113" s="1905"/>
      <c r="LYV113" s="1905"/>
      <c r="LYW113" s="1906"/>
      <c r="LYX113" s="1905"/>
      <c r="LYY113" s="1905"/>
      <c r="LYZ113" s="1905"/>
      <c r="LZA113" s="1905"/>
      <c r="LZB113" s="1905"/>
      <c r="LZC113" s="1906"/>
      <c r="LZD113" s="1905"/>
      <c r="LZE113" s="1905"/>
      <c r="LZF113" s="1905"/>
      <c r="LZG113" s="1905"/>
      <c r="LZH113" s="1905"/>
      <c r="LZI113" s="1906"/>
      <c r="LZJ113" s="1905"/>
      <c r="LZK113" s="1905"/>
      <c r="LZL113" s="1905"/>
      <c r="LZM113" s="1905"/>
      <c r="LZN113" s="1905"/>
      <c r="LZO113" s="1906"/>
      <c r="LZP113" s="1905"/>
      <c r="LZQ113" s="1905"/>
      <c r="LZR113" s="1905"/>
      <c r="LZS113" s="1905"/>
      <c r="LZT113" s="1905"/>
      <c r="LZU113" s="1906"/>
      <c r="LZV113" s="1905"/>
      <c r="LZW113" s="1905"/>
      <c r="LZX113" s="1905"/>
      <c r="LZY113" s="1905"/>
      <c r="LZZ113" s="1905"/>
      <c r="MAA113" s="1906"/>
      <c r="MAB113" s="1905"/>
      <c r="MAC113" s="1905"/>
      <c r="MAD113" s="1905"/>
      <c r="MAE113" s="1905"/>
      <c r="MAF113" s="1905"/>
      <c r="MAG113" s="1906"/>
      <c r="MAH113" s="1905"/>
      <c r="MAI113" s="1905"/>
      <c r="MAJ113" s="1905"/>
      <c r="MAK113" s="1905"/>
      <c r="MAL113" s="1905"/>
      <c r="MAM113" s="1906"/>
      <c r="MAN113" s="1905"/>
      <c r="MAO113" s="1905"/>
      <c r="MAP113" s="1905"/>
      <c r="MAQ113" s="1905"/>
      <c r="MAR113" s="1905"/>
      <c r="MAS113" s="1906"/>
      <c r="MAT113" s="1905"/>
      <c r="MAU113" s="1905"/>
      <c r="MAV113" s="1905"/>
      <c r="MAW113" s="1905"/>
      <c r="MAX113" s="1905"/>
      <c r="MAY113" s="1906"/>
      <c r="MAZ113" s="1905"/>
      <c r="MBA113" s="1905"/>
      <c r="MBB113" s="1905"/>
      <c r="MBC113" s="1905"/>
      <c r="MBD113" s="1905"/>
      <c r="MBE113" s="1906"/>
      <c r="MBF113" s="1905"/>
      <c r="MBG113" s="1905"/>
      <c r="MBH113" s="1905"/>
      <c r="MBI113" s="1905"/>
      <c r="MBJ113" s="1905"/>
      <c r="MBK113" s="1906"/>
      <c r="MBL113" s="1905"/>
      <c r="MBM113" s="1905"/>
      <c r="MBN113" s="1905"/>
      <c r="MBO113" s="1905"/>
      <c r="MBP113" s="1905"/>
      <c r="MBQ113" s="1906"/>
      <c r="MBR113" s="1905"/>
      <c r="MBS113" s="1905"/>
      <c r="MBT113" s="1905"/>
      <c r="MBU113" s="1905"/>
      <c r="MBV113" s="1905"/>
      <c r="MBW113" s="1906"/>
      <c r="MBX113" s="1905"/>
      <c r="MBY113" s="1905"/>
      <c r="MBZ113" s="1905"/>
      <c r="MCA113" s="1905"/>
      <c r="MCB113" s="1905"/>
      <c r="MCC113" s="1906"/>
      <c r="MCD113" s="1905"/>
      <c r="MCE113" s="1905"/>
      <c r="MCF113" s="1905"/>
      <c r="MCG113" s="1905"/>
      <c r="MCH113" s="1905"/>
      <c r="MCI113" s="1906"/>
      <c r="MCJ113" s="1905"/>
      <c r="MCK113" s="1905"/>
      <c r="MCL113" s="1905"/>
      <c r="MCM113" s="1905"/>
      <c r="MCN113" s="1905"/>
      <c r="MCO113" s="1906"/>
      <c r="MCP113" s="1905"/>
      <c r="MCQ113" s="1905"/>
      <c r="MCR113" s="1905"/>
      <c r="MCS113" s="1905"/>
      <c r="MCT113" s="1905"/>
      <c r="MCU113" s="1906"/>
      <c r="MCV113" s="1905"/>
      <c r="MCW113" s="1905"/>
      <c r="MCX113" s="1905"/>
      <c r="MCY113" s="1905"/>
      <c r="MCZ113" s="1905"/>
      <c r="MDA113" s="1906"/>
      <c r="MDB113" s="1905"/>
      <c r="MDC113" s="1905"/>
      <c r="MDD113" s="1905"/>
      <c r="MDE113" s="1905"/>
      <c r="MDF113" s="1905"/>
      <c r="MDG113" s="1906"/>
      <c r="MDH113" s="1905"/>
      <c r="MDI113" s="1905"/>
      <c r="MDJ113" s="1905"/>
      <c r="MDK113" s="1905"/>
      <c r="MDL113" s="1905"/>
      <c r="MDM113" s="1906"/>
      <c r="MDN113" s="1905"/>
      <c r="MDO113" s="1905"/>
      <c r="MDP113" s="1905"/>
      <c r="MDQ113" s="1905"/>
      <c r="MDR113" s="1905"/>
      <c r="MDS113" s="1906"/>
      <c r="MDT113" s="1905"/>
      <c r="MDU113" s="1905"/>
      <c r="MDV113" s="1905"/>
      <c r="MDW113" s="1905"/>
      <c r="MDX113" s="1905"/>
      <c r="MDY113" s="1906"/>
      <c r="MDZ113" s="1905"/>
      <c r="MEA113" s="1905"/>
      <c r="MEB113" s="1905"/>
      <c r="MEC113" s="1905"/>
      <c r="MED113" s="1905"/>
      <c r="MEE113" s="1906"/>
      <c r="MEF113" s="1905"/>
      <c r="MEG113" s="1905"/>
      <c r="MEH113" s="1905"/>
      <c r="MEI113" s="1905"/>
      <c r="MEJ113" s="1905"/>
      <c r="MEK113" s="1906"/>
      <c r="MEL113" s="1905"/>
      <c r="MEM113" s="1905"/>
      <c r="MEN113" s="1905"/>
      <c r="MEO113" s="1905"/>
      <c r="MEP113" s="1905"/>
      <c r="MEQ113" s="1906"/>
      <c r="MER113" s="1905"/>
      <c r="MES113" s="1905"/>
      <c r="MET113" s="1905"/>
      <c r="MEU113" s="1905"/>
      <c r="MEV113" s="1905"/>
      <c r="MEW113" s="1906"/>
      <c r="MEX113" s="1905"/>
      <c r="MEY113" s="1905"/>
      <c r="MEZ113" s="1905"/>
      <c r="MFA113" s="1905"/>
      <c r="MFB113" s="1905"/>
      <c r="MFC113" s="1906"/>
      <c r="MFD113" s="1905"/>
      <c r="MFE113" s="1905"/>
      <c r="MFF113" s="1905"/>
      <c r="MFG113" s="1905"/>
      <c r="MFH113" s="1905"/>
      <c r="MFI113" s="1906"/>
      <c r="MFJ113" s="1905"/>
      <c r="MFK113" s="1905"/>
      <c r="MFL113" s="1905"/>
      <c r="MFM113" s="1905"/>
      <c r="MFN113" s="1905"/>
      <c r="MFO113" s="1906"/>
      <c r="MFP113" s="1905"/>
      <c r="MFQ113" s="1905"/>
      <c r="MFR113" s="1905"/>
      <c r="MFS113" s="1905"/>
      <c r="MFT113" s="1905"/>
      <c r="MFU113" s="1906"/>
      <c r="MFV113" s="1905"/>
      <c r="MFW113" s="1905"/>
      <c r="MFX113" s="1905"/>
      <c r="MFY113" s="1905"/>
      <c r="MFZ113" s="1905"/>
      <c r="MGA113" s="1906"/>
      <c r="MGB113" s="1905"/>
      <c r="MGC113" s="1905"/>
      <c r="MGD113" s="1905"/>
      <c r="MGE113" s="1905"/>
      <c r="MGF113" s="1905"/>
      <c r="MGG113" s="1906"/>
      <c r="MGH113" s="1905"/>
      <c r="MGI113" s="1905"/>
      <c r="MGJ113" s="1905"/>
      <c r="MGK113" s="1905"/>
      <c r="MGL113" s="1905"/>
      <c r="MGM113" s="1906"/>
      <c r="MGN113" s="1905"/>
      <c r="MGO113" s="1905"/>
      <c r="MGP113" s="1905"/>
      <c r="MGQ113" s="1905"/>
      <c r="MGR113" s="1905"/>
      <c r="MGS113" s="1906"/>
      <c r="MGT113" s="1905"/>
      <c r="MGU113" s="1905"/>
      <c r="MGV113" s="1905"/>
      <c r="MGW113" s="1905"/>
      <c r="MGX113" s="1905"/>
      <c r="MGY113" s="1906"/>
      <c r="MGZ113" s="1905"/>
      <c r="MHA113" s="1905"/>
      <c r="MHB113" s="1905"/>
      <c r="MHC113" s="1905"/>
      <c r="MHD113" s="1905"/>
      <c r="MHE113" s="1906"/>
      <c r="MHF113" s="1905"/>
      <c r="MHG113" s="1905"/>
      <c r="MHH113" s="1905"/>
      <c r="MHI113" s="1905"/>
      <c r="MHJ113" s="1905"/>
      <c r="MHK113" s="1906"/>
      <c r="MHL113" s="1905"/>
      <c r="MHM113" s="1905"/>
      <c r="MHN113" s="1905"/>
      <c r="MHO113" s="1905"/>
      <c r="MHP113" s="1905"/>
      <c r="MHQ113" s="1906"/>
      <c r="MHR113" s="1905"/>
      <c r="MHS113" s="1905"/>
      <c r="MHT113" s="1905"/>
      <c r="MHU113" s="1905"/>
      <c r="MHV113" s="1905"/>
      <c r="MHW113" s="1906"/>
      <c r="MHX113" s="1905"/>
      <c r="MHY113" s="1905"/>
      <c r="MHZ113" s="1905"/>
      <c r="MIA113" s="1905"/>
      <c r="MIB113" s="1905"/>
      <c r="MIC113" s="1906"/>
      <c r="MID113" s="1905"/>
      <c r="MIE113" s="1905"/>
      <c r="MIF113" s="1905"/>
      <c r="MIG113" s="1905"/>
      <c r="MIH113" s="1905"/>
      <c r="MII113" s="1906"/>
      <c r="MIJ113" s="1905"/>
      <c r="MIK113" s="1905"/>
      <c r="MIL113" s="1905"/>
      <c r="MIM113" s="1905"/>
      <c r="MIN113" s="1905"/>
      <c r="MIO113" s="1906"/>
      <c r="MIP113" s="1905"/>
      <c r="MIQ113" s="1905"/>
      <c r="MIR113" s="1905"/>
      <c r="MIS113" s="1905"/>
      <c r="MIT113" s="1905"/>
      <c r="MIU113" s="1906"/>
      <c r="MIV113" s="1905"/>
      <c r="MIW113" s="1905"/>
      <c r="MIX113" s="1905"/>
      <c r="MIY113" s="1905"/>
      <c r="MIZ113" s="1905"/>
      <c r="MJA113" s="1906"/>
      <c r="MJB113" s="1905"/>
      <c r="MJC113" s="1905"/>
      <c r="MJD113" s="1905"/>
      <c r="MJE113" s="1905"/>
      <c r="MJF113" s="1905"/>
      <c r="MJG113" s="1906"/>
      <c r="MJH113" s="1905"/>
      <c r="MJI113" s="1905"/>
      <c r="MJJ113" s="1905"/>
      <c r="MJK113" s="1905"/>
      <c r="MJL113" s="1905"/>
      <c r="MJM113" s="1906"/>
      <c r="MJN113" s="1905"/>
      <c r="MJO113" s="1905"/>
      <c r="MJP113" s="1905"/>
      <c r="MJQ113" s="1905"/>
      <c r="MJR113" s="1905"/>
      <c r="MJS113" s="1906"/>
      <c r="MJT113" s="1905"/>
      <c r="MJU113" s="1905"/>
      <c r="MJV113" s="1905"/>
      <c r="MJW113" s="1905"/>
      <c r="MJX113" s="1905"/>
      <c r="MJY113" s="1906"/>
      <c r="MJZ113" s="1905"/>
      <c r="MKA113" s="1905"/>
      <c r="MKB113" s="1905"/>
      <c r="MKC113" s="1905"/>
      <c r="MKD113" s="1905"/>
      <c r="MKE113" s="1906"/>
      <c r="MKF113" s="1905"/>
      <c r="MKG113" s="1905"/>
      <c r="MKH113" s="1905"/>
      <c r="MKI113" s="1905"/>
      <c r="MKJ113" s="1905"/>
      <c r="MKK113" s="1906"/>
      <c r="MKL113" s="1905"/>
      <c r="MKM113" s="1905"/>
      <c r="MKN113" s="1905"/>
      <c r="MKO113" s="1905"/>
      <c r="MKP113" s="1905"/>
      <c r="MKQ113" s="1906"/>
      <c r="MKR113" s="1905"/>
      <c r="MKS113" s="1905"/>
      <c r="MKT113" s="1905"/>
      <c r="MKU113" s="1905"/>
      <c r="MKV113" s="1905"/>
      <c r="MKW113" s="1906"/>
      <c r="MKX113" s="1905"/>
      <c r="MKY113" s="1905"/>
      <c r="MKZ113" s="1905"/>
      <c r="MLA113" s="1905"/>
      <c r="MLB113" s="1905"/>
      <c r="MLC113" s="1906"/>
      <c r="MLD113" s="1905"/>
      <c r="MLE113" s="1905"/>
      <c r="MLF113" s="1905"/>
      <c r="MLG113" s="1905"/>
      <c r="MLH113" s="1905"/>
      <c r="MLI113" s="1906"/>
      <c r="MLJ113" s="1905"/>
      <c r="MLK113" s="1905"/>
      <c r="MLL113" s="1905"/>
      <c r="MLM113" s="1905"/>
      <c r="MLN113" s="1905"/>
      <c r="MLO113" s="1906"/>
      <c r="MLP113" s="1905"/>
      <c r="MLQ113" s="1905"/>
      <c r="MLR113" s="1905"/>
      <c r="MLS113" s="1905"/>
      <c r="MLT113" s="1905"/>
      <c r="MLU113" s="1906"/>
      <c r="MLV113" s="1905"/>
      <c r="MLW113" s="1905"/>
      <c r="MLX113" s="1905"/>
      <c r="MLY113" s="1905"/>
      <c r="MLZ113" s="1905"/>
      <c r="MMA113" s="1906"/>
      <c r="MMB113" s="1905"/>
      <c r="MMC113" s="1905"/>
      <c r="MMD113" s="1905"/>
      <c r="MME113" s="1905"/>
      <c r="MMF113" s="1905"/>
      <c r="MMG113" s="1906"/>
      <c r="MMH113" s="1905"/>
      <c r="MMI113" s="1905"/>
      <c r="MMJ113" s="1905"/>
      <c r="MMK113" s="1905"/>
      <c r="MML113" s="1905"/>
      <c r="MMM113" s="1906"/>
      <c r="MMN113" s="1905"/>
      <c r="MMO113" s="1905"/>
      <c r="MMP113" s="1905"/>
      <c r="MMQ113" s="1905"/>
      <c r="MMR113" s="1905"/>
      <c r="MMS113" s="1906"/>
      <c r="MMT113" s="1905"/>
      <c r="MMU113" s="1905"/>
      <c r="MMV113" s="1905"/>
      <c r="MMW113" s="1905"/>
      <c r="MMX113" s="1905"/>
      <c r="MMY113" s="1906"/>
      <c r="MMZ113" s="1905"/>
      <c r="MNA113" s="1905"/>
      <c r="MNB113" s="1905"/>
      <c r="MNC113" s="1905"/>
      <c r="MND113" s="1905"/>
      <c r="MNE113" s="1906"/>
      <c r="MNF113" s="1905"/>
      <c r="MNG113" s="1905"/>
      <c r="MNH113" s="1905"/>
      <c r="MNI113" s="1905"/>
      <c r="MNJ113" s="1905"/>
      <c r="MNK113" s="1906"/>
      <c r="MNL113" s="1905"/>
      <c r="MNM113" s="1905"/>
      <c r="MNN113" s="1905"/>
      <c r="MNO113" s="1905"/>
      <c r="MNP113" s="1905"/>
      <c r="MNQ113" s="1906"/>
      <c r="MNR113" s="1905"/>
      <c r="MNS113" s="1905"/>
      <c r="MNT113" s="1905"/>
      <c r="MNU113" s="1905"/>
      <c r="MNV113" s="1905"/>
      <c r="MNW113" s="1906"/>
      <c r="MNX113" s="1905"/>
      <c r="MNY113" s="1905"/>
      <c r="MNZ113" s="1905"/>
      <c r="MOA113" s="1905"/>
      <c r="MOB113" s="1905"/>
      <c r="MOC113" s="1906"/>
      <c r="MOD113" s="1905"/>
      <c r="MOE113" s="1905"/>
      <c r="MOF113" s="1905"/>
      <c r="MOG113" s="1905"/>
      <c r="MOH113" s="1905"/>
      <c r="MOI113" s="1906"/>
      <c r="MOJ113" s="1905"/>
      <c r="MOK113" s="1905"/>
      <c r="MOL113" s="1905"/>
      <c r="MOM113" s="1905"/>
      <c r="MON113" s="1905"/>
      <c r="MOO113" s="1906"/>
      <c r="MOP113" s="1905"/>
      <c r="MOQ113" s="1905"/>
      <c r="MOR113" s="1905"/>
      <c r="MOS113" s="1905"/>
      <c r="MOT113" s="1905"/>
      <c r="MOU113" s="1906"/>
      <c r="MOV113" s="1905"/>
      <c r="MOW113" s="1905"/>
      <c r="MOX113" s="1905"/>
      <c r="MOY113" s="1905"/>
      <c r="MOZ113" s="1905"/>
      <c r="MPA113" s="1906"/>
      <c r="MPB113" s="1905"/>
      <c r="MPC113" s="1905"/>
      <c r="MPD113" s="1905"/>
      <c r="MPE113" s="1905"/>
      <c r="MPF113" s="1905"/>
      <c r="MPG113" s="1906"/>
      <c r="MPH113" s="1905"/>
      <c r="MPI113" s="1905"/>
      <c r="MPJ113" s="1905"/>
      <c r="MPK113" s="1905"/>
      <c r="MPL113" s="1905"/>
      <c r="MPM113" s="1906"/>
      <c r="MPN113" s="1905"/>
      <c r="MPO113" s="1905"/>
      <c r="MPP113" s="1905"/>
      <c r="MPQ113" s="1905"/>
      <c r="MPR113" s="1905"/>
      <c r="MPS113" s="1906"/>
      <c r="MPT113" s="1905"/>
      <c r="MPU113" s="1905"/>
      <c r="MPV113" s="1905"/>
      <c r="MPW113" s="1905"/>
      <c r="MPX113" s="1905"/>
      <c r="MPY113" s="1906"/>
      <c r="MPZ113" s="1905"/>
      <c r="MQA113" s="1905"/>
      <c r="MQB113" s="1905"/>
      <c r="MQC113" s="1905"/>
      <c r="MQD113" s="1905"/>
      <c r="MQE113" s="1906"/>
      <c r="MQF113" s="1905"/>
      <c r="MQG113" s="1905"/>
      <c r="MQH113" s="1905"/>
      <c r="MQI113" s="1905"/>
      <c r="MQJ113" s="1905"/>
      <c r="MQK113" s="1906"/>
      <c r="MQL113" s="1905"/>
      <c r="MQM113" s="1905"/>
      <c r="MQN113" s="1905"/>
      <c r="MQO113" s="1905"/>
      <c r="MQP113" s="1905"/>
      <c r="MQQ113" s="1906"/>
      <c r="MQR113" s="1905"/>
      <c r="MQS113" s="1905"/>
      <c r="MQT113" s="1905"/>
      <c r="MQU113" s="1905"/>
      <c r="MQV113" s="1905"/>
      <c r="MQW113" s="1906"/>
      <c r="MQX113" s="1905"/>
      <c r="MQY113" s="1905"/>
      <c r="MQZ113" s="1905"/>
      <c r="MRA113" s="1905"/>
      <c r="MRB113" s="1905"/>
      <c r="MRC113" s="1906"/>
      <c r="MRD113" s="1905"/>
      <c r="MRE113" s="1905"/>
      <c r="MRF113" s="1905"/>
      <c r="MRG113" s="1905"/>
      <c r="MRH113" s="1905"/>
      <c r="MRI113" s="1906"/>
      <c r="MRJ113" s="1905"/>
      <c r="MRK113" s="1905"/>
      <c r="MRL113" s="1905"/>
      <c r="MRM113" s="1905"/>
      <c r="MRN113" s="1905"/>
      <c r="MRO113" s="1906"/>
      <c r="MRP113" s="1905"/>
      <c r="MRQ113" s="1905"/>
      <c r="MRR113" s="1905"/>
      <c r="MRS113" s="1905"/>
      <c r="MRT113" s="1905"/>
      <c r="MRU113" s="1906"/>
      <c r="MRV113" s="1905"/>
      <c r="MRW113" s="1905"/>
      <c r="MRX113" s="1905"/>
      <c r="MRY113" s="1905"/>
      <c r="MRZ113" s="1905"/>
      <c r="MSA113" s="1906"/>
      <c r="MSB113" s="1905"/>
      <c r="MSC113" s="1905"/>
      <c r="MSD113" s="1905"/>
      <c r="MSE113" s="1905"/>
      <c r="MSF113" s="1905"/>
      <c r="MSG113" s="1906"/>
      <c r="MSH113" s="1905"/>
      <c r="MSI113" s="1905"/>
      <c r="MSJ113" s="1905"/>
      <c r="MSK113" s="1905"/>
      <c r="MSL113" s="1905"/>
      <c r="MSM113" s="1906"/>
      <c r="MSN113" s="1905"/>
      <c r="MSO113" s="1905"/>
      <c r="MSP113" s="1905"/>
      <c r="MSQ113" s="1905"/>
      <c r="MSR113" s="1905"/>
      <c r="MSS113" s="1906"/>
      <c r="MST113" s="1905"/>
      <c r="MSU113" s="1905"/>
      <c r="MSV113" s="1905"/>
      <c r="MSW113" s="1905"/>
      <c r="MSX113" s="1905"/>
      <c r="MSY113" s="1906"/>
      <c r="MSZ113" s="1905"/>
      <c r="MTA113" s="1905"/>
      <c r="MTB113" s="1905"/>
      <c r="MTC113" s="1905"/>
      <c r="MTD113" s="1905"/>
      <c r="MTE113" s="1906"/>
      <c r="MTF113" s="1905"/>
      <c r="MTG113" s="1905"/>
      <c r="MTH113" s="1905"/>
      <c r="MTI113" s="1905"/>
      <c r="MTJ113" s="1905"/>
      <c r="MTK113" s="1906"/>
      <c r="MTL113" s="1905"/>
      <c r="MTM113" s="1905"/>
      <c r="MTN113" s="1905"/>
      <c r="MTO113" s="1905"/>
      <c r="MTP113" s="1905"/>
      <c r="MTQ113" s="1906"/>
      <c r="MTR113" s="1905"/>
      <c r="MTS113" s="1905"/>
      <c r="MTT113" s="1905"/>
      <c r="MTU113" s="1905"/>
      <c r="MTV113" s="1905"/>
      <c r="MTW113" s="1906"/>
      <c r="MTX113" s="1905"/>
      <c r="MTY113" s="1905"/>
      <c r="MTZ113" s="1905"/>
      <c r="MUA113" s="1905"/>
      <c r="MUB113" s="1905"/>
      <c r="MUC113" s="1906"/>
      <c r="MUD113" s="1905"/>
      <c r="MUE113" s="1905"/>
      <c r="MUF113" s="1905"/>
      <c r="MUG113" s="1905"/>
      <c r="MUH113" s="1905"/>
      <c r="MUI113" s="1906"/>
      <c r="MUJ113" s="1905"/>
      <c r="MUK113" s="1905"/>
      <c r="MUL113" s="1905"/>
      <c r="MUM113" s="1905"/>
      <c r="MUN113" s="1905"/>
      <c r="MUO113" s="1906"/>
      <c r="MUP113" s="1905"/>
      <c r="MUQ113" s="1905"/>
      <c r="MUR113" s="1905"/>
      <c r="MUS113" s="1905"/>
      <c r="MUT113" s="1905"/>
      <c r="MUU113" s="1906"/>
      <c r="MUV113" s="1905"/>
      <c r="MUW113" s="1905"/>
      <c r="MUX113" s="1905"/>
      <c r="MUY113" s="1905"/>
      <c r="MUZ113" s="1905"/>
      <c r="MVA113" s="1906"/>
      <c r="MVB113" s="1905"/>
      <c r="MVC113" s="1905"/>
      <c r="MVD113" s="1905"/>
      <c r="MVE113" s="1905"/>
      <c r="MVF113" s="1905"/>
      <c r="MVG113" s="1906"/>
      <c r="MVH113" s="1905"/>
      <c r="MVI113" s="1905"/>
      <c r="MVJ113" s="1905"/>
      <c r="MVK113" s="1905"/>
      <c r="MVL113" s="1905"/>
      <c r="MVM113" s="1906"/>
      <c r="MVN113" s="1905"/>
      <c r="MVO113" s="1905"/>
      <c r="MVP113" s="1905"/>
      <c r="MVQ113" s="1905"/>
      <c r="MVR113" s="1905"/>
      <c r="MVS113" s="1906"/>
      <c r="MVT113" s="1905"/>
      <c r="MVU113" s="1905"/>
      <c r="MVV113" s="1905"/>
      <c r="MVW113" s="1905"/>
      <c r="MVX113" s="1905"/>
      <c r="MVY113" s="1906"/>
      <c r="MVZ113" s="1905"/>
      <c r="MWA113" s="1905"/>
      <c r="MWB113" s="1905"/>
      <c r="MWC113" s="1905"/>
      <c r="MWD113" s="1905"/>
      <c r="MWE113" s="1906"/>
      <c r="MWF113" s="1905"/>
      <c r="MWG113" s="1905"/>
      <c r="MWH113" s="1905"/>
      <c r="MWI113" s="1905"/>
      <c r="MWJ113" s="1905"/>
      <c r="MWK113" s="1906"/>
      <c r="MWL113" s="1905"/>
      <c r="MWM113" s="1905"/>
      <c r="MWN113" s="1905"/>
      <c r="MWO113" s="1905"/>
      <c r="MWP113" s="1905"/>
      <c r="MWQ113" s="1906"/>
      <c r="MWR113" s="1905"/>
      <c r="MWS113" s="1905"/>
      <c r="MWT113" s="1905"/>
      <c r="MWU113" s="1905"/>
      <c r="MWV113" s="1905"/>
      <c r="MWW113" s="1906"/>
      <c r="MWX113" s="1905"/>
      <c r="MWY113" s="1905"/>
      <c r="MWZ113" s="1905"/>
      <c r="MXA113" s="1905"/>
      <c r="MXB113" s="1905"/>
      <c r="MXC113" s="1906"/>
      <c r="MXD113" s="1905"/>
      <c r="MXE113" s="1905"/>
      <c r="MXF113" s="1905"/>
      <c r="MXG113" s="1905"/>
      <c r="MXH113" s="1905"/>
      <c r="MXI113" s="1906"/>
      <c r="MXJ113" s="1905"/>
      <c r="MXK113" s="1905"/>
      <c r="MXL113" s="1905"/>
      <c r="MXM113" s="1905"/>
      <c r="MXN113" s="1905"/>
      <c r="MXO113" s="1906"/>
      <c r="MXP113" s="1905"/>
      <c r="MXQ113" s="1905"/>
      <c r="MXR113" s="1905"/>
      <c r="MXS113" s="1905"/>
      <c r="MXT113" s="1905"/>
      <c r="MXU113" s="1906"/>
      <c r="MXV113" s="1905"/>
      <c r="MXW113" s="1905"/>
      <c r="MXX113" s="1905"/>
      <c r="MXY113" s="1905"/>
      <c r="MXZ113" s="1905"/>
      <c r="MYA113" s="1906"/>
      <c r="MYB113" s="1905"/>
      <c r="MYC113" s="1905"/>
      <c r="MYD113" s="1905"/>
      <c r="MYE113" s="1905"/>
      <c r="MYF113" s="1905"/>
      <c r="MYG113" s="1906"/>
      <c r="MYH113" s="1905"/>
      <c r="MYI113" s="1905"/>
      <c r="MYJ113" s="1905"/>
      <c r="MYK113" s="1905"/>
      <c r="MYL113" s="1905"/>
      <c r="MYM113" s="1906"/>
      <c r="MYN113" s="1905"/>
      <c r="MYO113" s="1905"/>
      <c r="MYP113" s="1905"/>
      <c r="MYQ113" s="1905"/>
      <c r="MYR113" s="1905"/>
      <c r="MYS113" s="1906"/>
      <c r="MYT113" s="1905"/>
      <c r="MYU113" s="1905"/>
      <c r="MYV113" s="1905"/>
      <c r="MYW113" s="1905"/>
      <c r="MYX113" s="1905"/>
      <c r="MYY113" s="1906"/>
      <c r="MYZ113" s="1905"/>
      <c r="MZA113" s="1905"/>
      <c r="MZB113" s="1905"/>
      <c r="MZC113" s="1905"/>
      <c r="MZD113" s="1905"/>
      <c r="MZE113" s="1906"/>
      <c r="MZF113" s="1905"/>
      <c r="MZG113" s="1905"/>
      <c r="MZH113" s="1905"/>
      <c r="MZI113" s="1905"/>
      <c r="MZJ113" s="1905"/>
      <c r="MZK113" s="1906"/>
      <c r="MZL113" s="1905"/>
      <c r="MZM113" s="1905"/>
      <c r="MZN113" s="1905"/>
      <c r="MZO113" s="1905"/>
      <c r="MZP113" s="1905"/>
      <c r="MZQ113" s="1906"/>
      <c r="MZR113" s="1905"/>
      <c r="MZS113" s="1905"/>
      <c r="MZT113" s="1905"/>
      <c r="MZU113" s="1905"/>
      <c r="MZV113" s="1905"/>
      <c r="MZW113" s="1906"/>
      <c r="MZX113" s="1905"/>
      <c r="MZY113" s="1905"/>
      <c r="MZZ113" s="1905"/>
      <c r="NAA113" s="1905"/>
      <c r="NAB113" s="1905"/>
      <c r="NAC113" s="1906"/>
      <c r="NAD113" s="1905"/>
      <c r="NAE113" s="1905"/>
      <c r="NAF113" s="1905"/>
      <c r="NAG113" s="1905"/>
      <c r="NAH113" s="1905"/>
      <c r="NAI113" s="1906"/>
      <c r="NAJ113" s="1905"/>
      <c r="NAK113" s="1905"/>
      <c r="NAL113" s="1905"/>
      <c r="NAM113" s="1905"/>
      <c r="NAN113" s="1905"/>
      <c r="NAO113" s="1906"/>
      <c r="NAP113" s="1905"/>
      <c r="NAQ113" s="1905"/>
      <c r="NAR113" s="1905"/>
      <c r="NAS113" s="1905"/>
      <c r="NAT113" s="1905"/>
      <c r="NAU113" s="1906"/>
      <c r="NAV113" s="1905"/>
      <c r="NAW113" s="1905"/>
      <c r="NAX113" s="1905"/>
      <c r="NAY113" s="1905"/>
      <c r="NAZ113" s="1905"/>
      <c r="NBA113" s="1906"/>
      <c r="NBB113" s="1905"/>
      <c r="NBC113" s="1905"/>
      <c r="NBD113" s="1905"/>
      <c r="NBE113" s="1905"/>
      <c r="NBF113" s="1905"/>
      <c r="NBG113" s="1906"/>
      <c r="NBH113" s="1905"/>
      <c r="NBI113" s="1905"/>
      <c r="NBJ113" s="1905"/>
      <c r="NBK113" s="1905"/>
      <c r="NBL113" s="1905"/>
      <c r="NBM113" s="1906"/>
      <c r="NBN113" s="1905"/>
      <c r="NBO113" s="1905"/>
      <c r="NBP113" s="1905"/>
      <c r="NBQ113" s="1905"/>
      <c r="NBR113" s="1905"/>
      <c r="NBS113" s="1906"/>
      <c r="NBT113" s="1905"/>
      <c r="NBU113" s="1905"/>
      <c r="NBV113" s="1905"/>
      <c r="NBW113" s="1905"/>
      <c r="NBX113" s="1905"/>
      <c r="NBY113" s="1906"/>
      <c r="NBZ113" s="1905"/>
      <c r="NCA113" s="1905"/>
      <c r="NCB113" s="1905"/>
      <c r="NCC113" s="1905"/>
      <c r="NCD113" s="1905"/>
      <c r="NCE113" s="1906"/>
      <c r="NCF113" s="1905"/>
      <c r="NCG113" s="1905"/>
      <c r="NCH113" s="1905"/>
      <c r="NCI113" s="1905"/>
      <c r="NCJ113" s="1905"/>
      <c r="NCK113" s="1906"/>
      <c r="NCL113" s="1905"/>
      <c r="NCM113" s="1905"/>
      <c r="NCN113" s="1905"/>
      <c r="NCO113" s="1905"/>
      <c r="NCP113" s="1905"/>
      <c r="NCQ113" s="1906"/>
      <c r="NCR113" s="1905"/>
      <c r="NCS113" s="1905"/>
      <c r="NCT113" s="1905"/>
      <c r="NCU113" s="1905"/>
      <c r="NCV113" s="1905"/>
      <c r="NCW113" s="1906"/>
      <c r="NCX113" s="1905"/>
      <c r="NCY113" s="1905"/>
      <c r="NCZ113" s="1905"/>
      <c r="NDA113" s="1905"/>
      <c r="NDB113" s="1905"/>
      <c r="NDC113" s="1906"/>
      <c r="NDD113" s="1905"/>
      <c r="NDE113" s="1905"/>
      <c r="NDF113" s="1905"/>
      <c r="NDG113" s="1905"/>
      <c r="NDH113" s="1905"/>
      <c r="NDI113" s="1906"/>
      <c r="NDJ113" s="1905"/>
      <c r="NDK113" s="1905"/>
      <c r="NDL113" s="1905"/>
      <c r="NDM113" s="1905"/>
      <c r="NDN113" s="1905"/>
      <c r="NDO113" s="1906"/>
      <c r="NDP113" s="1905"/>
      <c r="NDQ113" s="1905"/>
      <c r="NDR113" s="1905"/>
      <c r="NDS113" s="1905"/>
      <c r="NDT113" s="1905"/>
      <c r="NDU113" s="1906"/>
      <c r="NDV113" s="1905"/>
      <c r="NDW113" s="1905"/>
      <c r="NDX113" s="1905"/>
      <c r="NDY113" s="1905"/>
      <c r="NDZ113" s="1905"/>
      <c r="NEA113" s="1906"/>
      <c r="NEB113" s="1905"/>
      <c r="NEC113" s="1905"/>
      <c r="NED113" s="1905"/>
      <c r="NEE113" s="1905"/>
      <c r="NEF113" s="1905"/>
      <c r="NEG113" s="1906"/>
      <c r="NEH113" s="1905"/>
      <c r="NEI113" s="1905"/>
      <c r="NEJ113" s="1905"/>
      <c r="NEK113" s="1905"/>
      <c r="NEL113" s="1905"/>
      <c r="NEM113" s="1906"/>
      <c r="NEN113" s="1905"/>
      <c r="NEO113" s="1905"/>
      <c r="NEP113" s="1905"/>
      <c r="NEQ113" s="1905"/>
      <c r="NER113" s="1905"/>
      <c r="NES113" s="1906"/>
      <c r="NET113" s="1905"/>
      <c r="NEU113" s="1905"/>
      <c r="NEV113" s="1905"/>
      <c r="NEW113" s="1905"/>
      <c r="NEX113" s="1905"/>
      <c r="NEY113" s="1906"/>
      <c r="NEZ113" s="1905"/>
      <c r="NFA113" s="1905"/>
      <c r="NFB113" s="1905"/>
      <c r="NFC113" s="1905"/>
      <c r="NFD113" s="1905"/>
      <c r="NFE113" s="1906"/>
      <c r="NFF113" s="1905"/>
      <c r="NFG113" s="1905"/>
      <c r="NFH113" s="1905"/>
      <c r="NFI113" s="1905"/>
      <c r="NFJ113" s="1905"/>
      <c r="NFK113" s="1906"/>
      <c r="NFL113" s="1905"/>
      <c r="NFM113" s="1905"/>
      <c r="NFN113" s="1905"/>
      <c r="NFO113" s="1905"/>
      <c r="NFP113" s="1905"/>
      <c r="NFQ113" s="1906"/>
      <c r="NFR113" s="1905"/>
      <c r="NFS113" s="1905"/>
      <c r="NFT113" s="1905"/>
      <c r="NFU113" s="1905"/>
      <c r="NFV113" s="1905"/>
      <c r="NFW113" s="1906"/>
      <c r="NFX113" s="1905"/>
      <c r="NFY113" s="1905"/>
      <c r="NFZ113" s="1905"/>
      <c r="NGA113" s="1905"/>
      <c r="NGB113" s="1905"/>
      <c r="NGC113" s="1906"/>
      <c r="NGD113" s="1905"/>
      <c r="NGE113" s="1905"/>
      <c r="NGF113" s="1905"/>
      <c r="NGG113" s="1905"/>
      <c r="NGH113" s="1905"/>
      <c r="NGI113" s="1906"/>
      <c r="NGJ113" s="1905"/>
      <c r="NGK113" s="1905"/>
      <c r="NGL113" s="1905"/>
      <c r="NGM113" s="1905"/>
      <c r="NGN113" s="1905"/>
      <c r="NGO113" s="1906"/>
      <c r="NGP113" s="1905"/>
      <c r="NGQ113" s="1905"/>
      <c r="NGR113" s="1905"/>
      <c r="NGS113" s="1905"/>
      <c r="NGT113" s="1905"/>
      <c r="NGU113" s="1906"/>
      <c r="NGV113" s="1905"/>
      <c r="NGW113" s="1905"/>
      <c r="NGX113" s="1905"/>
      <c r="NGY113" s="1905"/>
      <c r="NGZ113" s="1905"/>
      <c r="NHA113" s="1906"/>
      <c r="NHB113" s="1905"/>
      <c r="NHC113" s="1905"/>
      <c r="NHD113" s="1905"/>
      <c r="NHE113" s="1905"/>
      <c r="NHF113" s="1905"/>
      <c r="NHG113" s="1906"/>
      <c r="NHH113" s="1905"/>
      <c r="NHI113" s="1905"/>
      <c r="NHJ113" s="1905"/>
      <c r="NHK113" s="1905"/>
      <c r="NHL113" s="1905"/>
      <c r="NHM113" s="1906"/>
      <c r="NHN113" s="1905"/>
      <c r="NHO113" s="1905"/>
      <c r="NHP113" s="1905"/>
      <c r="NHQ113" s="1905"/>
      <c r="NHR113" s="1905"/>
      <c r="NHS113" s="1906"/>
      <c r="NHT113" s="1905"/>
      <c r="NHU113" s="1905"/>
      <c r="NHV113" s="1905"/>
      <c r="NHW113" s="1905"/>
      <c r="NHX113" s="1905"/>
      <c r="NHY113" s="1906"/>
      <c r="NHZ113" s="1905"/>
      <c r="NIA113" s="1905"/>
      <c r="NIB113" s="1905"/>
      <c r="NIC113" s="1905"/>
      <c r="NID113" s="1905"/>
      <c r="NIE113" s="1906"/>
      <c r="NIF113" s="1905"/>
      <c r="NIG113" s="1905"/>
      <c r="NIH113" s="1905"/>
      <c r="NII113" s="1905"/>
      <c r="NIJ113" s="1905"/>
      <c r="NIK113" s="1906"/>
      <c r="NIL113" s="1905"/>
      <c r="NIM113" s="1905"/>
      <c r="NIN113" s="1905"/>
      <c r="NIO113" s="1905"/>
      <c r="NIP113" s="1905"/>
      <c r="NIQ113" s="1906"/>
      <c r="NIR113" s="1905"/>
      <c r="NIS113" s="1905"/>
      <c r="NIT113" s="1905"/>
      <c r="NIU113" s="1905"/>
      <c r="NIV113" s="1905"/>
      <c r="NIW113" s="1906"/>
      <c r="NIX113" s="1905"/>
      <c r="NIY113" s="1905"/>
      <c r="NIZ113" s="1905"/>
      <c r="NJA113" s="1905"/>
      <c r="NJB113" s="1905"/>
      <c r="NJC113" s="1906"/>
      <c r="NJD113" s="1905"/>
      <c r="NJE113" s="1905"/>
      <c r="NJF113" s="1905"/>
      <c r="NJG113" s="1905"/>
      <c r="NJH113" s="1905"/>
      <c r="NJI113" s="1906"/>
      <c r="NJJ113" s="1905"/>
      <c r="NJK113" s="1905"/>
      <c r="NJL113" s="1905"/>
      <c r="NJM113" s="1905"/>
      <c r="NJN113" s="1905"/>
      <c r="NJO113" s="1906"/>
      <c r="NJP113" s="1905"/>
      <c r="NJQ113" s="1905"/>
      <c r="NJR113" s="1905"/>
      <c r="NJS113" s="1905"/>
      <c r="NJT113" s="1905"/>
      <c r="NJU113" s="1906"/>
      <c r="NJV113" s="1905"/>
      <c r="NJW113" s="1905"/>
      <c r="NJX113" s="1905"/>
      <c r="NJY113" s="1905"/>
      <c r="NJZ113" s="1905"/>
      <c r="NKA113" s="1906"/>
      <c r="NKB113" s="1905"/>
      <c r="NKC113" s="1905"/>
      <c r="NKD113" s="1905"/>
      <c r="NKE113" s="1905"/>
      <c r="NKF113" s="1905"/>
      <c r="NKG113" s="1906"/>
      <c r="NKH113" s="1905"/>
      <c r="NKI113" s="1905"/>
      <c r="NKJ113" s="1905"/>
      <c r="NKK113" s="1905"/>
      <c r="NKL113" s="1905"/>
      <c r="NKM113" s="1906"/>
      <c r="NKN113" s="1905"/>
      <c r="NKO113" s="1905"/>
      <c r="NKP113" s="1905"/>
      <c r="NKQ113" s="1905"/>
      <c r="NKR113" s="1905"/>
      <c r="NKS113" s="1906"/>
      <c r="NKT113" s="1905"/>
      <c r="NKU113" s="1905"/>
      <c r="NKV113" s="1905"/>
      <c r="NKW113" s="1905"/>
      <c r="NKX113" s="1905"/>
      <c r="NKY113" s="1906"/>
      <c r="NKZ113" s="1905"/>
      <c r="NLA113" s="1905"/>
      <c r="NLB113" s="1905"/>
      <c r="NLC113" s="1905"/>
      <c r="NLD113" s="1905"/>
      <c r="NLE113" s="1906"/>
      <c r="NLF113" s="1905"/>
      <c r="NLG113" s="1905"/>
      <c r="NLH113" s="1905"/>
      <c r="NLI113" s="1905"/>
      <c r="NLJ113" s="1905"/>
      <c r="NLK113" s="1906"/>
      <c r="NLL113" s="1905"/>
      <c r="NLM113" s="1905"/>
      <c r="NLN113" s="1905"/>
      <c r="NLO113" s="1905"/>
      <c r="NLP113" s="1905"/>
      <c r="NLQ113" s="1906"/>
      <c r="NLR113" s="1905"/>
      <c r="NLS113" s="1905"/>
      <c r="NLT113" s="1905"/>
      <c r="NLU113" s="1905"/>
      <c r="NLV113" s="1905"/>
      <c r="NLW113" s="1906"/>
      <c r="NLX113" s="1905"/>
      <c r="NLY113" s="1905"/>
      <c r="NLZ113" s="1905"/>
      <c r="NMA113" s="1905"/>
      <c r="NMB113" s="1905"/>
      <c r="NMC113" s="1906"/>
      <c r="NMD113" s="1905"/>
      <c r="NME113" s="1905"/>
      <c r="NMF113" s="1905"/>
      <c r="NMG113" s="1905"/>
      <c r="NMH113" s="1905"/>
      <c r="NMI113" s="1906"/>
      <c r="NMJ113" s="1905"/>
      <c r="NMK113" s="1905"/>
      <c r="NML113" s="1905"/>
      <c r="NMM113" s="1905"/>
      <c r="NMN113" s="1905"/>
      <c r="NMO113" s="1906"/>
      <c r="NMP113" s="1905"/>
      <c r="NMQ113" s="1905"/>
      <c r="NMR113" s="1905"/>
      <c r="NMS113" s="1905"/>
      <c r="NMT113" s="1905"/>
      <c r="NMU113" s="1906"/>
      <c r="NMV113" s="1905"/>
      <c r="NMW113" s="1905"/>
      <c r="NMX113" s="1905"/>
      <c r="NMY113" s="1905"/>
      <c r="NMZ113" s="1905"/>
      <c r="NNA113" s="1906"/>
      <c r="NNB113" s="1905"/>
      <c r="NNC113" s="1905"/>
      <c r="NND113" s="1905"/>
      <c r="NNE113" s="1905"/>
      <c r="NNF113" s="1905"/>
      <c r="NNG113" s="1906"/>
      <c r="NNH113" s="1905"/>
      <c r="NNI113" s="1905"/>
      <c r="NNJ113" s="1905"/>
      <c r="NNK113" s="1905"/>
      <c r="NNL113" s="1905"/>
      <c r="NNM113" s="1906"/>
      <c r="NNN113" s="1905"/>
      <c r="NNO113" s="1905"/>
      <c r="NNP113" s="1905"/>
      <c r="NNQ113" s="1905"/>
      <c r="NNR113" s="1905"/>
      <c r="NNS113" s="1906"/>
      <c r="NNT113" s="1905"/>
      <c r="NNU113" s="1905"/>
      <c r="NNV113" s="1905"/>
      <c r="NNW113" s="1905"/>
      <c r="NNX113" s="1905"/>
      <c r="NNY113" s="1906"/>
      <c r="NNZ113" s="1905"/>
      <c r="NOA113" s="1905"/>
      <c r="NOB113" s="1905"/>
      <c r="NOC113" s="1905"/>
      <c r="NOD113" s="1905"/>
      <c r="NOE113" s="1906"/>
      <c r="NOF113" s="1905"/>
      <c r="NOG113" s="1905"/>
      <c r="NOH113" s="1905"/>
      <c r="NOI113" s="1905"/>
      <c r="NOJ113" s="1905"/>
      <c r="NOK113" s="1906"/>
      <c r="NOL113" s="1905"/>
      <c r="NOM113" s="1905"/>
      <c r="NON113" s="1905"/>
      <c r="NOO113" s="1905"/>
      <c r="NOP113" s="1905"/>
      <c r="NOQ113" s="1906"/>
      <c r="NOR113" s="1905"/>
      <c r="NOS113" s="1905"/>
      <c r="NOT113" s="1905"/>
      <c r="NOU113" s="1905"/>
      <c r="NOV113" s="1905"/>
      <c r="NOW113" s="1906"/>
      <c r="NOX113" s="1905"/>
      <c r="NOY113" s="1905"/>
      <c r="NOZ113" s="1905"/>
      <c r="NPA113" s="1905"/>
      <c r="NPB113" s="1905"/>
      <c r="NPC113" s="1906"/>
      <c r="NPD113" s="1905"/>
      <c r="NPE113" s="1905"/>
      <c r="NPF113" s="1905"/>
      <c r="NPG113" s="1905"/>
      <c r="NPH113" s="1905"/>
      <c r="NPI113" s="1906"/>
      <c r="NPJ113" s="1905"/>
      <c r="NPK113" s="1905"/>
      <c r="NPL113" s="1905"/>
      <c r="NPM113" s="1905"/>
      <c r="NPN113" s="1905"/>
      <c r="NPO113" s="1906"/>
      <c r="NPP113" s="1905"/>
      <c r="NPQ113" s="1905"/>
      <c r="NPR113" s="1905"/>
      <c r="NPS113" s="1905"/>
      <c r="NPT113" s="1905"/>
      <c r="NPU113" s="1906"/>
      <c r="NPV113" s="1905"/>
      <c r="NPW113" s="1905"/>
      <c r="NPX113" s="1905"/>
      <c r="NPY113" s="1905"/>
      <c r="NPZ113" s="1905"/>
      <c r="NQA113" s="1906"/>
      <c r="NQB113" s="1905"/>
      <c r="NQC113" s="1905"/>
      <c r="NQD113" s="1905"/>
      <c r="NQE113" s="1905"/>
      <c r="NQF113" s="1905"/>
      <c r="NQG113" s="1906"/>
      <c r="NQH113" s="1905"/>
      <c r="NQI113" s="1905"/>
      <c r="NQJ113" s="1905"/>
      <c r="NQK113" s="1905"/>
      <c r="NQL113" s="1905"/>
      <c r="NQM113" s="1906"/>
      <c r="NQN113" s="1905"/>
      <c r="NQO113" s="1905"/>
      <c r="NQP113" s="1905"/>
      <c r="NQQ113" s="1905"/>
      <c r="NQR113" s="1905"/>
      <c r="NQS113" s="1906"/>
      <c r="NQT113" s="1905"/>
      <c r="NQU113" s="1905"/>
      <c r="NQV113" s="1905"/>
      <c r="NQW113" s="1905"/>
      <c r="NQX113" s="1905"/>
      <c r="NQY113" s="1906"/>
      <c r="NQZ113" s="1905"/>
      <c r="NRA113" s="1905"/>
      <c r="NRB113" s="1905"/>
      <c r="NRC113" s="1905"/>
      <c r="NRD113" s="1905"/>
      <c r="NRE113" s="1906"/>
      <c r="NRF113" s="1905"/>
      <c r="NRG113" s="1905"/>
      <c r="NRH113" s="1905"/>
      <c r="NRI113" s="1905"/>
      <c r="NRJ113" s="1905"/>
      <c r="NRK113" s="1906"/>
      <c r="NRL113" s="1905"/>
      <c r="NRM113" s="1905"/>
      <c r="NRN113" s="1905"/>
      <c r="NRO113" s="1905"/>
      <c r="NRP113" s="1905"/>
      <c r="NRQ113" s="1906"/>
      <c r="NRR113" s="1905"/>
      <c r="NRS113" s="1905"/>
      <c r="NRT113" s="1905"/>
      <c r="NRU113" s="1905"/>
      <c r="NRV113" s="1905"/>
      <c r="NRW113" s="1906"/>
      <c r="NRX113" s="1905"/>
      <c r="NRY113" s="1905"/>
      <c r="NRZ113" s="1905"/>
      <c r="NSA113" s="1905"/>
      <c r="NSB113" s="1905"/>
      <c r="NSC113" s="1906"/>
      <c r="NSD113" s="1905"/>
      <c r="NSE113" s="1905"/>
      <c r="NSF113" s="1905"/>
      <c r="NSG113" s="1905"/>
      <c r="NSH113" s="1905"/>
      <c r="NSI113" s="1906"/>
      <c r="NSJ113" s="1905"/>
      <c r="NSK113" s="1905"/>
      <c r="NSL113" s="1905"/>
      <c r="NSM113" s="1905"/>
      <c r="NSN113" s="1905"/>
      <c r="NSO113" s="1906"/>
      <c r="NSP113" s="1905"/>
      <c r="NSQ113" s="1905"/>
      <c r="NSR113" s="1905"/>
      <c r="NSS113" s="1905"/>
      <c r="NST113" s="1905"/>
      <c r="NSU113" s="1906"/>
      <c r="NSV113" s="1905"/>
      <c r="NSW113" s="1905"/>
      <c r="NSX113" s="1905"/>
      <c r="NSY113" s="1905"/>
      <c r="NSZ113" s="1905"/>
      <c r="NTA113" s="1906"/>
      <c r="NTB113" s="1905"/>
      <c r="NTC113" s="1905"/>
      <c r="NTD113" s="1905"/>
      <c r="NTE113" s="1905"/>
      <c r="NTF113" s="1905"/>
      <c r="NTG113" s="1906"/>
      <c r="NTH113" s="1905"/>
      <c r="NTI113" s="1905"/>
      <c r="NTJ113" s="1905"/>
      <c r="NTK113" s="1905"/>
      <c r="NTL113" s="1905"/>
      <c r="NTM113" s="1906"/>
      <c r="NTN113" s="1905"/>
      <c r="NTO113" s="1905"/>
      <c r="NTP113" s="1905"/>
      <c r="NTQ113" s="1905"/>
      <c r="NTR113" s="1905"/>
      <c r="NTS113" s="1906"/>
      <c r="NTT113" s="1905"/>
      <c r="NTU113" s="1905"/>
      <c r="NTV113" s="1905"/>
      <c r="NTW113" s="1905"/>
      <c r="NTX113" s="1905"/>
      <c r="NTY113" s="1906"/>
      <c r="NTZ113" s="1905"/>
      <c r="NUA113" s="1905"/>
      <c r="NUB113" s="1905"/>
      <c r="NUC113" s="1905"/>
      <c r="NUD113" s="1905"/>
      <c r="NUE113" s="1906"/>
      <c r="NUF113" s="1905"/>
      <c r="NUG113" s="1905"/>
      <c r="NUH113" s="1905"/>
      <c r="NUI113" s="1905"/>
      <c r="NUJ113" s="1905"/>
      <c r="NUK113" s="1906"/>
      <c r="NUL113" s="1905"/>
      <c r="NUM113" s="1905"/>
      <c r="NUN113" s="1905"/>
      <c r="NUO113" s="1905"/>
      <c r="NUP113" s="1905"/>
      <c r="NUQ113" s="1906"/>
      <c r="NUR113" s="1905"/>
      <c r="NUS113" s="1905"/>
      <c r="NUT113" s="1905"/>
      <c r="NUU113" s="1905"/>
      <c r="NUV113" s="1905"/>
      <c r="NUW113" s="1906"/>
      <c r="NUX113" s="1905"/>
      <c r="NUY113" s="1905"/>
      <c r="NUZ113" s="1905"/>
      <c r="NVA113" s="1905"/>
      <c r="NVB113" s="1905"/>
      <c r="NVC113" s="1906"/>
      <c r="NVD113" s="1905"/>
      <c r="NVE113" s="1905"/>
      <c r="NVF113" s="1905"/>
      <c r="NVG113" s="1905"/>
      <c r="NVH113" s="1905"/>
      <c r="NVI113" s="1906"/>
      <c r="NVJ113" s="1905"/>
      <c r="NVK113" s="1905"/>
      <c r="NVL113" s="1905"/>
      <c r="NVM113" s="1905"/>
      <c r="NVN113" s="1905"/>
      <c r="NVO113" s="1906"/>
      <c r="NVP113" s="1905"/>
      <c r="NVQ113" s="1905"/>
      <c r="NVR113" s="1905"/>
      <c r="NVS113" s="1905"/>
      <c r="NVT113" s="1905"/>
      <c r="NVU113" s="1906"/>
      <c r="NVV113" s="1905"/>
      <c r="NVW113" s="1905"/>
      <c r="NVX113" s="1905"/>
      <c r="NVY113" s="1905"/>
      <c r="NVZ113" s="1905"/>
      <c r="NWA113" s="1906"/>
      <c r="NWB113" s="1905"/>
      <c r="NWC113" s="1905"/>
      <c r="NWD113" s="1905"/>
      <c r="NWE113" s="1905"/>
      <c r="NWF113" s="1905"/>
      <c r="NWG113" s="1906"/>
      <c r="NWH113" s="1905"/>
      <c r="NWI113" s="1905"/>
      <c r="NWJ113" s="1905"/>
      <c r="NWK113" s="1905"/>
      <c r="NWL113" s="1905"/>
      <c r="NWM113" s="1906"/>
      <c r="NWN113" s="1905"/>
      <c r="NWO113" s="1905"/>
      <c r="NWP113" s="1905"/>
      <c r="NWQ113" s="1905"/>
      <c r="NWR113" s="1905"/>
      <c r="NWS113" s="1906"/>
      <c r="NWT113" s="1905"/>
      <c r="NWU113" s="1905"/>
      <c r="NWV113" s="1905"/>
      <c r="NWW113" s="1905"/>
      <c r="NWX113" s="1905"/>
      <c r="NWY113" s="1906"/>
      <c r="NWZ113" s="1905"/>
      <c r="NXA113" s="1905"/>
      <c r="NXB113" s="1905"/>
      <c r="NXC113" s="1905"/>
      <c r="NXD113" s="1905"/>
      <c r="NXE113" s="1906"/>
      <c r="NXF113" s="1905"/>
      <c r="NXG113" s="1905"/>
      <c r="NXH113" s="1905"/>
      <c r="NXI113" s="1905"/>
      <c r="NXJ113" s="1905"/>
      <c r="NXK113" s="1906"/>
      <c r="NXL113" s="1905"/>
      <c r="NXM113" s="1905"/>
      <c r="NXN113" s="1905"/>
      <c r="NXO113" s="1905"/>
      <c r="NXP113" s="1905"/>
      <c r="NXQ113" s="1906"/>
      <c r="NXR113" s="1905"/>
      <c r="NXS113" s="1905"/>
      <c r="NXT113" s="1905"/>
      <c r="NXU113" s="1905"/>
      <c r="NXV113" s="1905"/>
      <c r="NXW113" s="1906"/>
      <c r="NXX113" s="1905"/>
      <c r="NXY113" s="1905"/>
      <c r="NXZ113" s="1905"/>
      <c r="NYA113" s="1905"/>
      <c r="NYB113" s="1905"/>
      <c r="NYC113" s="1906"/>
      <c r="NYD113" s="1905"/>
      <c r="NYE113" s="1905"/>
      <c r="NYF113" s="1905"/>
      <c r="NYG113" s="1905"/>
      <c r="NYH113" s="1905"/>
      <c r="NYI113" s="1906"/>
      <c r="NYJ113" s="1905"/>
      <c r="NYK113" s="1905"/>
      <c r="NYL113" s="1905"/>
      <c r="NYM113" s="1905"/>
      <c r="NYN113" s="1905"/>
      <c r="NYO113" s="1906"/>
      <c r="NYP113" s="1905"/>
      <c r="NYQ113" s="1905"/>
      <c r="NYR113" s="1905"/>
      <c r="NYS113" s="1905"/>
      <c r="NYT113" s="1905"/>
      <c r="NYU113" s="1906"/>
      <c r="NYV113" s="1905"/>
      <c r="NYW113" s="1905"/>
      <c r="NYX113" s="1905"/>
      <c r="NYY113" s="1905"/>
      <c r="NYZ113" s="1905"/>
      <c r="NZA113" s="1906"/>
      <c r="NZB113" s="1905"/>
      <c r="NZC113" s="1905"/>
      <c r="NZD113" s="1905"/>
      <c r="NZE113" s="1905"/>
      <c r="NZF113" s="1905"/>
      <c r="NZG113" s="1906"/>
      <c r="NZH113" s="1905"/>
      <c r="NZI113" s="1905"/>
      <c r="NZJ113" s="1905"/>
      <c r="NZK113" s="1905"/>
      <c r="NZL113" s="1905"/>
      <c r="NZM113" s="1906"/>
      <c r="NZN113" s="1905"/>
      <c r="NZO113" s="1905"/>
      <c r="NZP113" s="1905"/>
      <c r="NZQ113" s="1905"/>
      <c r="NZR113" s="1905"/>
      <c r="NZS113" s="1906"/>
      <c r="NZT113" s="1905"/>
      <c r="NZU113" s="1905"/>
      <c r="NZV113" s="1905"/>
      <c r="NZW113" s="1905"/>
      <c r="NZX113" s="1905"/>
      <c r="NZY113" s="1906"/>
      <c r="NZZ113" s="1905"/>
      <c r="OAA113" s="1905"/>
      <c r="OAB113" s="1905"/>
      <c r="OAC113" s="1905"/>
      <c r="OAD113" s="1905"/>
      <c r="OAE113" s="1906"/>
      <c r="OAF113" s="1905"/>
      <c r="OAG113" s="1905"/>
      <c r="OAH113" s="1905"/>
      <c r="OAI113" s="1905"/>
      <c r="OAJ113" s="1905"/>
      <c r="OAK113" s="1906"/>
      <c r="OAL113" s="1905"/>
      <c r="OAM113" s="1905"/>
      <c r="OAN113" s="1905"/>
      <c r="OAO113" s="1905"/>
      <c r="OAP113" s="1905"/>
      <c r="OAQ113" s="1906"/>
      <c r="OAR113" s="1905"/>
      <c r="OAS113" s="1905"/>
      <c r="OAT113" s="1905"/>
      <c r="OAU113" s="1905"/>
      <c r="OAV113" s="1905"/>
      <c r="OAW113" s="1906"/>
      <c r="OAX113" s="1905"/>
      <c r="OAY113" s="1905"/>
      <c r="OAZ113" s="1905"/>
      <c r="OBA113" s="1905"/>
      <c r="OBB113" s="1905"/>
      <c r="OBC113" s="1906"/>
      <c r="OBD113" s="1905"/>
      <c r="OBE113" s="1905"/>
      <c r="OBF113" s="1905"/>
      <c r="OBG113" s="1905"/>
      <c r="OBH113" s="1905"/>
      <c r="OBI113" s="1906"/>
      <c r="OBJ113" s="1905"/>
      <c r="OBK113" s="1905"/>
      <c r="OBL113" s="1905"/>
      <c r="OBM113" s="1905"/>
      <c r="OBN113" s="1905"/>
      <c r="OBO113" s="1906"/>
      <c r="OBP113" s="1905"/>
      <c r="OBQ113" s="1905"/>
      <c r="OBR113" s="1905"/>
      <c r="OBS113" s="1905"/>
      <c r="OBT113" s="1905"/>
      <c r="OBU113" s="1906"/>
      <c r="OBV113" s="1905"/>
      <c r="OBW113" s="1905"/>
      <c r="OBX113" s="1905"/>
      <c r="OBY113" s="1905"/>
      <c r="OBZ113" s="1905"/>
      <c r="OCA113" s="1906"/>
      <c r="OCB113" s="1905"/>
      <c r="OCC113" s="1905"/>
      <c r="OCD113" s="1905"/>
      <c r="OCE113" s="1905"/>
      <c r="OCF113" s="1905"/>
      <c r="OCG113" s="1906"/>
      <c r="OCH113" s="1905"/>
      <c r="OCI113" s="1905"/>
      <c r="OCJ113" s="1905"/>
      <c r="OCK113" s="1905"/>
      <c r="OCL113" s="1905"/>
      <c r="OCM113" s="1906"/>
      <c r="OCN113" s="1905"/>
      <c r="OCO113" s="1905"/>
      <c r="OCP113" s="1905"/>
      <c r="OCQ113" s="1905"/>
      <c r="OCR113" s="1905"/>
      <c r="OCS113" s="1906"/>
      <c r="OCT113" s="1905"/>
      <c r="OCU113" s="1905"/>
      <c r="OCV113" s="1905"/>
      <c r="OCW113" s="1905"/>
      <c r="OCX113" s="1905"/>
      <c r="OCY113" s="1906"/>
      <c r="OCZ113" s="1905"/>
      <c r="ODA113" s="1905"/>
      <c r="ODB113" s="1905"/>
      <c r="ODC113" s="1905"/>
      <c r="ODD113" s="1905"/>
      <c r="ODE113" s="1906"/>
      <c r="ODF113" s="1905"/>
      <c r="ODG113" s="1905"/>
      <c r="ODH113" s="1905"/>
      <c r="ODI113" s="1905"/>
      <c r="ODJ113" s="1905"/>
      <c r="ODK113" s="1906"/>
      <c r="ODL113" s="1905"/>
      <c r="ODM113" s="1905"/>
      <c r="ODN113" s="1905"/>
      <c r="ODO113" s="1905"/>
      <c r="ODP113" s="1905"/>
      <c r="ODQ113" s="1906"/>
      <c r="ODR113" s="1905"/>
      <c r="ODS113" s="1905"/>
      <c r="ODT113" s="1905"/>
      <c r="ODU113" s="1905"/>
      <c r="ODV113" s="1905"/>
      <c r="ODW113" s="1906"/>
      <c r="ODX113" s="1905"/>
      <c r="ODY113" s="1905"/>
      <c r="ODZ113" s="1905"/>
      <c r="OEA113" s="1905"/>
      <c r="OEB113" s="1905"/>
      <c r="OEC113" s="1906"/>
      <c r="OED113" s="1905"/>
      <c r="OEE113" s="1905"/>
      <c r="OEF113" s="1905"/>
      <c r="OEG113" s="1905"/>
      <c r="OEH113" s="1905"/>
      <c r="OEI113" s="1906"/>
      <c r="OEJ113" s="1905"/>
      <c r="OEK113" s="1905"/>
      <c r="OEL113" s="1905"/>
      <c r="OEM113" s="1905"/>
      <c r="OEN113" s="1905"/>
      <c r="OEO113" s="1906"/>
      <c r="OEP113" s="1905"/>
      <c r="OEQ113" s="1905"/>
      <c r="OER113" s="1905"/>
      <c r="OES113" s="1905"/>
      <c r="OET113" s="1905"/>
      <c r="OEU113" s="1906"/>
      <c r="OEV113" s="1905"/>
      <c r="OEW113" s="1905"/>
      <c r="OEX113" s="1905"/>
      <c r="OEY113" s="1905"/>
      <c r="OEZ113" s="1905"/>
      <c r="OFA113" s="1906"/>
      <c r="OFB113" s="1905"/>
      <c r="OFC113" s="1905"/>
      <c r="OFD113" s="1905"/>
      <c r="OFE113" s="1905"/>
      <c r="OFF113" s="1905"/>
      <c r="OFG113" s="1906"/>
      <c r="OFH113" s="1905"/>
      <c r="OFI113" s="1905"/>
      <c r="OFJ113" s="1905"/>
      <c r="OFK113" s="1905"/>
      <c r="OFL113" s="1905"/>
      <c r="OFM113" s="1906"/>
      <c r="OFN113" s="1905"/>
      <c r="OFO113" s="1905"/>
      <c r="OFP113" s="1905"/>
      <c r="OFQ113" s="1905"/>
      <c r="OFR113" s="1905"/>
      <c r="OFS113" s="1906"/>
      <c r="OFT113" s="1905"/>
      <c r="OFU113" s="1905"/>
      <c r="OFV113" s="1905"/>
      <c r="OFW113" s="1905"/>
      <c r="OFX113" s="1905"/>
      <c r="OFY113" s="1906"/>
      <c r="OFZ113" s="1905"/>
      <c r="OGA113" s="1905"/>
      <c r="OGB113" s="1905"/>
      <c r="OGC113" s="1905"/>
      <c r="OGD113" s="1905"/>
      <c r="OGE113" s="1906"/>
      <c r="OGF113" s="1905"/>
      <c r="OGG113" s="1905"/>
      <c r="OGH113" s="1905"/>
      <c r="OGI113" s="1905"/>
      <c r="OGJ113" s="1905"/>
      <c r="OGK113" s="1906"/>
      <c r="OGL113" s="1905"/>
      <c r="OGM113" s="1905"/>
      <c r="OGN113" s="1905"/>
      <c r="OGO113" s="1905"/>
      <c r="OGP113" s="1905"/>
      <c r="OGQ113" s="1906"/>
      <c r="OGR113" s="1905"/>
      <c r="OGS113" s="1905"/>
      <c r="OGT113" s="1905"/>
      <c r="OGU113" s="1905"/>
      <c r="OGV113" s="1905"/>
      <c r="OGW113" s="1906"/>
      <c r="OGX113" s="1905"/>
      <c r="OGY113" s="1905"/>
      <c r="OGZ113" s="1905"/>
      <c r="OHA113" s="1905"/>
      <c r="OHB113" s="1905"/>
      <c r="OHC113" s="1906"/>
      <c r="OHD113" s="1905"/>
      <c r="OHE113" s="1905"/>
      <c r="OHF113" s="1905"/>
      <c r="OHG113" s="1905"/>
      <c r="OHH113" s="1905"/>
      <c r="OHI113" s="1906"/>
      <c r="OHJ113" s="1905"/>
      <c r="OHK113" s="1905"/>
      <c r="OHL113" s="1905"/>
      <c r="OHM113" s="1905"/>
      <c r="OHN113" s="1905"/>
      <c r="OHO113" s="1906"/>
      <c r="OHP113" s="1905"/>
      <c r="OHQ113" s="1905"/>
      <c r="OHR113" s="1905"/>
      <c r="OHS113" s="1905"/>
      <c r="OHT113" s="1905"/>
      <c r="OHU113" s="1906"/>
      <c r="OHV113" s="1905"/>
      <c r="OHW113" s="1905"/>
      <c r="OHX113" s="1905"/>
      <c r="OHY113" s="1905"/>
      <c r="OHZ113" s="1905"/>
      <c r="OIA113" s="1906"/>
      <c r="OIB113" s="1905"/>
      <c r="OIC113" s="1905"/>
      <c r="OID113" s="1905"/>
      <c r="OIE113" s="1905"/>
      <c r="OIF113" s="1905"/>
      <c r="OIG113" s="1906"/>
      <c r="OIH113" s="1905"/>
      <c r="OII113" s="1905"/>
      <c r="OIJ113" s="1905"/>
      <c r="OIK113" s="1905"/>
      <c r="OIL113" s="1905"/>
      <c r="OIM113" s="1906"/>
      <c r="OIN113" s="1905"/>
      <c r="OIO113" s="1905"/>
      <c r="OIP113" s="1905"/>
      <c r="OIQ113" s="1905"/>
      <c r="OIR113" s="1905"/>
      <c r="OIS113" s="1906"/>
      <c r="OIT113" s="1905"/>
      <c r="OIU113" s="1905"/>
      <c r="OIV113" s="1905"/>
      <c r="OIW113" s="1905"/>
      <c r="OIX113" s="1905"/>
      <c r="OIY113" s="1906"/>
      <c r="OIZ113" s="1905"/>
      <c r="OJA113" s="1905"/>
      <c r="OJB113" s="1905"/>
      <c r="OJC113" s="1905"/>
      <c r="OJD113" s="1905"/>
      <c r="OJE113" s="1906"/>
      <c r="OJF113" s="1905"/>
      <c r="OJG113" s="1905"/>
      <c r="OJH113" s="1905"/>
      <c r="OJI113" s="1905"/>
      <c r="OJJ113" s="1905"/>
      <c r="OJK113" s="1906"/>
      <c r="OJL113" s="1905"/>
      <c r="OJM113" s="1905"/>
      <c r="OJN113" s="1905"/>
      <c r="OJO113" s="1905"/>
      <c r="OJP113" s="1905"/>
      <c r="OJQ113" s="1906"/>
      <c r="OJR113" s="1905"/>
      <c r="OJS113" s="1905"/>
      <c r="OJT113" s="1905"/>
      <c r="OJU113" s="1905"/>
      <c r="OJV113" s="1905"/>
      <c r="OJW113" s="1906"/>
      <c r="OJX113" s="1905"/>
      <c r="OJY113" s="1905"/>
      <c r="OJZ113" s="1905"/>
      <c r="OKA113" s="1905"/>
      <c r="OKB113" s="1905"/>
      <c r="OKC113" s="1906"/>
      <c r="OKD113" s="1905"/>
      <c r="OKE113" s="1905"/>
      <c r="OKF113" s="1905"/>
      <c r="OKG113" s="1905"/>
      <c r="OKH113" s="1905"/>
      <c r="OKI113" s="1906"/>
      <c r="OKJ113" s="1905"/>
      <c r="OKK113" s="1905"/>
      <c r="OKL113" s="1905"/>
      <c r="OKM113" s="1905"/>
      <c r="OKN113" s="1905"/>
      <c r="OKO113" s="1906"/>
      <c r="OKP113" s="1905"/>
      <c r="OKQ113" s="1905"/>
      <c r="OKR113" s="1905"/>
      <c r="OKS113" s="1905"/>
      <c r="OKT113" s="1905"/>
      <c r="OKU113" s="1906"/>
      <c r="OKV113" s="1905"/>
      <c r="OKW113" s="1905"/>
      <c r="OKX113" s="1905"/>
      <c r="OKY113" s="1905"/>
      <c r="OKZ113" s="1905"/>
      <c r="OLA113" s="1906"/>
      <c r="OLB113" s="1905"/>
      <c r="OLC113" s="1905"/>
      <c r="OLD113" s="1905"/>
      <c r="OLE113" s="1905"/>
      <c r="OLF113" s="1905"/>
      <c r="OLG113" s="1906"/>
      <c r="OLH113" s="1905"/>
      <c r="OLI113" s="1905"/>
      <c r="OLJ113" s="1905"/>
      <c r="OLK113" s="1905"/>
      <c r="OLL113" s="1905"/>
      <c r="OLM113" s="1906"/>
      <c r="OLN113" s="1905"/>
      <c r="OLO113" s="1905"/>
      <c r="OLP113" s="1905"/>
      <c r="OLQ113" s="1905"/>
      <c r="OLR113" s="1905"/>
      <c r="OLS113" s="1906"/>
      <c r="OLT113" s="1905"/>
      <c r="OLU113" s="1905"/>
      <c r="OLV113" s="1905"/>
      <c r="OLW113" s="1905"/>
      <c r="OLX113" s="1905"/>
      <c r="OLY113" s="1906"/>
      <c r="OLZ113" s="1905"/>
      <c r="OMA113" s="1905"/>
      <c r="OMB113" s="1905"/>
      <c r="OMC113" s="1905"/>
      <c r="OMD113" s="1905"/>
      <c r="OME113" s="1906"/>
      <c r="OMF113" s="1905"/>
      <c r="OMG113" s="1905"/>
      <c r="OMH113" s="1905"/>
      <c r="OMI113" s="1905"/>
      <c r="OMJ113" s="1905"/>
      <c r="OMK113" s="1906"/>
      <c r="OML113" s="1905"/>
      <c r="OMM113" s="1905"/>
      <c r="OMN113" s="1905"/>
      <c r="OMO113" s="1905"/>
      <c r="OMP113" s="1905"/>
      <c r="OMQ113" s="1906"/>
      <c r="OMR113" s="1905"/>
      <c r="OMS113" s="1905"/>
      <c r="OMT113" s="1905"/>
      <c r="OMU113" s="1905"/>
      <c r="OMV113" s="1905"/>
      <c r="OMW113" s="1906"/>
      <c r="OMX113" s="1905"/>
      <c r="OMY113" s="1905"/>
      <c r="OMZ113" s="1905"/>
      <c r="ONA113" s="1905"/>
      <c r="ONB113" s="1905"/>
      <c r="ONC113" s="1906"/>
      <c r="OND113" s="1905"/>
      <c r="ONE113" s="1905"/>
      <c r="ONF113" s="1905"/>
      <c r="ONG113" s="1905"/>
      <c r="ONH113" s="1905"/>
      <c r="ONI113" s="1906"/>
      <c r="ONJ113" s="1905"/>
      <c r="ONK113" s="1905"/>
      <c r="ONL113" s="1905"/>
      <c r="ONM113" s="1905"/>
      <c r="ONN113" s="1905"/>
      <c r="ONO113" s="1906"/>
      <c r="ONP113" s="1905"/>
      <c r="ONQ113" s="1905"/>
      <c r="ONR113" s="1905"/>
      <c r="ONS113" s="1905"/>
      <c r="ONT113" s="1905"/>
      <c r="ONU113" s="1906"/>
      <c r="ONV113" s="1905"/>
      <c r="ONW113" s="1905"/>
      <c r="ONX113" s="1905"/>
      <c r="ONY113" s="1905"/>
      <c r="ONZ113" s="1905"/>
      <c r="OOA113" s="1906"/>
      <c r="OOB113" s="1905"/>
      <c r="OOC113" s="1905"/>
      <c r="OOD113" s="1905"/>
      <c r="OOE113" s="1905"/>
      <c r="OOF113" s="1905"/>
      <c r="OOG113" s="1906"/>
      <c r="OOH113" s="1905"/>
      <c r="OOI113" s="1905"/>
      <c r="OOJ113" s="1905"/>
      <c r="OOK113" s="1905"/>
      <c r="OOL113" s="1905"/>
      <c r="OOM113" s="1906"/>
      <c r="OON113" s="1905"/>
      <c r="OOO113" s="1905"/>
      <c r="OOP113" s="1905"/>
      <c r="OOQ113" s="1905"/>
      <c r="OOR113" s="1905"/>
      <c r="OOS113" s="1906"/>
      <c r="OOT113" s="1905"/>
      <c r="OOU113" s="1905"/>
      <c r="OOV113" s="1905"/>
      <c r="OOW113" s="1905"/>
      <c r="OOX113" s="1905"/>
      <c r="OOY113" s="1906"/>
      <c r="OOZ113" s="1905"/>
      <c r="OPA113" s="1905"/>
      <c r="OPB113" s="1905"/>
      <c r="OPC113" s="1905"/>
      <c r="OPD113" s="1905"/>
      <c r="OPE113" s="1906"/>
      <c r="OPF113" s="1905"/>
      <c r="OPG113" s="1905"/>
      <c r="OPH113" s="1905"/>
      <c r="OPI113" s="1905"/>
      <c r="OPJ113" s="1905"/>
      <c r="OPK113" s="1906"/>
      <c r="OPL113" s="1905"/>
      <c r="OPM113" s="1905"/>
      <c r="OPN113" s="1905"/>
      <c r="OPO113" s="1905"/>
      <c r="OPP113" s="1905"/>
      <c r="OPQ113" s="1906"/>
      <c r="OPR113" s="1905"/>
      <c r="OPS113" s="1905"/>
      <c r="OPT113" s="1905"/>
      <c r="OPU113" s="1905"/>
      <c r="OPV113" s="1905"/>
      <c r="OPW113" s="1906"/>
      <c r="OPX113" s="1905"/>
      <c r="OPY113" s="1905"/>
      <c r="OPZ113" s="1905"/>
      <c r="OQA113" s="1905"/>
      <c r="OQB113" s="1905"/>
      <c r="OQC113" s="1906"/>
      <c r="OQD113" s="1905"/>
      <c r="OQE113" s="1905"/>
      <c r="OQF113" s="1905"/>
      <c r="OQG113" s="1905"/>
      <c r="OQH113" s="1905"/>
      <c r="OQI113" s="1906"/>
      <c r="OQJ113" s="1905"/>
      <c r="OQK113" s="1905"/>
      <c r="OQL113" s="1905"/>
      <c r="OQM113" s="1905"/>
      <c r="OQN113" s="1905"/>
      <c r="OQO113" s="1906"/>
      <c r="OQP113" s="1905"/>
      <c r="OQQ113" s="1905"/>
      <c r="OQR113" s="1905"/>
      <c r="OQS113" s="1905"/>
      <c r="OQT113" s="1905"/>
      <c r="OQU113" s="1906"/>
      <c r="OQV113" s="1905"/>
      <c r="OQW113" s="1905"/>
      <c r="OQX113" s="1905"/>
      <c r="OQY113" s="1905"/>
      <c r="OQZ113" s="1905"/>
      <c r="ORA113" s="1906"/>
      <c r="ORB113" s="1905"/>
      <c r="ORC113" s="1905"/>
      <c r="ORD113" s="1905"/>
      <c r="ORE113" s="1905"/>
      <c r="ORF113" s="1905"/>
      <c r="ORG113" s="1906"/>
      <c r="ORH113" s="1905"/>
      <c r="ORI113" s="1905"/>
      <c r="ORJ113" s="1905"/>
      <c r="ORK113" s="1905"/>
      <c r="ORL113" s="1905"/>
      <c r="ORM113" s="1906"/>
      <c r="ORN113" s="1905"/>
      <c r="ORO113" s="1905"/>
      <c r="ORP113" s="1905"/>
      <c r="ORQ113" s="1905"/>
      <c r="ORR113" s="1905"/>
      <c r="ORS113" s="1906"/>
      <c r="ORT113" s="1905"/>
      <c r="ORU113" s="1905"/>
      <c r="ORV113" s="1905"/>
      <c r="ORW113" s="1905"/>
      <c r="ORX113" s="1905"/>
      <c r="ORY113" s="1906"/>
      <c r="ORZ113" s="1905"/>
      <c r="OSA113" s="1905"/>
      <c r="OSB113" s="1905"/>
      <c r="OSC113" s="1905"/>
      <c r="OSD113" s="1905"/>
      <c r="OSE113" s="1906"/>
      <c r="OSF113" s="1905"/>
      <c r="OSG113" s="1905"/>
      <c r="OSH113" s="1905"/>
      <c r="OSI113" s="1905"/>
      <c r="OSJ113" s="1905"/>
      <c r="OSK113" s="1906"/>
      <c r="OSL113" s="1905"/>
      <c r="OSM113" s="1905"/>
      <c r="OSN113" s="1905"/>
      <c r="OSO113" s="1905"/>
      <c r="OSP113" s="1905"/>
      <c r="OSQ113" s="1906"/>
      <c r="OSR113" s="1905"/>
      <c r="OSS113" s="1905"/>
      <c r="OST113" s="1905"/>
      <c r="OSU113" s="1905"/>
      <c r="OSV113" s="1905"/>
      <c r="OSW113" s="1906"/>
      <c r="OSX113" s="1905"/>
      <c r="OSY113" s="1905"/>
      <c r="OSZ113" s="1905"/>
      <c r="OTA113" s="1905"/>
      <c r="OTB113" s="1905"/>
      <c r="OTC113" s="1906"/>
      <c r="OTD113" s="1905"/>
      <c r="OTE113" s="1905"/>
      <c r="OTF113" s="1905"/>
      <c r="OTG113" s="1905"/>
      <c r="OTH113" s="1905"/>
      <c r="OTI113" s="1906"/>
      <c r="OTJ113" s="1905"/>
      <c r="OTK113" s="1905"/>
      <c r="OTL113" s="1905"/>
      <c r="OTM113" s="1905"/>
      <c r="OTN113" s="1905"/>
      <c r="OTO113" s="1906"/>
      <c r="OTP113" s="1905"/>
      <c r="OTQ113" s="1905"/>
      <c r="OTR113" s="1905"/>
      <c r="OTS113" s="1905"/>
      <c r="OTT113" s="1905"/>
      <c r="OTU113" s="1906"/>
      <c r="OTV113" s="1905"/>
      <c r="OTW113" s="1905"/>
      <c r="OTX113" s="1905"/>
      <c r="OTY113" s="1905"/>
      <c r="OTZ113" s="1905"/>
      <c r="OUA113" s="1906"/>
      <c r="OUB113" s="1905"/>
      <c r="OUC113" s="1905"/>
      <c r="OUD113" s="1905"/>
      <c r="OUE113" s="1905"/>
      <c r="OUF113" s="1905"/>
      <c r="OUG113" s="1906"/>
      <c r="OUH113" s="1905"/>
      <c r="OUI113" s="1905"/>
      <c r="OUJ113" s="1905"/>
      <c r="OUK113" s="1905"/>
      <c r="OUL113" s="1905"/>
      <c r="OUM113" s="1906"/>
      <c r="OUN113" s="1905"/>
      <c r="OUO113" s="1905"/>
      <c r="OUP113" s="1905"/>
      <c r="OUQ113" s="1905"/>
      <c r="OUR113" s="1905"/>
      <c r="OUS113" s="1906"/>
      <c r="OUT113" s="1905"/>
      <c r="OUU113" s="1905"/>
      <c r="OUV113" s="1905"/>
      <c r="OUW113" s="1905"/>
      <c r="OUX113" s="1905"/>
      <c r="OUY113" s="1906"/>
      <c r="OUZ113" s="1905"/>
      <c r="OVA113" s="1905"/>
      <c r="OVB113" s="1905"/>
      <c r="OVC113" s="1905"/>
      <c r="OVD113" s="1905"/>
      <c r="OVE113" s="1906"/>
      <c r="OVF113" s="1905"/>
      <c r="OVG113" s="1905"/>
      <c r="OVH113" s="1905"/>
      <c r="OVI113" s="1905"/>
      <c r="OVJ113" s="1905"/>
      <c r="OVK113" s="1906"/>
      <c r="OVL113" s="1905"/>
      <c r="OVM113" s="1905"/>
      <c r="OVN113" s="1905"/>
      <c r="OVO113" s="1905"/>
      <c r="OVP113" s="1905"/>
      <c r="OVQ113" s="1906"/>
      <c r="OVR113" s="1905"/>
      <c r="OVS113" s="1905"/>
      <c r="OVT113" s="1905"/>
      <c r="OVU113" s="1905"/>
      <c r="OVV113" s="1905"/>
      <c r="OVW113" s="1906"/>
      <c r="OVX113" s="1905"/>
      <c r="OVY113" s="1905"/>
      <c r="OVZ113" s="1905"/>
      <c r="OWA113" s="1905"/>
      <c r="OWB113" s="1905"/>
      <c r="OWC113" s="1906"/>
      <c r="OWD113" s="1905"/>
      <c r="OWE113" s="1905"/>
      <c r="OWF113" s="1905"/>
      <c r="OWG113" s="1905"/>
      <c r="OWH113" s="1905"/>
      <c r="OWI113" s="1906"/>
      <c r="OWJ113" s="1905"/>
      <c r="OWK113" s="1905"/>
      <c r="OWL113" s="1905"/>
      <c r="OWM113" s="1905"/>
      <c r="OWN113" s="1905"/>
      <c r="OWO113" s="1906"/>
      <c r="OWP113" s="1905"/>
      <c r="OWQ113" s="1905"/>
      <c r="OWR113" s="1905"/>
      <c r="OWS113" s="1905"/>
      <c r="OWT113" s="1905"/>
      <c r="OWU113" s="1906"/>
      <c r="OWV113" s="1905"/>
      <c r="OWW113" s="1905"/>
      <c r="OWX113" s="1905"/>
      <c r="OWY113" s="1905"/>
      <c r="OWZ113" s="1905"/>
      <c r="OXA113" s="1906"/>
      <c r="OXB113" s="1905"/>
      <c r="OXC113" s="1905"/>
      <c r="OXD113" s="1905"/>
      <c r="OXE113" s="1905"/>
      <c r="OXF113" s="1905"/>
      <c r="OXG113" s="1906"/>
      <c r="OXH113" s="1905"/>
      <c r="OXI113" s="1905"/>
      <c r="OXJ113" s="1905"/>
      <c r="OXK113" s="1905"/>
      <c r="OXL113" s="1905"/>
      <c r="OXM113" s="1906"/>
      <c r="OXN113" s="1905"/>
      <c r="OXO113" s="1905"/>
      <c r="OXP113" s="1905"/>
      <c r="OXQ113" s="1905"/>
      <c r="OXR113" s="1905"/>
      <c r="OXS113" s="1906"/>
      <c r="OXT113" s="1905"/>
      <c r="OXU113" s="1905"/>
      <c r="OXV113" s="1905"/>
      <c r="OXW113" s="1905"/>
      <c r="OXX113" s="1905"/>
      <c r="OXY113" s="1906"/>
      <c r="OXZ113" s="1905"/>
      <c r="OYA113" s="1905"/>
      <c r="OYB113" s="1905"/>
      <c r="OYC113" s="1905"/>
      <c r="OYD113" s="1905"/>
      <c r="OYE113" s="1906"/>
      <c r="OYF113" s="1905"/>
      <c r="OYG113" s="1905"/>
      <c r="OYH113" s="1905"/>
      <c r="OYI113" s="1905"/>
      <c r="OYJ113" s="1905"/>
      <c r="OYK113" s="1906"/>
      <c r="OYL113" s="1905"/>
      <c r="OYM113" s="1905"/>
      <c r="OYN113" s="1905"/>
      <c r="OYO113" s="1905"/>
      <c r="OYP113" s="1905"/>
      <c r="OYQ113" s="1906"/>
      <c r="OYR113" s="1905"/>
      <c r="OYS113" s="1905"/>
      <c r="OYT113" s="1905"/>
      <c r="OYU113" s="1905"/>
      <c r="OYV113" s="1905"/>
      <c r="OYW113" s="1906"/>
      <c r="OYX113" s="1905"/>
      <c r="OYY113" s="1905"/>
      <c r="OYZ113" s="1905"/>
      <c r="OZA113" s="1905"/>
      <c r="OZB113" s="1905"/>
      <c r="OZC113" s="1906"/>
      <c r="OZD113" s="1905"/>
      <c r="OZE113" s="1905"/>
      <c r="OZF113" s="1905"/>
      <c r="OZG113" s="1905"/>
      <c r="OZH113" s="1905"/>
      <c r="OZI113" s="1906"/>
      <c r="OZJ113" s="1905"/>
      <c r="OZK113" s="1905"/>
      <c r="OZL113" s="1905"/>
      <c r="OZM113" s="1905"/>
      <c r="OZN113" s="1905"/>
      <c r="OZO113" s="1906"/>
      <c r="OZP113" s="1905"/>
      <c r="OZQ113" s="1905"/>
      <c r="OZR113" s="1905"/>
      <c r="OZS113" s="1905"/>
      <c r="OZT113" s="1905"/>
      <c r="OZU113" s="1906"/>
      <c r="OZV113" s="1905"/>
      <c r="OZW113" s="1905"/>
      <c r="OZX113" s="1905"/>
      <c r="OZY113" s="1905"/>
      <c r="OZZ113" s="1905"/>
      <c r="PAA113" s="1906"/>
      <c r="PAB113" s="1905"/>
      <c r="PAC113" s="1905"/>
      <c r="PAD113" s="1905"/>
      <c r="PAE113" s="1905"/>
      <c r="PAF113" s="1905"/>
      <c r="PAG113" s="1906"/>
      <c r="PAH113" s="1905"/>
      <c r="PAI113" s="1905"/>
      <c r="PAJ113" s="1905"/>
      <c r="PAK113" s="1905"/>
      <c r="PAL113" s="1905"/>
      <c r="PAM113" s="1906"/>
      <c r="PAN113" s="1905"/>
      <c r="PAO113" s="1905"/>
      <c r="PAP113" s="1905"/>
      <c r="PAQ113" s="1905"/>
      <c r="PAR113" s="1905"/>
      <c r="PAS113" s="1906"/>
      <c r="PAT113" s="1905"/>
      <c r="PAU113" s="1905"/>
      <c r="PAV113" s="1905"/>
      <c r="PAW113" s="1905"/>
      <c r="PAX113" s="1905"/>
      <c r="PAY113" s="1906"/>
      <c r="PAZ113" s="1905"/>
      <c r="PBA113" s="1905"/>
      <c r="PBB113" s="1905"/>
      <c r="PBC113" s="1905"/>
      <c r="PBD113" s="1905"/>
      <c r="PBE113" s="1906"/>
      <c r="PBF113" s="1905"/>
      <c r="PBG113" s="1905"/>
      <c r="PBH113" s="1905"/>
      <c r="PBI113" s="1905"/>
      <c r="PBJ113" s="1905"/>
      <c r="PBK113" s="1906"/>
      <c r="PBL113" s="1905"/>
      <c r="PBM113" s="1905"/>
      <c r="PBN113" s="1905"/>
      <c r="PBO113" s="1905"/>
      <c r="PBP113" s="1905"/>
      <c r="PBQ113" s="1906"/>
      <c r="PBR113" s="1905"/>
      <c r="PBS113" s="1905"/>
      <c r="PBT113" s="1905"/>
      <c r="PBU113" s="1905"/>
      <c r="PBV113" s="1905"/>
      <c r="PBW113" s="1906"/>
      <c r="PBX113" s="1905"/>
      <c r="PBY113" s="1905"/>
      <c r="PBZ113" s="1905"/>
      <c r="PCA113" s="1905"/>
      <c r="PCB113" s="1905"/>
      <c r="PCC113" s="1906"/>
      <c r="PCD113" s="1905"/>
      <c r="PCE113" s="1905"/>
      <c r="PCF113" s="1905"/>
      <c r="PCG113" s="1905"/>
      <c r="PCH113" s="1905"/>
      <c r="PCI113" s="1906"/>
      <c r="PCJ113" s="1905"/>
      <c r="PCK113" s="1905"/>
      <c r="PCL113" s="1905"/>
      <c r="PCM113" s="1905"/>
      <c r="PCN113" s="1905"/>
      <c r="PCO113" s="1906"/>
      <c r="PCP113" s="1905"/>
      <c r="PCQ113" s="1905"/>
      <c r="PCR113" s="1905"/>
      <c r="PCS113" s="1905"/>
      <c r="PCT113" s="1905"/>
      <c r="PCU113" s="1906"/>
      <c r="PCV113" s="1905"/>
      <c r="PCW113" s="1905"/>
      <c r="PCX113" s="1905"/>
      <c r="PCY113" s="1905"/>
      <c r="PCZ113" s="1905"/>
      <c r="PDA113" s="1906"/>
      <c r="PDB113" s="1905"/>
      <c r="PDC113" s="1905"/>
      <c r="PDD113" s="1905"/>
      <c r="PDE113" s="1905"/>
      <c r="PDF113" s="1905"/>
      <c r="PDG113" s="1906"/>
      <c r="PDH113" s="1905"/>
      <c r="PDI113" s="1905"/>
      <c r="PDJ113" s="1905"/>
      <c r="PDK113" s="1905"/>
      <c r="PDL113" s="1905"/>
      <c r="PDM113" s="1906"/>
      <c r="PDN113" s="1905"/>
      <c r="PDO113" s="1905"/>
      <c r="PDP113" s="1905"/>
      <c r="PDQ113" s="1905"/>
      <c r="PDR113" s="1905"/>
      <c r="PDS113" s="1906"/>
      <c r="PDT113" s="1905"/>
      <c r="PDU113" s="1905"/>
      <c r="PDV113" s="1905"/>
      <c r="PDW113" s="1905"/>
      <c r="PDX113" s="1905"/>
      <c r="PDY113" s="1906"/>
      <c r="PDZ113" s="1905"/>
      <c r="PEA113" s="1905"/>
      <c r="PEB113" s="1905"/>
      <c r="PEC113" s="1905"/>
      <c r="PED113" s="1905"/>
      <c r="PEE113" s="1906"/>
      <c r="PEF113" s="1905"/>
      <c r="PEG113" s="1905"/>
      <c r="PEH113" s="1905"/>
      <c r="PEI113" s="1905"/>
      <c r="PEJ113" s="1905"/>
      <c r="PEK113" s="1906"/>
      <c r="PEL113" s="1905"/>
      <c r="PEM113" s="1905"/>
      <c r="PEN113" s="1905"/>
      <c r="PEO113" s="1905"/>
      <c r="PEP113" s="1905"/>
      <c r="PEQ113" s="1906"/>
      <c r="PER113" s="1905"/>
      <c r="PES113" s="1905"/>
      <c r="PET113" s="1905"/>
      <c r="PEU113" s="1905"/>
      <c r="PEV113" s="1905"/>
      <c r="PEW113" s="1906"/>
      <c r="PEX113" s="1905"/>
      <c r="PEY113" s="1905"/>
      <c r="PEZ113" s="1905"/>
      <c r="PFA113" s="1905"/>
      <c r="PFB113" s="1905"/>
      <c r="PFC113" s="1906"/>
      <c r="PFD113" s="1905"/>
      <c r="PFE113" s="1905"/>
      <c r="PFF113" s="1905"/>
      <c r="PFG113" s="1905"/>
      <c r="PFH113" s="1905"/>
      <c r="PFI113" s="1906"/>
      <c r="PFJ113" s="1905"/>
      <c r="PFK113" s="1905"/>
      <c r="PFL113" s="1905"/>
      <c r="PFM113" s="1905"/>
      <c r="PFN113" s="1905"/>
      <c r="PFO113" s="1906"/>
      <c r="PFP113" s="1905"/>
      <c r="PFQ113" s="1905"/>
      <c r="PFR113" s="1905"/>
      <c r="PFS113" s="1905"/>
      <c r="PFT113" s="1905"/>
      <c r="PFU113" s="1906"/>
      <c r="PFV113" s="1905"/>
      <c r="PFW113" s="1905"/>
      <c r="PFX113" s="1905"/>
      <c r="PFY113" s="1905"/>
      <c r="PFZ113" s="1905"/>
      <c r="PGA113" s="1906"/>
      <c r="PGB113" s="1905"/>
      <c r="PGC113" s="1905"/>
      <c r="PGD113" s="1905"/>
      <c r="PGE113" s="1905"/>
      <c r="PGF113" s="1905"/>
      <c r="PGG113" s="1906"/>
      <c r="PGH113" s="1905"/>
      <c r="PGI113" s="1905"/>
      <c r="PGJ113" s="1905"/>
      <c r="PGK113" s="1905"/>
      <c r="PGL113" s="1905"/>
      <c r="PGM113" s="1906"/>
      <c r="PGN113" s="1905"/>
      <c r="PGO113" s="1905"/>
      <c r="PGP113" s="1905"/>
      <c r="PGQ113" s="1905"/>
      <c r="PGR113" s="1905"/>
      <c r="PGS113" s="1906"/>
      <c r="PGT113" s="1905"/>
      <c r="PGU113" s="1905"/>
      <c r="PGV113" s="1905"/>
      <c r="PGW113" s="1905"/>
      <c r="PGX113" s="1905"/>
      <c r="PGY113" s="1906"/>
      <c r="PGZ113" s="1905"/>
      <c r="PHA113" s="1905"/>
      <c r="PHB113" s="1905"/>
      <c r="PHC113" s="1905"/>
      <c r="PHD113" s="1905"/>
      <c r="PHE113" s="1906"/>
      <c r="PHF113" s="1905"/>
      <c r="PHG113" s="1905"/>
      <c r="PHH113" s="1905"/>
      <c r="PHI113" s="1905"/>
      <c r="PHJ113" s="1905"/>
      <c r="PHK113" s="1906"/>
      <c r="PHL113" s="1905"/>
      <c r="PHM113" s="1905"/>
      <c r="PHN113" s="1905"/>
      <c r="PHO113" s="1905"/>
      <c r="PHP113" s="1905"/>
      <c r="PHQ113" s="1906"/>
      <c r="PHR113" s="1905"/>
      <c r="PHS113" s="1905"/>
      <c r="PHT113" s="1905"/>
      <c r="PHU113" s="1905"/>
      <c r="PHV113" s="1905"/>
      <c r="PHW113" s="1906"/>
      <c r="PHX113" s="1905"/>
      <c r="PHY113" s="1905"/>
      <c r="PHZ113" s="1905"/>
      <c r="PIA113" s="1905"/>
      <c r="PIB113" s="1905"/>
      <c r="PIC113" s="1906"/>
      <c r="PID113" s="1905"/>
      <c r="PIE113" s="1905"/>
      <c r="PIF113" s="1905"/>
      <c r="PIG113" s="1905"/>
      <c r="PIH113" s="1905"/>
      <c r="PII113" s="1906"/>
      <c r="PIJ113" s="1905"/>
      <c r="PIK113" s="1905"/>
      <c r="PIL113" s="1905"/>
      <c r="PIM113" s="1905"/>
      <c r="PIN113" s="1905"/>
      <c r="PIO113" s="1906"/>
      <c r="PIP113" s="1905"/>
      <c r="PIQ113" s="1905"/>
      <c r="PIR113" s="1905"/>
      <c r="PIS113" s="1905"/>
      <c r="PIT113" s="1905"/>
      <c r="PIU113" s="1906"/>
      <c r="PIV113" s="1905"/>
      <c r="PIW113" s="1905"/>
      <c r="PIX113" s="1905"/>
      <c r="PIY113" s="1905"/>
      <c r="PIZ113" s="1905"/>
      <c r="PJA113" s="1906"/>
      <c r="PJB113" s="1905"/>
      <c r="PJC113" s="1905"/>
      <c r="PJD113" s="1905"/>
      <c r="PJE113" s="1905"/>
      <c r="PJF113" s="1905"/>
      <c r="PJG113" s="1906"/>
      <c r="PJH113" s="1905"/>
      <c r="PJI113" s="1905"/>
      <c r="PJJ113" s="1905"/>
      <c r="PJK113" s="1905"/>
      <c r="PJL113" s="1905"/>
      <c r="PJM113" s="1906"/>
      <c r="PJN113" s="1905"/>
      <c r="PJO113" s="1905"/>
      <c r="PJP113" s="1905"/>
      <c r="PJQ113" s="1905"/>
      <c r="PJR113" s="1905"/>
      <c r="PJS113" s="1906"/>
      <c r="PJT113" s="1905"/>
      <c r="PJU113" s="1905"/>
      <c r="PJV113" s="1905"/>
      <c r="PJW113" s="1905"/>
      <c r="PJX113" s="1905"/>
      <c r="PJY113" s="1906"/>
      <c r="PJZ113" s="1905"/>
      <c r="PKA113" s="1905"/>
      <c r="PKB113" s="1905"/>
      <c r="PKC113" s="1905"/>
      <c r="PKD113" s="1905"/>
      <c r="PKE113" s="1906"/>
      <c r="PKF113" s="1905"/>
      <c r="PKG113" s="1905"/>
      <c r="PKH113" s="1905"/>
      <c r="PKI113" s="1905"/>
      <c r="PKJ113" s="1905"/>
      <c r="PKK113" s="1906"/>
      <c r="PKL113" s="1905"/>
      <c r="PKM113" s="1905"/>
      <c r="PKN113" s="1905"/>
      <c r="PKO113" s="1905"/>
      <c r="PKP113" s="1905"/>
      <c r="PKQ113" s="1906"/>
      <c r="PKR113" s="1905"/>
      <c r="PKS113" s="1905"/>
      <c r="PKT113" s="1905"/>
      <c r="PKU113" s="1905"/>
      <c r="PKV113" s="1905"/>
      <c r="PKW113" s="1906"/>
      <c r="PKX113" s="1905"/>
      <c r="PKY113" s="1905"/>
      <c r="PKZ113" s="1905"/>
      <c r="PLA113" s="1905"/>
      <c r="PLB113" s="1905"/>
      <c r="PLC113" s="1906"/>
      <c r="PLD113" s="1905"/>
      <c r="PLE113" s="1905"/>
      <c r="PLF113" s="1905"/>
      <c r="PLG113" s="1905"/>
      <c r="PLH113" s="1905"/>
      <c r="PLI113" s="1906"/>
      <c r="PLJ113" s="1905"/>
      <c r="PLK113" s="1905"/>
      <c r="PLL113" s="1905"/>
      <c r="PLM113" s="1905"/>
      <c r="PLN113" s="1905"/>
      <c r="PLO113" s="1906"/>
      <c r="PLP113" s="1905"/>
      <c r="PLQ113" s="1905"/>
      <c r="PLR113" s="1905"/>
      <c r="PLS113" s="1905"/>
      <c r="PLT113" s="1905"/>
      <c r="PLU113" s="1906"/>
      <c r="PLV113" s="1905"/>
      <c r="PLW113" s="1905"/>
      <c r="PLX113" s="1905"/>
      <c r="PLY113" s="1905"/>
      <c r="PLZ113" s="1905"/>
      <c r="PMA113" s="1906"/>
      <c r="PMB113" s="1905"/>
      <c r="PMC113" s="1905"/>
      <c r="PMD113" s="1905"/>
      <c r="PME113" s="1905"/>
      <c r="PMF113" s="1905"/>
      <c r="PMG113" s="1906"/>
      <c r="PMH113" s="1905"/>
      <c r="PMI113" s="1905"/>
      <c r="PMJ113" s="1905"/>
      <c r="PMK113" s="1905"/>
      <c r="PML113" s="1905"/>
      <c r="PMM113" s="1906"/>
      <c r="PMN113" s="1905"/>
      <c r="PMO113" s="1905"/>
      <c r="PMP113" s="1905"/>
      <c r="PMQ113" s="1905"/>
      <c r="PMR113" s="1905"/>
      <c r="PMS113" s="1906"/>
      <c r="PMT113" s="1905"/>
      <c r="PMU113" s="1905"/>
      <c r="PMV113" s="1905"/>
      <c r="PMW113" s="1905"/>
      <c r="PMX113" s="1905"/>
      <c r="PMY113" s="1906"/>
      <c r="PMZ113" s="1905"/>
      <c r="PNA113" s="1905"/>
      <c r="PNB113" s="1905"/>
      <c r="PNC113" s="1905"/>
      <c r="PND113" s="1905"/>
      <c r="PNE113" s="1906"/>
      <c r="PNF113" s="1905"/>
      <c r="PNG113" s="1905"/>
      <c r="PNH113" s="1905"/>
      <c r="PNI113" s="1905"/>
      <c r="PNJ113" s="1905"/>
      <c r="PNK113" s="1906"/>
      <c r="PNL113" s="1905"/>
      <c r="PNM113" s="1905"/>
      <c r="PNN113" s="1905"/>
      <c r="PNO113" s="1905"/>
      <c r="PNP113" s="1905"/>
      <c r="PNQ113" s="1906"/>
      <c r="PNR113" s="1905"/>
      <c r="PNS113" s="1905"/>
      <c r="PNT113" s="1905"/>
      <c r="PNU113" s="1905"/>
      <c r="PNV113" s="1905"/>
      <c r="PNW113" s="1906"/>
      <c r="PNX113" s="1905"/>
      <c r="PNY113" s="1905"/>
      <c r="PNZ113" s="1905"/>
      <c r="POA113" s="1905"/>
      <c r="POB113" s="1905"/>
      <c r="POC113" s="1906"/>
      <c r="POD113" s="1905"/>
      <c r="POE113" s="1905"/>
      <c r="POF113" s="1905"/>
      <c r="POG113" s="1905"/>
      <c r="POH113" s="1905"/>
      <c r="POI113" s="1906"/>
      <c r="POJ113" s="1905"/>
      <c r="POK113" s="1905"/>
      <c r="POL113" s="1905"/>
      <c r="POM113" s="1905"/>
      <c r="PON113" s="1905"/>
      <c r="POO113" s="1906"/>
      <c r="POP113" s="1905"/>
      <c r="POQ113" s="1905"/>
      <c r="POR113" s="1905"/>
      <c r="POS113" s="1905"/>
      <c r="POT113" s="1905"/>
      <c r="POU113" s="1906"/>
      <c r="POV113" s="1905"/>
      <c r="POW113" s="1905"/>
      <c r="POX113" s="1905"/>
      <c r="POY113" s="1905"/>
      <c r="POZ113" s="1905"/>
      <c r="PPA113" s="1906"/>
      <c r="PPB113" s="1905"/>
      <c r="PPC113" s="1905"/>
      <c r="PPD113" s="1905"/>
      <c r="PPE113" s="1905"/>
      <c r="PPF113" s="1905"/>
      <c r="PPG113" s="1906"/>
      <c r="PPH113" s="1905"/>
      <c r="PPI113" s="1905"/>
      <c r="PPJ113" s="1905"/>
      <c r="PPK113" s="1905"/>
      <c r="PPL113" s="1905"/>
      <c r="PPM113" s="1906"/>
      <c r="PPN113" s="1905"/>
      <c r="PPO113" s="1905"/>
      <c r="PPP113" s="1905"/>
      <c r="PPQ113" s="1905"/>
      <c r="PPR113" s="1905"/>
      <c r="PPS113" s="1906"/>
      <c r="PPT113" s="1905"/>
      <c r="PPU113" s="1905"/>
      <c r="PPV113" s="1905"/>
      <c r="PPW113" s="1905"/>
      <c r="PPX113" s="1905"/>
      <c r="PPY113" s="1906"/>
      <c r="PPZ113" s="1905"/>
      <c r="PQA113" s="1905"/>
      <c r="PQB113" s="1905"/>
      <c r="PQC113" s="1905"/>
      <c r="PQD113" s="1905"/>
      <c r="PQE113" s="1906"/>
      <c r="PQF113" s="1905"/>
      <c r="PQG113" s="1905"/>
      <c r="PQH113" s="1905"/>
      <c r="PQI113" s="1905"/>
      <c r="PQJ113" s="1905"/>
      <c r="PQK113" s="1906"/>
      <c r="PQL113" s="1905"/>
      <c r="PQM113" s="1905"/>
      <c r="PQN113" s="1905"/>
      <c r="PQO113" s="1905"/>
      <c r="PQP113" s="1905"/>
      <c r="PQQ113" s="1906"/>
      <c r="PQR113" s="1905"/>
      <c r="PQS113" s="1905"/>
      <c r="PQT113" s="1905"/>
      <c r="PQU113" s="1905"/>
      <c r="PQV113" s="1905"/>
      <c r="PQW113" s="1906"/>
      <c r="PQX113" s="1905"/>
      <c r="PQY113" s="1905"/>
      <c r="PQZ113" s="1905"/>
      <c r="PRA113" s="1905"/>
      <c r="PRB113" s="1905"/>
      <c r="PRC113" s="1906"/>
      <c r="PRD113" s="1905"/>
      <c r="PRE113" s="1905"/>
      <c r="PRF113" s="1905"/>
      <c r="PRG113" s="1905"/>
      <c r="PRH113" s="1905"/>
      <c r="PRI113" s="1906"/>
      <c r="PRJ113" s="1905"/>
      <c r="PRK113" s="1905"/>
      <c r="PRL113" s="1905"/>
      <c r="PRM113" s="1905"/>
      <c r="PRN113" s="1905"/>
      <c r="PRO113" s="1906"/>
      <c r="PRP113" s="1905"/>
      <c r="PRQ113" s="1905"/>
      <c r="PRR113" s="1905"/>
      <c r="PRS113" s="1905"/>
      <c r="PRT113" s="1905"/>
      <c r="PRU113" s="1906"/>
      <c r="PRV113" s="1905"/>
      <c r="PRW113" s="1905"/>
      <c r="PRX113" s="1905"/>
      <c r="PRY113" s="1905"/>
      <c r="PRZ113" s="1905"/>
      <c r="PSA113" s="1906"/>
      <c r="PSB113" s="1905"/>
      <c r="PSC113" s="1905"/>
      <c r="PSD113" s="1905"/>
      <c r="PSE113" s="1905"/>
      <c r="PSF113" s="1905"/>
      <c r="PSG113" s="1906"/>
      <c r="PSH113" s="1905"/>
      <c r="PSI113" s="1905"/>
      <c r="PSJ113" s="1905"/>
      <c r="PSK113" s="1905"/>
      <c r="PSL113" s="1905"/>
      <c r="PSM113" s="1906"/>
      <c r="PSN113" s="1905"/>
      <c r="PSO113" s="1905"/>
      <c r="PSP113" s="1905"/>
      <c r="PSQ113" s="1905"/>
      <c r="PSR113" s="1905"/>
      <c r="PSS113" s="1906"/>
      <c r="PST113" s="1905"/>
      <c r="PSU113" s="1905"/>
      <c r="PSV113" s="1905"/>
      <c r="PSW113" s="1905"/>
      <c r="PSX113" s="1905"/>
      <c r="PSY113" s="1906"/>
      <c r="PSZ113" s="1905"/>
      <c r="PTA113" s="1905"/>
      <c r="PTB113" s="1905"/>
      <c r="PTC113" s="1905"/>
      <c r="PTD113" s="1905"/>
      <c r="PTE113" s="1906"/>
      <c r="PTF113" s="1905"/>
      <c r="PTG113" s="1905"/>
      <c r="PTH113" s="1905"/>
      <c r="PTI113" s="1905"/>
      <c r="PTJ113" s="1905"/>
      <c r="PTK113" s="1906"/>
      <c r="PTL113" s="1905"/>
      <c r="PTM113" s="1905"/>
      <c r="PTN113" s="1905"/>
      <c r="PTO113" s="1905"/>
      <c r="PTP113" s="1905"/>
      <c r="PTQ113" s="1906"/>
      <c r="PTR113" s="1905"/>
      <c r="PTS113" s="1905"/>
      <c r="PTT113" s="1905"/>
      <c r="PTU113" s="1905"/>
      <c r="PTV113" s="1905"/>
      <c r="PTW113" s="1906"/>
      <c r="PTX113" s="1905"/>
      <c r="PTY113" s="1905"/>
      <c r="PTZ113" s="1905"/>
      <c r="PUA113" s="1905"/>
      <c r="PUB113" s="1905"/>
      <c r="PUC113" s="1906"/>
      <c r="PUD113" s="1905"/>
      <c r="PUE113" s="1905"/>
      <c r="PUF113" s="1905"/>
      <c r="PUG113" s="1905"/>
      <c r="PUH113" s="1905"/>
      <c r="PUI113" s="1906"/>
      <c r="PUJ113" s="1905"/>
      <c r="PUK113" s="1905"/>
      <c r="PUL113" s="1905"/>
      <c r="PUM113" s="1905"/>
      <c r="PUN113" s="1905"/>
      <c r="PUO113" s="1906"/>
      <c r="PUP113" s="1905"/>
      <c r="PUQ113" s="1905"/>
      <c r="PUR113" s="1905"/>
      <c r="PUS113" s="1905"/>
      <c r="PUT113" s="1905"/>
      <c r="PUU113" s="1906"/>
      <c r="PUV113" s="1905"/>
      <c r="PUW113" s="1905"/>
      <c r="PUX113" s="1905"/>
      <c r="PUY113" s="1905"/>
      <c r="PUZ113" s="1905"/>
      <c r="PVA113" s="1906"/>
      <c r="PVB113" s="1905"/>
      <c r="PVC113" s="1905"/>
      <c r="PVD113" s="1905"/>
      <c r="PVE113" s="1905"/>
      <c r="PVF113" s="1905"/>
      <c r="PVG113" s="1906"/>
      <c r="PVH113" s="1905"/>
      <c r="PVI113" s="1905"/>
      <c r="PVJ113" s="1905"/>
      <c r="PVK113" s="1905"/>
      <c r="PVL113" s="1905"/>
      <c r="PVM113" s="1906"/>
      <c r="PVN113" s="1905"/>
      <c r="PVO113" s="1905"/>
      <c r="PVP113" s="1905"/>
      <c r="PVQ113" s="1905"/>
      <c r="PVR113" s="1905"/>
      <c r="PVS113" s="1906"/>
      <c r="PVT113" s="1905"/>
      <c r="PVU113" s="1905"/>
      <c r="PVV113" s="1905"/>
      <c r="PVW113" s="1905"/>
      <c r="PVX113" s="1905"/>
      <c r="PVY113" s="1906"/>
      <c r="PVZ113" s="1905"/>
      <c r="PWA113" s="1905"/>
      <c r="PWB113" s="1905"/>
      <c r="PWC113" s="1905"/>
      <c r="PWD113" s="1905"/>
      <c r="PWE113" s="1906"/>
      <c r="PWF113" s="1905"/>
      <c r="PWG113" s="1905"/>
      <c r="PWH113" s="1905"/>
      <c r="PWI113" s="1905"/>
      <c r="PWJ113" s="1905"/>
      <c r="PWK113" s="1906"/>
      <c r="PWL113" s="1905"/>
      <c r="PWM113" s="1905"/>
      <c r="PWN113" s="1905"/>
      <c r="PWO113" s="1905"/>
      <c r="PWP113" s="1905"/>
      <c r="PWQ113" s="1906"/>
      <c r="PWR113" s="1905"/>
      <c r="PWS113" s="1905"/>
      <c r="PWT113" s="1905"/>
      <c r="PWU113" s="1905"/>
      <c r="PWV113" s="1905"/>
      <c r="PWW113" s="1906"/>
      <c r="PWX113" s="1905"/>
      <c r="PWY113" s="1905"/>
      <c r="PWZ113" s="1905"/>
      <c r="PXA113" s="1905"/>
      <c r="PXB113" s="1905"/>
      <c r="PXC113" s="1906"/>
      <c r="PXD113" s="1905"/>
      <c r="PXE113" s="1905"/>
      <c r="PXF113" s="1905"/>
      <c r="PXG113" s="1905"/>
      <c r="PXH113" s="1905"/>
      <c r="PXI113" s="1906"/>
      <c r="PXJ113" s="1905"/>
      <c r="PXK113" s="1905"/>
      <c r="PXL113" s="1905"/>
      <c r="PXM113" s="1905"/>
      <c r="PXN113" s="1905"/>
      <c r="PXO113" s="1906"/>
      <c r="PXP113" s="1905"/>
      <c r="PXQ113" s="1905"/>
      <c r="PXR113" s="1905"/>
      <c r="PXS113" s="1905"/>
      <c r="PXT113" s="1905"/>
      <c r="PXU113" s="1906"/>
      <c r="PXV113" s="1905"/>
      <c r="PXW113" s="1905"/>
      <c r="PXX113" s="1905"/>
      <c r="PXY113" s="1905"/>
      <c r="PXZ113" s="1905"/>
      <c r="PYA113" s="1906"/>
      <c r="PYB113" s="1905"/>
      <c r="PYC113" s="1905"/>
      <c r="PYD113" s="1905"/>
      <c r="PYE113" s="1905"/>
      <c r="PYF113" s="1905"/>
      <c r="PYG113" s="1906"/>
      <c r="PYH113" s="1905"/>
      <c r="PYI113" s="1905"/>
      <c r="PYJ113" s="1905"/>
      <c r="PYK113" s="1905"/>
      <c r="PYL113" s="1905"/>
      <c r="PYM113" s="1906"/>
      <c r="PYN113" s="1905"/>
      <c r="PYO113" s="1905"/>
      <c r="PYP113" s="1905"/>
      <c r="PYQ113" s="1905"/>
      <c r="PYR113" s="1905"/>
      <c r="PYS113" s="1906"/>
      <c r="PYT113" s="1905"/>
      <c r="PYU113" s="1905"/>
      <c r="PYV113" s="1905"/>
      <c r="PYW113" s="1905"/>
      <c r="PYX113" s="1905"/>
      <c r="PYY113" s="1906"/>
      <c r="PYZ113" s="1905"/>
      <c r="PZA113" s="1905"/>
      <c r="PZB113" s="1905"/>
      <c r="PZC113" s="1905"/>
      <c r="PZD113" s="1905"/>
      <c r="PZE113" s="1906"/>
      <c r="PZF113" s="1905"/>
      <c r="PZG113" s="1905"/>
      <c r="PZH113" s="1905"/>
      <c r="PZI113" s="1905"/>
      <c r="PZJ113" s="1905"/>
      <c r="PZK113" s="1906"/>
      <c r="PZL113" s="1905"/>
      <c r="PZM113" s="1905"/>
      <c r="PZN113" s="1905"/>
      <c r="PZO113" s="1905"/>
      <c r="PZP113" s="1905"/>
      <c r="PZQ113" s="1906"/>
      <c r="PZR113" s="1905"/>
      <c r="PZS113" s="1905"/>
      <c r="PZT113" s="1905"/>
      <c r="PZU113" s="1905"/>
      <c r="PZV113" s="1905"/>
      <c r="PZW113" s="1906"/>
      <c r="PZX113" s="1905"/>
      <c r="PZY113" s="1905"/>
      <c r="PZZ113" s="1905"/>
      <c r="QAA113" s="1905"/>
      <c r="QAB113" s="1905"/>
      <c r="QAC113" s="1906"/>
      <c r="QAD113" s="1905"/>
      <c r="QAE113" s="1905"/>
      <c r="QAF113" s="1905"/>
      <c r="QAG113" s="1905"/>
      <c r="QAH113" s="1905"/>
      <c r="QAI113" s="1906"/>
      <c r="QAJ113" s="1905"/>
      <c r="QAK113" s="1905"/>
      <c r="QAL113" s="1905"/>
      <c r="QAM113" s="1905"/>
      <c r="QAN113" s="1905"/>
      <c r="QAO113" s="1906"/>
      <c r="QAP113" s="1905"/>
      <c r="QAQ113" s="1905"/>
      <c r="QAR113" s="1905"/>
      <c r="QAS113" s="1905"/>
      <c r="QAT113" s="1905"/>
      <c r="QAU113" s="1906"/>
      <c r="QAV113" s="1905"/>
      <c r="QAW113" s="1905"/>
      <c r="QAX113" s="1905"/>
      <c r="QAY113" s="1905"/>
      <c r="QAZ113" s="1905"/>
      <c r="QBA113" s="1906"/>
      <c r="QBB113" s="1905"/>
      <c r="QBC113" s="1905"/>
      <c r="QBD113" s="1905"/>
      <c r="QBE113" s="1905"/>
      <c r="QBF113" s="1905"/>
      <c r="QBG113" s="1906"/>
      <c r="QBH113" s="1905"/>
      <c r="QBI113" s="1905"/>
      <c r="QBJ113" s="1905"/>
      <c r="QBK113" s="1905"/>
      <c r="QBL113" s="1905"/>
      <c r="QBM113" s="1906"/>
      <c r="QBN113" s="1905"/>
      <c r="QBO113" s="1905"/>
      <c r="QBP113" s="1905"/>
      <c r="QBQ113" s="1905"/>
      <c r="QBR113" s="1905"/>
      <c r="QBS113" s="1906"/>
      <c r="QBT113" s="1905"/>
      <c r="QBU113" s="1905"/>
      <c r="QBV113" s="1905"/>
      <c r="QBW113" s="1905"/>
      <c r="QBX113" s="1905"/>
      <c r="QBY113" s="1906"/>
      <c r="QBZ113" s="1905"/>
      <c r="QCA113" s="1905"/>
      <c r="QCB113" s="1905"/>
      <c r="QCC113" s="1905"/>
      <c r="QCD113" s="1905"/>
      <c r="QCE113" s="1906"/>
      <c r="QCF113" s="1905"/>
      <c r="QCG113" s="1905"/>
      <c r="QCH113" s="1905"/>
      <c r="QCI113" s="1905"/>
      <c r="QCJ113" s="1905"/>
      <c r="QCK113" s="1906"/>
      <c r="QCL113" s="1905"/>
      <c r="QCM113" s="1905"/>
      <c r="QCN113" s="1905"/>
      <c r="QCO113" s="1905"/>
      <c r="QCP113" s="1905"/>
      <c r="QCQ113" s="1906"/>
      <c r="QCR113" s="1905"/>
      <c r="QCS113" s="1905"/>
      <c r="QCT113" s="1905"/>
      <c r="QCU113" s="1905"/>
      <c r="QCV113" s="1905"/>
      <c r="QCW113" s="1906"/>
      <c r="QCX113" s="1905"/>
      <c r="QCY113" s="1905"/>
      <c r="QCZ113" s="1905"/>
      <c r="QDA113" s="1905"/>
      <c r="QDB113" s="1905"/>
      <c r="QDC113" s="1906"/>
      <c r="QDD113" s="1905"/>
      <c r="QDE113" s="1905"/>
      <c r="QDF113" s="1905"/>
      <c r="QDG113" s="1905"/>
      <c r="QDH113" s="1905"/>
      <c r="QDI113" s="1906"/>
      <c r="QDJ113" s="1905"/>
      <c r="QDK113" s="1905"/>
      <c r="QDL113" s="1905"/>
      <c r="QDM113" s="1905"/>
      <c r="QDN113" s="1905"/>
      <c r="QDO113" s="1906"/>
      <c r="QDP113" s="1905"/>
      <c r="QDQ113" s="1905"/>
      <c r="QDR113" s="1905"/>
      <c r="QDS113" s="1905"/>
      <c r="QDT113" s="1905"/>
      <c r="QDU113" s="1906"/>
      <c r="QDV113" s="1905"/>
      <c r="QDW113" s="1905"/>
      <c r="QDX113" s="1905"/>
      <c r="QDY113" s="1905"/>
      <c r="QDZ113" s="1905"/>
      <c r="QEA113" s="1906"/>
      <c r="QEB113" s="1905"/>
      <c r="QEC113" s="1905"/>
      <c r="QED113" s="1905"/>
      <c r="QEE113" s="1905"/>
      <c r="QEF113" s="1905"/>
      <c r="QEG113" s="1906"/>
      <c r="QEH113" s="1905"/>
      <c r="QEI113" s="1905"/>
      <c r="QEJ113" s="1905"/>
      <c r="QEK113" s="1905"/>
      <c r="QEL113" s="1905"/>
      <c r="QEM113" s="1906"/>
      <c r="QEN113" s="1905"/>
      <c r="QEO113" s="1905"/>
      <c r="QEP113" s="1905"/>
      <c r="QEQ113" s="1905"/>
      <c r="QER113" s="1905"/>
      <c r="QES113" s="1906"/>
      <c r="QET113" s="1905"/>
      <c r="QEU113" s="1905"/>
      <c r="QEV113" s="1905"/>
      <c r="QEW113" s="1905"/>
      <c r="QEX113" s="1905"/>
      <c r="QEY113" s="1906"/>
      <c r="QEZ113" s="1905"/>
      <c r="QFA113" s="1905"/>
      <c r="QFB113" s="1905"/>
      <c r="QFC113" s="1905"/>
      <c r="QFD113" s="1905"/>
      <c r="QFE113" s="1906"/>
      <c r="QFF113" s="1905"/>
      <c r="QFG113" s="1905"/>
      <c r="QFH113" s="1905"/>
      <c r="QFI113" s="1905"/>
      <c r="QFJ113" s="1905"/>
      <c r="QFK113" s="1906"/>
      <c r="QFL113" s="1905"/>
      <c r="QFM113" s="1905"/>
      <c r="QFN113" s="1905"/>
      <c r="QFO113" s="1905"/>
      <c r="QFP113" s="1905"/>
      <c r="QFQ113" s="1906"/>
      <c r="QFR113" s="1905"/>
      <c r="QFS113" s="1905"/>
      <c r="QFT113" s="1905"/>
      <c r="QFU113" s="1905"/>
      <c r="QFV113" s="1905"/>
      <c r="QFW113" s="1906"/>
      <c r="QFX113" s="1905"/>
      <c r="QFY113" s="1905"/>
      <c r="QFZ113" s="1905"/>
      <c r="QGA113" s="1905"/>
      <c r="QGB113" s="1905"/>
      <c r="QGC113" s="1906"/>
      <c r="QGD113" s="1905"/>
      <c r="QGE113" s="1905"/>
      <c r="QGF113" s="1905"/>
      <c r="QGG113" s="1905"/>
      <c r="QGH113" s="1905"/>
      <c r="QGI113" s="1906"/>
      <c r="QGJ113" s="1905"/>
      <c r="QGK113" s="1905"/>
      <c r="QGL113" s="1905"/>
      <c r="QGM113" s="1905"/>
      <c r="QGN113" s="1905"/>
      <c r="QGO113" s="1906"/>
      <c r="QGP113" s="1905"/>
      <c r="QGQ113" s="1905"/>
      <c r="QGR113" s="1905"/>
      <c r="QGS113" s="1905"/>
      <c r="QGT113" s="1905"/>
      <c r="QGU113" s="1906"/>
      <c r="QGV113" s="1905"/>
      <c r="QGW113" s="1905"/>
      <c r="QGX113" s="1905"/>
      <c r="QGY113" s="1905"/>
      <c r="QGZ113" s="1905"/>
      <c r="QHA113" s="1906"/>
      <c r="QHB113" s="1905"/>
      <c r="QHC113" s="1905"/>
      <c r="QHD113" s="1905"/>
      <c r="QHE113" s="1905"/>
      <c r="QHF113" s="1905"/>
      <c r="QHG113" s="1906"/>
      <c r="QHH113" s="1905"/>
      <c r="QHI113" s="1905"/>
      <c r="QHJ113" s="1905"/>
      <c r="QHK113" s="1905"/>
      <c r="QHL113" s="1905"/>
      <c r="QHM113" s="1906"/>
      <c r="QHN113" s="1905"/>
      <c r="QHO113" s="1905"/>
      <c r="QHP113" s="1905"/>
      <c r="QHQ113" s="1905"/>
      <c r="QHR113" s="1905"/>
      <c r="QHS113" s="1906"/>
      <c r="QHT113" s="1905"/>
      <c r="QHU113" s="1905"/>
      <c r="QHV113" s="1905"/>
      <c r="QHW113" s="1905"/>
      <c r="QHX113" s="1905"/>
      <c r="QHY113" s="1906"/>
      <c r="QHZ113" s="1905"/>
      <c r="QIA113" s="1905"/>
      <c r="QIB113" s="1905"/>
      <c r="QIC113" s="1905"/>
      <c r="QID113" s="1905"/>
      <c r="QIE113" s="1906"/>
      <c r="QIF113" s="1905"/>
      <c r="QIG113" s="1905"/>
      <c r="QIH113" s="1905"/>
      <c r="QII113" s="1905"/>
      <c r="QIJ113" s="1905"/>
      <c r="QIK113" s="1906"/>
      <c r="QIL113" s="1905"/>
      <c r="QIM113" s="1905"/>
      <c r="QIN113" s="1905"/>
      <c r="QIO113" s="1905"/>
      <c r="QIP113" s="1905"/>
      <c r="QIQ113" s="1906"/>
      <c r="QIR113" s="1905"/>
      <c r="QIS113" s="1905"/>
      <c r="QIT113" s="1905"/>
      <c r="QIU113" s="1905"/>
      <c r="QIV113" s="1905"/>
      <c r="QIW113" s="1906"/>
      <c r="QIX113" s="1905"/>
      <c r="QIY113" s="1905"/>
      <c r="QIZ113" s="1905"/>
      <c r="QJA113" s="1905"/>
      <c r="QJB113" s="1905"/>
      <c r="QJC113" s="1906"/>
      <c r="QJD113" s="1905"/>
      <c r="QJE113" s="1905"/>
      <c r="QJF113" s="1905"/>
      <c r="QJG113" s="1905"/>
      <c r="QJH113" s="1905"/>
      <c r="QJI113" s="1906"/>
      <c r="QJJ113" s="1905"/>
      <c r="QJK113" s="1905"/>
      <c r="QJL113" s="1905"/>
      <c r="QJM113" s="1905"/>
      <c r="QJN113" s="1905"/>
      <c r="QJO113" s="1906"/>
      <c r="QJP113" s="1905"/>
      <c r="QJQ113" s="1905"/>
      <c r="QJR113" s="1905"/>
      <c r="QJS113" s="1905"/>
      <c r="QJT113" s="1905"/>
      <c r="QJU113" s="1906"/>
      <c r="QJV113" s="1905"/>
      <c r="QJW113" s="1905"/>
      <c r="QJX113" s="1905"/>
      <c r="QJY113" s="1905"/>
      <c r="QJZ113" s="1905"/>
      <c r="QKA113" s="1906"/>
      <c r="QKB113" s="1905"/>
      <c r="QKC113" s="1905"/>
      <c r="QKD113" s="1905"/>
      <c r="QKE113" s="1905"/>
      <c r="QKF113" s="1905"/>
      <c r="QKG113" s="1906"/>
      <c r="QKH113" s="1905"/>
      <c r="QKI113" s="1905"/>
      <c r="QKJ113" s="1905"/>
      <c r="QKK113" s="1905"/>
      <c r="QKL113" s="1905"/>
      <c r="QKM113" s="1906"/>
      <c r="QKN113" s="1905"/>
      <c r="QKO113" s="1905"/>
      <c r="QKP113" s="1905"/>
      <c r="QKQ113" s="1905"/>
      <c r="QKR113" s="1905"/>
      <c r="QKS113" s="1906"/>
      <c r="QKT113" s="1905"/>
      <c r="QKU113" s="1905"/>
      <c r="QKV113" s="1905"/>
      <c r="QKW113" s="1905"/>
      <c r="QKX113" s="1905"/>
      <c r="QKY113" s="1906"/>
      <c r="QKZ113" s="1905"/>
      <c r="QLA113" s="1905"/>
      <c r="QLB113" s="1905"/>
      <c r="QLC113" s="1905"/>
      <c r="QLD113" s="1905"/>
      <c r="QLE113" s="1906"/>
      <c r="QLF113" s="1905"/>
      <c r="QLG113" s="1905"/>
      <c r="QLH113" s="1905"/>
      <c r="QLI113" s="1905"/>
      <c r="QLJ113" s="1905"/>
      <c r="QLK113" s="1906"/>
      <c r="QLL113" s="1905"/>
      <c r="QLM113" s="1905"/>
      <c r="QLN113" s="1905"/>
      <c r="QLO113" s="1905"/>
      <c r="QLP113" s="1905"/>
      <c r="QLQ113" s="1906"/>
      <c r="QLR113" s="1905"/>
      <c r="QLS113" s="1905"/>
      <c r="QLT113" s="1905"/>
      <c r="QLU113" s="1905"/>
      <c r="QLV113" s="1905"/>
      <c r="QLW113" s="1906"/>
      <c r="QLX113" s="1905"/>
      <c r="QLY113" s="1905"/>
      <c r="QLZ113" s="1905"/>
      <c r="QMA113" s="1905"/>
      <c r="QMB113" s="1905"/>
      <c r="QMC113" s="1906"/>
      <c r="QMD113" s="1905"/>
      <c r="QME113" s="1905"/>
      <c r="QMF113" s="1905"/>
      <c r="QMG113" s="1905"/>
      <c r="QMH113" s="1905"/>
      <c r="QMI113" s="1906"/>
      <c r="QMJ113" s="1905"/>
      <c r="QMK113" s="1905"/>
      <c r="QML113" s="1905"/>
      <c r="QMM113" s="1905"/>
      <c r="QMN113" s="1905"/>
      <c r="QMO113" s="1906"/>
      <c r="QMP113" s="1905"/>
      <c r="QMQ113" s="1905"/>
      <c r="QMR113" s="1905"/>
      <c r="QMS113" s="1905"/>
      <c r="QMT113" s="1905"/>
      <c r="QMU113" s="1906"/>
      <c r="QMV113" s="1905"/>
      <c r="QMW113" s="1905"/>
      <c r="QMX113" s="1905"/>
      <c r="QMY113" s="1905"/>
      <c r="QMZ113" s="1905"/>
      <c r="QNA113" s="1906"/>
      <c r="QNB113" s="1905"/>
      <c r="QNC113" s="1905"/>
      <c r="QND113" s="1905"/>
      <c r="QNE113" s="1905"/>
      <c r="QNF113" s="1905"/>
      <c r="QNG113" s="1906"/>
      <c r="QNH113" s="1905"/>
      <c r="QNI113" s="1905"/>
      <c r="QNJ113" s="1905"/>
      <c r="QNK113" s="1905"/>
      <c r="QNL113" s="1905"/>
      <c r="QNM113" s="1906"/>
      <c r="QNN113" s="1905"/>
      <c r="QNO113" s="1905"/>
      <c r="QNP113" s="1905"/>
      <c r="QNQ113" s="1905"/>
      <c r="QNR113" s="1905"/>
      <c r="QNS113" s="1906"/>
      <c r="QNT113" s="1905"/>
      <c r="QNU113" s="1905"/>
      <c r="QNV113" s="1905"/>
      <c r="QNW113" s="1905"/>
      <c r="QNX113" s="1905"/>
      <c r="QNY113" s="1906"/>
      <c r="QNZ113" s="1905"/>
      <c r="QOA113" s="1905"/>
      <c r="QOB113" s="1905"/>
      <c r="QOC113" s="1905"/>
      <c r="QOD113" s="1905"/>
      <c r="QOE113" s="1906"/>
      <c r="QOF113" s="1905"/>
      <c r="QOG113" s="1905"/>
      <c r="QOH113" s="1905"/>
      <c r="QOI113" s="1905"/>
      <c r="QOJ113" s="1905"/>
      <c r="QOK113" s="1906"/>
      <c r="QOL113" s="1905"/>
      <c r="QOM113" s="1905"/>
      <c r="QON113" s="1905"/>
      <c r="QOO113" s="1905"/>
      <c r="QOP113" s="1905"/>
      <c r="QOQ113" s="1906"/>
      <c r="QOR113" s="1905"/>
      <c r="QOS113" s="1905"/>
      <c r="QOT113" s="1905"/>
      <c r="QOU113" s="1905"/>
      <c r="QOV113" s="1905"/>
      <c r="QOW113" s="1906"/>
      <c r="QOX113" s="1905"/>
      <c r="QOY113" s="1905"/>
      <c r="QOZ113" s="1905"/>
      <c r="QPA113" s="1905"/>
      <c r="QPB113" s="1905"/>
      <c r="QPC113" s="1906"/>
      <c r="QPD113" s="1905"/>
      <c r="QPE113" s="1905"/>
      <c r="QPF113" s="1905"/>
      <c r="QPG113" s="1905"/>
      <c r="QPH113" s="1905"/>
      <c r="QPI113" s="1906"/>
      <c r="QPJ113" s="1905"/>
      <c r="QPK113" s="1905"/>
      <c r="QPL113" s="1905"/>
      <c r="QPM113" s="1905"/>
      <c r="QPN113" s="1905"/>
      <c r="QPO113" s="1906"/>
      <c r="QPP113" s="1905"/>
      <c r="QPQ113" s="1905"/>
      <c r="QPR113" s="1905"/>
      <c r="QPS113" s="1905"/>
      <c r="QPT113" s="1905"/>
      <c r="QPU113" s="1906"/>
      <c r="QPV113" s="1905"/>
      <c r="QPW113" s="1905"/>
      <c r="QPX113" s="1905"/>
      <c r="QPY113" s="1905"/>
      <c r="QPZ113" s="1905"/>
      <c r="QQA113" s="1906"/>
      <c r="QQB113" s="1905"/>
      <c r="QQC113" s="1905"/>
      <c r="QQD113" s="1905"/>
      <c r="QQE113" s="1905"/>
      <c r="QQF113" s="1905"/>
      <c r="QQG113" s="1906"/>
      <c r="QQH113" s="1905"/>
      <c r="QQI113" s="1905"/>
      <c r="QQJ113" s="1905"/>
      <c r="QQK113" s="1905"/>
      <c r="QQL113" s="1905"/>
      <c r="QQM113" s="1906"/>
      <c r="QQN113" s="1905"/>
      <c r="QQO113" s="1905"/>
      <c r="QQP113" s="1905"/>
      <c r="QQQ113" s="1905"/>
      <c r="QQR113" s="1905"/>
      <c r="QQS113" s="1906"/>
      <c r="QQT113" s="1905"/>
      <c r="QQU113" s="1905"/>
      <c r="QQV113" s="1905"/>
      <c r="QQW113" s="1905"/>
      <c r="QQX113" s="1905"/>
      <c r="QQY113" s="1906"/>
      <c r="QQZ113" s="1905"/>
      <c r="QRA113" s="1905"/>
      <c r="QRB113" s="1905"/>
      <c r="QRC113" s="1905"/>
      <c r="QRD113" s="1905"/>
      <c r="QRE113" s="1906"/>
      <c r="QRF113" s="1905"/>
      <c r="QRG113" s="1905"/>
      <c r="QRH113" s="1905"/>
      <c r="QRI113" s="1905"/>
      <c r="QRJ113" s="1905"/>
      <c r="QRK113" s="1906"/>
      <c r="QRL113" s="1905"/>
      <c r="QRM113" s="1905"/>
      <c r="QRN113" s="1905"/>
      <c r="QRO113" s="1905"/>
      <c r="QRP113" s="1905"/>
      <c r="QRQ113" s="1906"/>
      <c r="QRR113" s="1905"/>
      <c r="QRS113" s="1905"/>
      <c r="QRT113" s="1905"/>
      <c r="QRU113" s="1905"/>
      <c r="QRV113" s="1905"/>
      <c r="QRW113" s="1906"/>
      <c r="QRX113" s="1905"/>
      <c r="QRY113" s="1905"/>
      <c r="QRZ113" s="1905"/>
      <c r="QSA113" s="1905"/>
      <c r="QSB113" s="1905"/>
      <c r="QSC113" s="1906"/>
      <c r="QSD113" s="1905"/>
      <c r="QSE113" s="1905"/>
      <c r="QSF113" s="1905"/>
      <c r="QSG113" s="1905"/>
      <c r="QSH113" s="1905"/>
      <c r="QSI113" s="1906"/>
      <c r="QSJ113" s="1905"/>
      <c r="QSK113" s="1905"/>
      <c r="QSL113" s="1905"/>
      <c r="QSM113" s="1905"/>
      <c r="QSN113" s="1905"/>
      <c r="QSO113" s="1906"/>
      <c r="QSP113" s="1905"/>
      <c r="QSQ113" s="1905"/>
      <c r="QSR113" s="1905"/>
      <c r="QSS113" s="1905"/>
      <c r="QST113" s="1905"/>
      <c r="QSU113" s="1906"/>
      <c r="QSV113" s="1905"/>
      <c r="QSW113" s="1905"/>
      <c r="QSX113" s="1905"/>
      <c r="QSY113" s="1905"/>
      <c r="QSZ113" s="1905"/>
      <c r="QTA113" s="1906"/>
      <c r="QTB113" s="1905"/>
      <c r="QTC113" s="1905"/>
      <c r="QTD113" s="1905"/>
      <c r="QTE113" s="1905"/>
      <c r="QTF113" s="1905"/>
      <c r="QTG113" s="1906"/>
      <c r="QTH113" s="1905"/>
      <c r="QTI113" s="1905"/>
      <c r="QTJ113" s="1905"/>
      <c r="QTK113" s="1905"/>
      <c r="QTL113" s="1905"/>
      <c r="QTM113" s="1906"/>
      <c r="QTN113" s="1905"/>
      <c r="QTO113" s="1905"/>
      <c r="QTP113" s="1905"/>
      <c r="QTQ113" s="1905"/>
      <c r="QTR113" s="1905"/>
      <c r="QTS113" s="1906"/>
      <c r="QTT113" s="1905"/>
      <c r="QTU113" s="1905"/>
      <c r="QTV113" s="1905"/>
      <c r="QTW113" s="1905"/>
      <c r="QTX113" s="1905"/>
      <c r="QTY113" s="1906"/>
      <c r="QTZ113" s="1905"/>
      <c r="QUA113" s="1905"/>
      <c r="QUB113" s="1905"/>
      <c r="QUC113" s="1905"/>
      <c r="QUD113" s="1905"/>
      <c r="QUE113" s="1906"/>
      <c r="QUF113" s="1905"/>
      <c r="QUG113" s="1905"/>
      <c r="QUH113" s="1905"/>
      <c r="QUI113" s="1905"/>
      <c r="QUJ113" s="1905"/>
      <c r="QUK113" s="1906"/>
      <c r="QUL113" s="1905"/>
      <c r="QUM113" s="1905"/>
      <c r="QUN113" s="1905"/>
      <c r="QUO113" s="1905"/>
      <c r="QUP113" s="1905"/>
      <c r="QUQ113" s="1906"/>
      <c r="QUR113" s="1905"/>
      <c r="QUS113" s="1905"/>
      <c r="QUT113" s="1905"/>
      <c r="QUU113" s="1905"/>
      <c r="QUV113" s="1905"/>
      <c r="QUW113" s="1906"/>
      <c r="QUX113" s="1905"/>
      <c r="QUY113" s="1905"/>
      <c r="QUZ113" s="1905"/>
      <c r="QVA113" s="1905"/>
      <c r="QVB113" s="1905"/>
      <c r="QVC113" s="1906"/>
      <c r="QVD113" s="1905"/>
      <c r="QVE113" s="1905"/>
      <c r="QVF113" s="1905"/>
      <c r="QVG113" s="1905"/>
      <c r="QVH113" s="1905"/>
      <c r="QVI113" s="1906"/>
      <c r="QVJ113" s="1905"/>
      <c r="QVK113" s="1905"/>
      <c r="QVL113" s="1905"/>
      <c r="QVM113" s="1905"/>
      <c r="QVN113" s="1905"/>
      <c r="QVO113" s="1906"/>
      <c r="QVP113" s="1905"/>
      <c r="QVQ113" s="1905"/>
      <c r="QVR113" s="1905"/>
      <c r="QVS113" s="1905"/>
      <c r="QVT113" s="1905"/>
      <c r="QVU113" s="1906"/>
      <c r="QVV113" s="1905"/>
      <c r="QVW113" s="1905"/>
      <c r="QVX113" s="1905"/>
      <c r="QVY113" s="1905"/>
      <c r="QVZ113" s="1905"/>
      <c r="QWA113" s="1906"/>
      <c r="QWB113" s="1905"/>
      <c r="QWC113" s="1905"/>
      <c r="QWD113" s="1905"/>
      <c r="QWE113" s="1905"/>
      <c r="QWF113" s="1905"/>
      <c r="QWG113" s="1906"/>
      <c r="QWH113" s="1905"/>
      <c r="QWI113" s="1905"/>
      <c r="QWJ113" s="1905"/>
      <c r="QWK113" s="1905"/>
      <c r="QWL113" s="1905"/>
      <c r="QWM113" s="1906"/>
      <c r="QWN113" s="1905"/>
      <c r="QWO113" s="1905"/>
      <c r="QWP113" s="1905"/>
      <c r="QWQ113" s="1905"/>
      <c r="QWR113" s="1905"/>
      <c r="QWS113" s="1906"/>
      <c r="QWT113" s="1905"/>
      <c r="QWU113" s="1905"/>
      <c r="QWV113" s="1905"/>
      <c r="QWW113" s="1905"/>
      <c r="QWX113" s="1905"/>
      <c r="QWY113" s="1906"/>
      <c r="QWZ113" s="1905"/>
      <c r="QXA113" s="1905"/>
      <c r="QXB113" s="1905"/>
      <c r="QXC113" s="1905"/>
      <c r="QXD113" s="1905"/>
      <c r="QXE113" s="1906"/>
      <c r="QXF113" s="1905"/>
      <c r="QXG113" s="1905"/>
      <c r="QXH113" s="1905"/>
      <c r="QXI113" s="1905"/>
      <c r="QXJ113" s="1905"/>
      <c r="QXK113" s="1906"/>
      <c r="QXL113" s="1905"/>
      <c r="QXM113" s="1905"/>
      <c r="QXN113" s="1905"/>
      <c r="QXO113" s="1905"/>
      <c r="QXP113" s="1905"/>
      <c r="QXQ113" s="1906"/>
      <c r="QXR113" s="1905"/>
      <c r="QXS113" s="1905"/>
      <c r="QXT113" s="1905"/>
      <c r="QXU113" s="1905"/>
      <c r="QXV113" s="1905"/>
      <c r="QXW113" s="1906"/>
      <c r="QXX113" s="1905"/>
      <c r="QXY113" s="1905"/>
      <c r="QXZ113" s="1905"/>
      <c r="QYA113" s="1905"/>
      <c r="QYB113" s="1905"/>
      <c r="QYC113" s="1906"/>
      <c r="QYD113" s="1905"/>
      <c r="QYE113" s="1905"/>
      <c r="QYF113" s="1905"/>
      <c r="QYG113" s="1905"/>
      <c r="QYH113" s="1905"/>
      <c r="QYI113" s="1906"/>
      <c r="QYJ113" s="1905"/>
      <c r="QYK113" s="1905"/>
      <c r="QYL113" s="1905"/>
      <c r="QYM113" s="1905"/>
      <c r="QYN113" s="1905"/>
      <c r="QYO113" s="1906"/>
      <c r="QYP113" s="1905"/>
      <c r="QYQ113" s="1905"/>
      <c r="QYR113" s="1905"/>
      <c r="QYS113" s="1905"/>
      <c r="QYT113" s="1905"/>
      <c r="QYU113" s="1906"/>
      <c r="QYV113" s="1905"/>
      <c r="QYW113" s="1905"/>
      <c r="QYX113" s="1905"/>
      <c r="QYY113" s="1905"/>
      <c r="QYZ113" s="1905"/>
      <c r="QZA113" s="1906"/>
      <c r="QZB113" s="1905"/>
      <c r="QZC113" s="1905"/>
      <c r="QZD113" s="1905"/>
      <c r="QZE113" s="1905"/>
      <c r="QZF113" s="1905"/>
      <c r="QZG113" s="1906"/>
      <c r="QZH113" s="1905"/>
      <c r="QZI113" s="1905"/>
      <c r="QZJ113" s="1905"/>
      <c r="QZK113" s="1905"/>
      <c r="QZL113" s="1905"/>
      <c r="QZM113" s="1906"/>
      <c r="QZN113" s="1905"/>
      <c r="QZO113" s="1905"/>
      <c r="QZP113" s="1905"/>
      <c r="QZQ113" s="1905"/>
      <c r="QZR113" s="1905"/>
      <c r="QZS113" s="1906"/>
      <c r="QZT113" s="1905"/>
      <c r="QZU113" s="1905"/>
      <c r="QZV113" s="1905"/>
      <c r="QZW113" s="1905"/>
      <c r="QZX113" s="1905"/>
      <c r="QZY113" s="1906"/>
      <c r="QZZ113" s="1905"/>
      <c r="RAA113" s="1905"/>
      <c r="RAB113" s="1905"/>
      <c r="RAC113" s="1905"/>
      <c r="RAD113" s="1905"/>
      <c r="RAE113" s="1906"/>
      <c r="RAF113" s="1905"/>
      <c r="RAG113" s="1905"/>
      <c r="RAH113" s="1905"/>
      <c r="RAI113" s="1905"/>
      <c r="RAJ113" s="1905"/>
      <c r="RAK113" s="1906"/>
      <c r="RAL113" s="1905"/>
      <c r="RAM113" s="1905"/>
      <c r="RAN113" s="1905"/>
      <c r="RAO113" s="1905"/>
      <c r="RAP113" s="1905"/>
      <c r="RAQ113" s="1906"/>
      <c r="RAR113" s="1905"/>
      <c r="RAS113" s="1905"/>
      <c r="RAT113" s="1905"/>
      <c r="RAU113" s="1905"/>
      <c r="RAV113" s="1905"/>
      <c r="RAW113" s="1906"/>
      <c r="RAX113" s="1905"/>
      <c r="RAY113" s="1905"/>
      <c r="RAZ113" s="1905"/>
      <c r="RBA113" s="1905"/>
      <c r="RBB113" s="1905"/>
      <c r="RBC113" s="1906"/>
      <c r="RBD113" s="1905"/>
      <c r="RBE113" s="1905"/>
      <c r="RBF113" s="1905"/>
      <c r="RBG113" s="1905"/>
      <c r="RBH113" s="1905"/>
      <c r="RBI113" s="1906"/>
      <c r="RBJ113" s="1905"/>
      <c r="RBK113" s="1905"/>
      <c r="RBL113" s="1905"/>
      <c r="RBM113" s="1905"/>
      <c r="RBN113" s="1905"/>
      <c r="RBO113" s="1906"/>
      <c r="RBP113" s="1905"/>
      <c r="RBQ113" s="1905"/>
      <c r="RBR113" s="1905"/>
      <c r="RBS113" s="1905"/>
      <c r="RBT113" s="1905"/>
      <c r="RBU113" s="1906"/>
      <c r="RBV113" s="1905"/>
      <c r="RBW113" s="1905"/>
      <c r="RBX113" s="1905"/>
      <c r="RBY113" s="1905"/>
      <c r="RBZ113" s="1905"/>
      <c r="RCA113" s="1906"/>
      <c r="RCB113" s="1905"/>
      <c r="RCC113" s="1905"/>
      <c r="RCD113" s="1905"/>
      <c r="RCE113" s="1905"/>
      <c r="RCF113" s="1905"/>
      <c r="RCG113" s="1906"/>
      <c r="RCH113" s="1905"/>
      <c r="RCI113" s="1905"/>
      <c r="RCJ113" s="1905"/>
      <c r="RCK113" s="1905"/>
      <c r="RCL113" s="1905"/>
      <c r="RCM113" s="1906"/>
      <c r="RCN113" s="1905"/>
      <c r="RCO113" s="1905"/>
      <c r="RCP113" s="1905"/>
      <c r="RCQ113" s="1905"/>
      <c r="RCR113" s="1905"/>
      <c r="RCS113" s="1906"/>
      <c r="RCT113" s="1905"/>
      <c r="RCU113" s="1905"/>
      <c r="RCV113" s="1905"/>
      <c r="RCW113" s="1905"/>
      <c r="RCX113" s="1905"/>
      <c r="RCY113" s="1906"/>
      <c r="RCZ113" s="1905"/>
      <c r="RDA113" s="1905"/>
      <c r="RDB113" s="1905"/>
      <c r="RDC113" s="1905"/>
      <c r="RDD113" s="1905"/>
      <c r="RDE113" s="1906"/>
      <c r="RDF113" s="1905"/>
      <c r="RDG113" s="1905"/>
      <c r="RDH113" s="1905"/>
      <c r="RDI113" s="1905"/>
      <c r="RDJ113" s="1905"/>
      <c r="RDK113" s="1906"/>
      <c r="RDL113" s="1905"/>
      <c r="RDM113" s="1905"/>
      <c r="RDN113" s="1905"/>
      <c r="RDO113" s="1905"/>
      <c r="RDP113" s="1905"/>
      <c r="RDQ113" s="1906"/>
      <c r="RDR113" s="1905"/>
      <c r="RDS113" s="1905"/>
      <c r="RDT113" s="1905"/>
      <c r="RDU113" s="1905"/>
      <c r="RDV113" s="1905"/>
      <c r="RDW113" s="1906"/>
      <c r="RDX113" s="1905"/>
      <c r="RDY113" s="1905"/>
      <c r="RDZ113" s="1905"/>
      <c r="REA113" s="1905"/>
      <c r="REB113" s="1905"/>
      <c r="REC113" s="1906"/>
      <c r="RED113" s="1905"/>
      <c r="REE113" s="1905"/>
      <c r="REF113" s="1905"/>
      <c r="REG113" s="1905"/>
      <c r="REH113" s="1905"/>
      <c r="REI113" s="1906"/>
      <c r="REJ113" s="1905"/>
      <c r="REK113" s="1905"/>
      <c r="REL113" s="1905"/>
      <c r="REM113" s="1905"/>
      <c r="REN113" s="1905"/>
      <c r="REO113" s="1906"/>
      <c r="REP113" s="1905"/>
      <c r="REQ113" s="1905"/>
      <c r="RER113" s="1905"/>
      <c r="RES113" s="1905"/>
      <c r="RET113" s="1905"/>
      <c r="REU113" s="1906"/>
      <c r="REV113" s="1905"/>
      <c r="REW113" s="1905"/>
      <c r="REX113" s="1905"/>
      <c r="REY113" s="1905"/>
      <c r="REZ113" s="1905"/>
      <c r="RFA113" s="1906"/>
      <c r="RFB113" s="1905"/>
      <c r="RFC113" s="1905"/>
      <c r="RFD113" s="1905"/>
      <c r="RFE113" s="1905"/>
      <c r="RFF113" s="1905"/>
      <c r="RFG113" s="1906"/>
      <c r="RFH113" s="1905"/>
      <c r="RFI113" s="1905"/>
      <c r="RFJ113" s="1905"/>
      <c r="RFK113" s="1905"/>
      <c r="RFL113" s="1905"/>
      <c r="RFM113" s="1906"/>
      <c r="RFN113" s="1905"/>
      <c r="RFO113" s="1905"/>
      <c r="RFP113" s="1905"/>
      <c r="RFQ113" s="1905"/>
      <c r="RFR113" s="1905"/>
      <c r="RFS113" s="1906"/>
      <c r="RFT113" s="1905"/>
      <c r="RFU113" s="1905"/>
      <c r="RFV113" s="1905"/>
      <c r="RFW113" s="1905"/>
      <c r="RFX113" s="1905"/>
      <c r="RFY113" s="1906"/>
      <c r="RFZ113" s="1905"/>
      <c r="RGA113" s="1905"/>
      <c r="RGB113" s="1905"/>
      <c r="RGC113" s="1905"/>
      <c r="RGD113" s="1905"/>
      <c r="RGE113" s="1906"/>
      <c r="RGF113" s="1905"/>
      <c r="RGG113" s="1905"/>
      <c r="RGH113" s="1905"/>
      <c r="RGI113" s="1905"/>
      <c r="RGJ113" s="1905"/>
      <c r="RGK113" s="1906"/>
      <c r="RGL113" s="1905"/>
      <c r="RGM113" s="1905"/>
      <c r="RGN113" s="1905"/>
      <c r="RGO113" s="1905"/>
      <c r="RGP113" s="1905"/>
      <c r="RGQ113" s="1906"/>
      <c r="RGR113" s="1905"/>
      <c r="RGS113" s="1905"/>
      <c r="RGT113" s="1905"/>
      <c r="RGU113" s="1905"/>
      <c r="RGV113" s="1905"/>
      <c r="RGW113" s="1906"/>
      <c r="RGX113" s="1905"/>
      <c r="RGY113" s="1905"/>
      <c r="RGZ113" s="1905"/>
      <c r="RHA113" s="1905"/>
      <c r="RHB113" s="1905"/>
      <c r="RHC113" s="1906"/>
      <c r="RHD113" s="1905"/>
      <c r="RHE113" s="1905"/>
      <c r="RHF113" s="1905"/>
      <c r="RHG113" s="1905"/>
      <c r="RHH113" s="1905"/>
      <c r="RHI113" s="1906"/>
      <c r="RHJ113" s="1905"/>
      <c r="RHK113" s="1905"/>
      <c r="RHL113" s="1905"/>
      <c r="RHM113" s="1905"/>
      <c r="RHN113" s="1905"/>
      <c r="RHO113" s="1906"/>
      <c r="RHP113" s="1905"/>
      <c r="RHQ113" s="1905"/>
      <c r="RHR113" s="1905"/>
      <c r="RHS113" s="1905"/>
      <c r="RHT113" s="1905"/>
      <c r="RHU113" s="1906"/>
      <c r="RHV113" s="1905"/>
      <c r="RHW113" s="1905"/>
      <c r="RHX113" s="1905"/>
      <c r="RHY113" s="1905"/>
      <c r="RHZ113" s="1905"/>
      <c r="RIA113" s="1906"/>
      <c r="RIB113" s="1905"/>
      <c r="RIC113" s="1905"/>
      <c r="RID113" s="1905"/>
      <c r="RIE113" s="1905"/>
      <c r="RIF113" s="1905"/>
      <c r="RIG113" s="1906"/>
      <c r="RIH113" s="1905"/>
      <c r="RII113" s="1905"/>
      <c r="RIJ113" s="1905"/>
      <c r="RIK113" s="1905"/>
      <c r="RIL113" s="1905"/>
      <c r="RIM113" s="1906"/>
      <c r="RIN113" s="1905"/>
      <c r="RIO113" s="1905"/>
      <c r="RIP113" s="1905"/>
      <c r="RIQ113" s="1905"/>
      <c r="RIR113" s="1905"/>
      <c r="RIS113" s="1906"/>
      <c r="RIT113" s="1905"/>
      <c r="RIU113" s="1905"/>
      <c r="RIV113" s="1905"/>
      <c r="RIW113" s="1905"/>
      <c r="RIX113" s="1905"/>
      <c r="RIY113" s="1906"/>
      <c r="RIZ113" s="1905"/>
      <c r="RJA113" s="1905"/>
      <c r="RJB113" s="1905"/>
      <c r="RJC113" s="1905"/>
      <c r="RJD113" s="1905"/>
      <c r="RJE113" s="1906"/>
      <c r="RJF113" s="1905"/>
      <c r="RJG113" s="1905"/>
      <c r="RJH113" s="1905"/>
      <c r="RJI113" s="1905"/>
      <c r="RJJ113" s="1905"/>
      <c r="RJK113" s="1906"/>
      <c r="RJL113" s="1905"/>
      <c r="RJM113" s="1905"/>
      <c r="RJN113" s="1905"/>
      <c r="RJO113" s="1905"/>
      <c r="RJP113" s="1905"/>
      <c r="RJQ113" s="1906"/>
      <c r="RJR113" s="1905"/>
      <c r="RJS113" s="1905"/>
      <c r="RJT113" s="1905"/>
      <c r="RJU113" s="1905"/>
      <c r="RJV113" s="1905"/>
      <c r="RJW113" s="1906"/>
      <c r="RJX113" s="1905"/>
      <c r="RJY113" s="1905"/>
      <c r="RJZ113" s="1905"/>
      <c r="RKA113" s="1905"/>
      <c r="RKB113" s="1905"/>
      <c r="RKC113" s="1906"/>
      <c r="RKD113" s="1905"/>
      <c r="RKE113" s="1905"/>
      <c r="RKF113" s="1905"/>
      <c r="RKG113" s="1905"/>
      <c r="RKH113" s="1905"/>
      <c r="RKI113" s="1906"/>
      <c r="RKJ113" s="1905"/>
      <c r="RKK113" s="1905"/>
      <c r="RKL113" s="1905"/>
      <c r="RKM113" s="1905"/>
      <c r="RKN113" s="1905"/>
      <c r="RKO113" s="1906"/>
      <c r="RKP113" s="1905"/>
      <c r="RKQ113" s="1905"/>
      <c r="RKR113" s="1905"/>
      <c r="RKS113" s="1905"/>
      <c r="RKT113" s="1905"/>
      <c r="RKU113" s="1906"/>
      <c r="RKV113" s="1905"/>
      <c r="RKW113" s="1905"/>
      <c r="RKX113" s="1905"/>
      <c r="RKY113" s="1905"/>
      <c r="RKZ113" s="1905"/>
      <c r="RLA113" s="1906"/>
      <c r="RLB113" s="1905"/>
      <c r="RLC113" s="1905"/>
      <c r="RLD113" s="1905"/>
      <c r="RLE113" s="1905"/>
      <c r="RLF113" s="1905"/>
      <c r="RLG113" s="1906"/>
      <c r="RLH113" s="1905"/>
      <c r="RLI113" s="1905"/>
      <c r="RLJ113" s="1905"/>
      <c r="RLK113" s="1905"/>
      <c r="RLL113" s="1905"/>
      <c r="RLM113" s="1906"/>
      <c r="RLN113" s="1905"/>
      <c r="RLO113" s="1905"/>
      <c r="RLP113" s="1905"/>
      <c r="RLQ113" s="1905"/>
      <c r="RLR113" s="1905"/>
      <c r="RLS113" s="1906"/>
      <c r="RLT113" s="1905"/>
      <c r="RLU113" s="1905"/>
      <c r="RLV113" s="1905"/>
      <c r="RLW113" s="1905"/>
      <c r="RLX113" s="1905"/>
      <c r="RLY113" s="1906"/>
      <c r="RLZ113" s="1905"/>
      <c r="RMA113" s="1905"/>
      <c r="RMB113" s="1905"/>
      <c r="RMC113" s="1905"/>
      <c r="RMD113" s="1905"/>
      <c r="RME113" s="1906"/>
      <c r="RMF113" s="1905"/>
      <c r="RMG113" s="1905"/>
      <c r="RMH113" s="1905"/>
      <c r="RMI113" s="1905"/>
      <c r="RMJ113" s="1905"/>
      <c r="RMK113" s="1906"/>
      <c r="RML113" s="1905"/>
      <c r="RMM113" s="1905"/>
      <c r="RMN113" s="1905"/>
      <c r="RMO113" s="1905"/>
      <c r="RMP113" s="1905"/>
      <c r="RMQ113" s="1906"/>
      <c r="RMR113" s="1905"/>
      <c r="RMS113" s="1905"/>
      <c r="RMT113" s="1905"/>
      <c r="RMU113" s="1905"/>
      <c r="RMV113" s="1905"/>
      <c r="RMW113" s="1906"/>
      <c r="RMX113" s="1905"/>
      <c r="RMY113" s="1905"/>
      <c r="RMZ113" s="1905"/>
      <c r="RNA113" s="1905"/>
      <c r="RNB113" s="1905"/>
      <c r="RNC113" s="1906"/>
      <c r="RND113" s="1905"/>
      <c r="RNE113" s="1905"/>
      <c r="RNF113" s="1905"/>
      <c r="RNG113" s="1905"/>
      <c r="RNH113" s="1905"/>
      <c r="RNI113" s="1906"/>
      <c r="RNJ113" s="1905"/>
      <c r="RNK113" s="1905"/>
      <c r="RNL113" s="1905"/>
      <c r="RNM113" s="1905"/>
      <c r="RNN113" s="1905"/>
      <c r="RNO113" s="1906"/>
      <c r="RNP113" s="1905"/>
      <c r="RNQ113" s="1905"/>
      <c r="RNR113" s="1905"/>
      <c r="RNS113" s="1905"/>
      <c r="RNT113" s="1905"/>
      <c r="RNU113" s="1906"/>
      <c r="RNV113" s="1905"/>
      <c r="RNW113" s="1905"/>
      <c r="RNX113" s="1905"/>
      <c r="RNY113" s="1905"/>
      <c r="RNZ113" s="1905"/>
      <c r="ROA113" s="1906"/>
      <c r="ROB113" s="1905"/>
      <c r="ROC113" s="1905"/>
      <c r="ROD113" s="1905"/>
      <c r="ROE113" s="1905"/>
      <c r="ROF113" s="1905"/>
      <c r="ROG113" s="1906"/>
      <c r="ROH113" s="1905"/>
      <c r="ROI113" s="1905"/>
      <c r="ROJ113" s="1905"/>
      <c r="ROK113" s="1905"/>
      <c r="ROL113" s="1905"/>
      <c r="ROM113" s="1906"/>
      <c r="RON113" s="1905"/>
      <c r="ROO113" s="1905"/>
      <c r="ROP113" s="1905"/>
      <c r="ROQ113" s="1905"/>
      <c r="ROR113" s="1905"/>
      <c r="ROS113" s="1906"/>
      <c r="ROT113" s="1905"/>
      <c r="ROU113" s="1905"/>
      <c r="ROV113" s="1905"/>
      <c r="ROW113" s="1905"/>
      <c r="ROX113" s="1905"/>
      <c r="ROY113" s="1906"/>
      <c r="ROZ113" s="1905"/>
      <c r="RPA113" s="1905"/>
      <c r="RPB113" s="1905"/>
      <c r="RPC113" s="1905"/>
      <c r="RPD113" s="1905"/>
      <c r="RPE113" s="1906"/>
      <c r="RPF113" s="1905"/>
      <c r="RPG113" s="1905"/>
      <c r="RPH113" s="1905"/>
      <c r="RPI113" s="1905"/>
      <c r="RPJ113" s="1905"/>
      <c r="RPK113" s="1906"/>
      <c r="RPL113" s="1905"/>
      <c r="RPM113" s="1905"/>
      <c r="RPN113" s="1905"/>
      <c r="RPO113" s="1905"/>
      <c r="RPP113" s="1905"/>
      <c r="RPQ113" s="1906"/>
      <c r="RPR113" s="1905"/>
      <c r="RPS113" s="1905"/>
      <c r="RPT113" s="1905"/>
      <c r="RPU113" s="1905"/>
      <c r="RPV113" s="1905"/>
      <c r="RPW113" s="1906"/>
      <c r="RPX113" s="1905"/>
      <c r="RPY113" s="1905"/>
      <c r="RPZ113" s="1905"/>
      <c r="RQA113" s="1905"/>
      <c r="RQB113" s="1905"/>
      <c r="RQC113" s="1906"/>
      <c r="RQD113" s="1905"/>
      <c r="RQE113" s="1905"/>
      <c r="RQF113" s="1905"/>
      <c r="RQG113" s="1905"/>
      <c r="RQH113" s="1905"/>
      <c r="RQI113" s="1906"/>
      <c r="RQJ113" s="1905"/>
      <c r="RQK113" s="1905"/>
      <c r="RQL113" s="1905"/>
      <c r="RQM113" s="1905"/>
      <c r="RQN113" s="1905"/>
      <c r="RQO113" s="1906"/>
      <c r="RQP113" s="1905"/>
      <c r="RQQ113" s="1905"/>
      <c r="RQR113" s="1905"/>
      <c r="RQS113" s="1905"/>
      <c r="RQT113" s="1905"/>
      <c r="RQU113" s="1906"/>
      <c r="RQV113" s="1905"/>
      <c r="RQW113" s="1905"/>
      <c r="RQX113" s="1905"/>
      <c r="RQY113" s="1905"/>
      <c r="RQZ113" s="1905"/>
      <c r="RRA113" s="1906"/>
      <c r="RRB113" s="1905"/>
      <c r="RRC113" s="1905"/>
      <c r="RRD113" s="1905"/>
      <c r="RRE113" s="1905"/>
      <c r="RRF113" s="1905"/>
      <c r="RRG113" s="1906"/>
      <c r="RRH113" s="1905"/>
      <c r="RRI113" s="1905"/>
      <c r="RRJ113" s="1905"/>
      <c r="RRK113" s="1905"/>
      <c r="RRL113" s="1905"/>
      <c r="RRM113" s="1906"/>
      <c r="RRN113" s="1905"/>
      <c r="RRO113" s="1905"/>
      <c r="RRP113" s="1905"/>
      <c r="RRQ113" s="1905"/>
      <c r="RRR113" s="1905"/>
      <c r="RRS113" s="1906"/>
      <c r="RRT113" s="1905"/>
      <c r="RRU113" s="1905"/>
      <c r="RRV113" s="1905"/>
      <c r="RRW113" s="1905"/>
      <c r="RRX113" s="1905"/>
      <c r="RRY113" s="1906"/>
      <c r="RRZ113" s="1905"/>
      <c r="RSA113" s="1905"/>
      <c r="RSB113" s="1905"/>
      <c r="RSC113" s="1905"/>
      <c r="RSD113" s="1905"/>
      <c r="RSE113" s="1906"/>
      <c r="RSF113" s="1905"/>
      <c r="RSG113" s="1905"/>
      <c r="RSH113" s="1905"/>
      <c r="RSI113" s="1905"/>
      <c r="RSJ113" s="1905"/>
      <c r="RSK113" s="1906"/>
      <c r="RSL113" s="1905"/>
      <c r="RSM113" s="1905"/>
      <c r="RSN113" s="1905"/>
      <c r="RSO113" s="1905"/>
      <c r="RSP113" s="1905"/>
      <c r="RSQ113" s="1906"/>
      <c r="RSR113" s="1905"/>
      <c r="RSS113" s="1905"/>
      <c r="RST113" s="1905"/>
      <c r="RSU113" s="1905"/>
      <c r="RSV113" s="1905"/>
      <c r="RSW113" s="1906"/>
      <c r="RSX113" s="1905"/>
      <c r="RSY113" s="1905"/>
      <c r="RSZ113" s="1905"/>
      <c r="RTA113" s="1905"/>
      <c r="RTB113" s="1905"/>
      <c r="RTC113" s="1906"/>
      <c r="RTD113" s="1905"/>
      <c r="RTE113" s="1905"/>
      <c r="RTF113" s="1905"/>
      <c r="RTG113" s="1905"/>
      <c r="RTH113" s="1905"/>
      <c r="RTI113" s="1906"/>
      <c r="RTJ113" s="1905"/>
      <c r="RTK113" s="1905"/>
      <c r="RTL113" s="1905"/>
      <c r="RTM113" s="1905"/>
      <c r="RTN113" s="1905"/>
      <c r="RTO113" s="1906"/>
      <c r="RTP113" s="1905"/>
      <c r="RTQ113" s="1905"/>
      <c r="RTR113" s="1905"/>
      <c r="RTS113" s="1905"/>
      <c r="RTT113" s="1905"/>
      <c r="RTU113" s="1906"/>
      <c r="RTV113" s="1905"/>
      <c r="RTW113" s="1905"/>
      <c r="RTX113" s="1905"/>
      <c r="RTY113" s="1905"/>
      <c r="RTZ113" s="1905"/>
      <c r="RUA113" s="1906"/>
      <c r="RUB113" s="1905"/>
      <c r="RUC113" s="1905"/>
      <c r="RUD113" s="1905"/>
      <c r="RUE113" s="1905"/>
      <c r="RUF113" s="1905"/>
      <c r="RUG113" s="1906"/>
      <c r="RUH113" s="1905"/>
      <c r="RUI113" s="1905"/>
      <c r="RUJ113" s="1905"/>
      <c r="RUK113" s="1905"/>
      <c r="RUL113" s="1905"/>
      <c r="RUM113" s="1906"/>
      <c r="RUN113" s="1905"/>
      <c r="RUO113" s="1905"/>
      <c r="RUP113" s="1905"/>
      <c r="RUQ113" s="1905"/>
      <c r="RUR113" s="1905"/>
      <c r="RUS113" s="1906"/>
      <c r="RUT113" s="1905"/>
      <c r="RUU113" s="1905"/>
      <c r="RUV113" s="1905"/>
      <c r="RUW113" s="1905"/>
      <c r="RUX113" s="1905"/>
      <c r="RUY113" s="1906"/>
      <c r="RUZ113" s="1905"/>
      <c r="RVA113" s="1905"/>
      <c r="RVB113" s="1905"/>
      <c r="RVC113" s="1905"/>
      <c r="RVD113" s="1905"/>
      <c r="RVE113" s="1906"/>
      <c r="RVF113" s="1905"/>
      <c r="RVG113" s="1905"/>
      <c r="RVH113" s="1905"/>
      <c r="RVI113" s="1905"/>
      <c r="RVJ113" s="1905"/>
      <c r="RVK113" s="1906"/>
      <c r="RVL113" s="1905"/>
      <c r="RVM113" s="1905"/>
      <c r="RVN113" s="1905"/>
      <c r="RVO113" s="1905"/>
      <c r="RVP113" s="1905"/>
      <c r="RVQ113" s="1906"/>
      <c r="RVR113" s="1905"/>
      <c r="RVS113" s="1905"/>
      <c r="RVT113" s="1905"/>
      <c r="RVU113" s="1905"/>
      <c r="RVV113" s="1905"/>
      <c r="RVW113" s="1906"/>
      <c r="RVX113" s="1905"/>
      <c r="RVY113" s="1905"/>
      <c r="RVZ113" s="1905"/>
      <c r="RWA113" s="1905"/>
      <c r="RWB113" s="1905"/>
      <c r="RWC113" s="1906"/>
      <c r="RWD113" s="1905"/>
      <c r="RWE113" s="1905"/>
      <c r="RWF113" s="1905"/>
      <c r="RWG113" s="1905"/>
      <c r="RWH113" s="1905"/>
      <c r="RWI113" s="1906"/>
      <c r="RWJ113" s="1905"/>
      <c r="RWK113" s="1905"/>
      <c r="RWL113" s="1905"/>
      <c r="RWM113" s="1905"/>
      <c r="RWN113" s="1905"/>
      <c r="RWO113" s="1906"/>
      <c r="RWP113" s="1905"/>
      <c r="RWQ113" s="1905"/>
      <c r="RWR113" s="1905"/>
      <c r="RWS113" s="1905"/>
      <c r="RWT113" s="1905"/>
      <c r="RWU113" s="1906"/>
      <c r="RWV113" s="1905"/>
      <c r="RWW113" s="1905"/>
      <c r="RWX113" s="1905"/>
      <c r="RWY113" s="1905"/>
      <c r="RWZ113" s="1905"/>
      <c r="RXA113" s="1906"/>
      <c r="RXB113" s="1905"/>
      <c r="RXC113" s="1905"/>
      <c r="RXD113" s="1905"/>
      <c r="RXE113" s="1905"/>
      <c r="RXF113" s="1905"/>
      <c r="RXG113" s="1906"/>
      <c r="RXH113" s="1905"/>
      <c r="RXI113" s="1905"/>
      <c r="RXJ113" s="1905"/>
      <c r="RXK113" s="1905"/>
      <c r="RXL113" s="1905"/>
      <c r="RXM113" s="1906"/>
      <c r="RXN113" s="1905"/>
      <c r="RXO113" s="1905"/>
      <c r="RXP113" s="1905"/>
      <c r="RXQ113" s="1905"/>
      <c r="RXR113" s="1905"/>
      <c r="RXS113" s="1906"/>
      <c r="RXT113" s="1905"/>
      <c r="RXU113" s="1905"/>
      <c r="RXV113" s="1905"/>
      <c r="RXW113" s="1905"/>
      <c r="RXX113" s="1905"/>
      <c r="RXY113" s="1906"/>
      <c r="RXZ113" s="1905"/>
      <c r="RYA113" s="1905"/>
      <c r="RYB113" s="1905"/>
      <c r="RYC113" s="1905"/>
      <c r="RYD113" s="1905"/>
      <c r="RYE113" s="1906"/>
      <c r="RYF113" s="1905"/>
      <c r="RYG113" s="1905"/>
      <c r="RYH113" s="1905"/>
      <c r="RYI113" s="1905"/>
      <c r="RYJ113" s="1905"/>
      <c r="RYK113" s="1906"/>
      <c r="RYL113" s="1905"/>
      <c r="RYM113" s="1905"/>
      <c r="RYN113" s="1905"/>
      <c r="RYO113" s="1905"/>
      <c r="RYP113" s="1905"/>
      <c r="RYQ113" s="1906"/>
      <c r="RYR113" s="1905"/>
      <c r="RYS113" s="1905"/>
      <c r="RYT113" s="1905"/>
      <c r="RYU113" s="1905"/>
      <c r="RYV113" s="1905"/>
      <c r="RYW113" s="1906"/>
      <c r="RYX113" s="1905"/>
      <c r="RYY113" s="1905"/>
      <c r="RYZ113" s="1905"/>
      <c r="RZA113" s="1905"/>
      <c r="RZB113" s="1905"/>
      <c r="RZC113" s="1906"/>
      <c r="RZD113" s="1905"/>
      <c r="RZE113" s="1905"/>
      <c r="RZF113" s="1905"/>
      <c r="RZG113" s="1905"/>
      <c r="RZH113" s="1905"/>
      <c r="RZI113" s="1906"/>
      <c r="RZJ113" s="1905"/>
      <c r="RZK113" s="1905"/>
      <c r="RZL113" s="1905"/>
      <c r="RZM113" s="1905"/>
      <c r="RZN113" s="1905"/>
      <c r="RZO113" s="1906"/>
      <c r="RZP113" s="1905"/>
      <c r="RZQ113" s="1905"/>
      <c r="RZR113" s="1905"/>
      <c r="RZS113" s="1905"/>
      <c r="RZT113" s="1905"/>
      <c r="RZU113" s="1906"/>
      <c r="RZV113" s="1905"/>
      <c r="RZW113" s="1905"/>
      <c r="RZX113" s="1905"/>
      <c r="RZY113" s="1905"/>
      <c r="RZZ113" s="1905"/>
      <c r="SAA113" s="1906"/>
      <c r="SAB113" s="1905"/>
      <c r="SAC113" s="1905"/>
      <c r="SAD113" s="1905"/>
      <c r="SAE113" s="1905"/>
      <c r="SAF113" s="1905"/>
      <c r="SAG113" s="1906"/>
      <c r="SAH113" s="1905"/>
      <c r="SAI113" s="1905"/>
      <c r="SAJ113" s="1905"/>
      <c r="SAK113" s="1905"/>
      <c r="SAL113" s="1905"/>
      <c r="SAM113" s="1906"/>
      <c r="SAN113" s="1905"/>
      <c r="SAO113" s="1905"/>
      <c r="SAP113" s="1905"/>
      <c r="SAQ113" s="1905"/>
      <c r="SAR113" s="1905"/>
      <c r="SAS113" s="1906"/>
      <c r="SAT113" s="1905"/>
      <c r="SAU113" s="1905"/>
      <c r="SAV113" s="1905"/>
      <c r="SAW113" s="1905"/>
      <c r="SAX113" s="1905"/>
      <c r="SAY113" s="1906"/>
      <c r="SAZ113" s="1905"/>
      <c r="SBA113" s="1905"/>
      <c r="SBB113" s="1905"/>
      <c r="SBC113" s="1905"/>
      <c r="SBD113" s="1905"/>
      <c r="SBE113" s="1906"/>
      <c r="SBF113" s="1905"/>
      <c r="SBG113" s="1905"/>
      <c r="SBH113" s="1905"/>
      <c r="SBI113" s="1905"/>
      <c r="SBJ113" s="1905"/>
      <c r="SBK113" s="1906"/>
      <c r="SBL113" s="1905"/>
      <c r="SBM113" s="1905"/>
      <c r="SBN113" s="1905"/>
      <c r="SBO113" s="1905"/>
      <c r="SBP113" s="1905"/>
      <c r="SBQ113" s="1906"/>
      <c r="SBR113" s="1905"/>
      <c r="SBS113" s="1905"/>
      <c r="SBT113" s="1905"/>
      <c r="SBU113" s="1905"/>
      <c r="SBV113" s="1905"/>
      <c r="SBW113" s="1906"/>
      <c r="SBX113" s="1905"/>
      <c r="SBY113" s="1905"/>
      <c r="SBZ113" s="1905"/>
      <c r="SCA113" s="1905"/>
      <c r="SCB113" s="1905"/>
      <c r="SCC113" s="1906"/>
      <c r="SCD113" s="1905"/>
      <c r="SCE113" s="1905"/>
      <c r="SCF113" s="1905"/>
      <c r="SCG113" s="1905"/>
      <c r="SCH113" s="1905"/>
      <c r="SCI113" s="1906"/>
      <c r="SCJ113" s="1905"/>
      <c r="SCK113" s="1905"/>
      <c r="SCL113" s="1905"/>
      <c r="SCM113" s="1905"/>
      <c r="SCN113" s="1905"/>
      <c r="SCO113" s="1906"/>
      <c r="SCP113" s="1905"/>
      <c r="SCQ113" s="1905"/>
      <c r="SCR113" s="1905"/>
      <c r="SCS113" s="1905"/>
      <c r="SCT113" s="1905"/>
      <c r="SCU113" s="1906"/>
      <c r="SCV113" s="1905"/>
      <c r="SCW113" s="1905"/>
      <c r="SCX113" s="1905"/>
      <c r="SCY113" s="1905"/>
      <c r="SCZ113" s="1905"/>
      <c r="SDA113" s="1906"/>
      <c r="SDB113" s="1905"/>
      <c r="SDC113" s="1905"/>
      <c r="SDD113" s="1905"/>
      <c r="SDE113" s="1905"/>
      <c r="SDF113" s="1905"/>
      <c r="SDG113" s="1906"/>
      <c r="SDH113" s="1905"/>
      <c r="SDI113" s="1905"/>
      <c r="SDJ113" s="1905"/>
      <c r="SDK113" s="1905"/>
      <c r="SDL113" s="1905"/>
      <c r="SDM113" s="1906"/>
      <c r="SDN113" s="1905"/>
      <c r="SDO113" s="1905"/>
      <c r="SDP113" s="1905"/>
      <c r="SDQ113" s="1905"/>
      <c r="SDR113" s="1905"/>
      <c r="SDS113" s="1906"/>
      <c r="SDT113" s="1905"/>
      <c r="SDU113" s="1905"/>
      <c r="SDV113" s="1905"/>
      <c r="SDW113" s="1905"/>
      <c r="SDX113" s="1905"/>
      <c r="SDY113" s="1906"/>
      <c r="SDZ113" s="1905"/>
      <c r="SEA113" s="1905"/>
      <c r="SEB113" s="1905"/>
      <c r="SEC113" s="1905"/>
      <c r="SED113" s="1905"/>
      <c r="SEE113" s="1906"/>
      <c r="SEF113" s="1905"/>
      <c r="SEG113" s="1905"/>
      <c r="SEH113" s="1905"/>
      <c r="SEI113" s="1905"/>
      <c r="SEJ113" s="1905"/>
      <c r="SEK113" s="1906"/>
      <c r="SEL113" s="1905"/>
      <c r="SEM113" s="1905"/>
      <c r="SEN113" s="1905"/>
      <c r="SEO113" s="1905"/>
      <c r="SEP113" s="1905"/>
      <c r="SEQ113" s="1906"/>
      <c r="SER113" s="1905"/>
      <c r="SES113" s="1905"/>
      <c r="SET113" s="1905"/>
      <c r="SEU113" s="1905"/>
      <c r="SEV113" s="1905"/>
      <c r="SEW113" s="1906"/>
      <c r="SEX113" s="1905"/>
      <c r="SEY113" s="1905"/>
      <c r="SEZ113" s="1905"/>
      <c r="SFA113" s="1905"/>
      <c r="SFB113" s="1905"/>
      <c r="SFC113" s="1906"/>
      <c r="SFD113" s="1905"/>
      <c r="SFE113" s="1905"/>
      <c r="SFF113" s="1905"/>
      <c r="SFG113" s="1905"/>
      <c r="SFH113" s="1905"/>
      <c r="SFI113" s="1906"/>
      <c r="SFJ113" s="1905"/>
      <c r="SFK113" s="1905"/>
      <c r="SFL113" s="1905"/>
      <c r="SFM113" s="1905"/>
      <c r="SFN113" s="1905"/>
      <c r="SFO113" s="1906"/>
      <c r="SFP113" s="1905"/>
      <c r="SFQ113" s="1905"/>
      <c r="SFR113" s="1905"/>
      <c r="SFS113" s="1905"/>
      <c r="SFT113" s="1905"/>
      <c r="SFU113" s="1906"/>
      <c r="SFV113" s="1905"/>
      <c r="SFW113" s="1905"/>
      <c r="SFX113" s="1905"/>
      <c r="SFY113" s="1905"/>
      <c r="SFZ113" s="1905"/>
      <c r="SGA113" s="1906"/>
      <c r="SGB113" s="1905"/>
      <c r="SGC113" s="1905"/>
      <c r="SGD113" s="1905"/>
      <c r="SGE113" s="1905"/>
      <c r="SGF113" s="1905"/>
      <c r="SGG113" s="1906"/>
      <c r="SGH113" s="1905"/>
      <c r="SGI113" s="1905"/>
      <c r="SGJ113" s="1905"/>
      <c r="SGK113" s="1905"/>
      <c r="SGL113" s="1905"/>
      <c r="SGM113" s="1906"/>
      <c r="SGN113" s="1905"/>
      <c r="SGO113" s="1905"/>
      <c r="SGP113" s="1905"/>
      <c r="SGQ113" s="1905"/>
      <c r="SGR113" s="1905"/>
      <c r="SGS113" s="1906"/>
      <c r="SGT113" s="1905"/>
      <c r="SGU113" s="1905"/>
      <c r="SGV113" s="1905"/>
      <c r="SGW113" s="1905"/>
      <c r="SGX113" s="1905"/>
      <c r="SGY113" s="1906"/>
      <c r="SGZ113" s="1905"/>
      <c r="SHA113" s="1905"/>
      <c r="SHB113" s="1905"/>
      <c r="SHC113" s="1905"/>
      <c r="SHD113" s="1905"/>
      <c r="SHE113" s="1906"/>
      <c r="SHF113" s="1905"/>
      <c r="SHG113" s="1905"/>
      <c r="SHH113" s="1905"/>
      <c r="SHI113" s="1905"/>
      <c r="SHJ113" s="1905"/>
      <c r="SHK113" s="1906"/>
      <c r="SHL113" s="1905"/>
      <c r="SHM113" s="1905"/>
      <c r="SHN113" s="1905"/>
      <c r="SHO113" s="1905"/>
      <c r="SHP113" s="1905"/>
      <c r="SHQ113" s="1906"/>
      <c r="SHR113" s="1905"/>
      <c r="SHS113" s="1905"/>
      <c r="SHT113" s="1905"/>
      <c r="SHU113" s="1905"/>
      <c r="SHV113" s="1905"/>
      <c r="SHW113" s="1906"/>
      <c r="SHX113" s="1905"/>
      <c r="SHY113" s="1905"/>
      <c r="SHZ113" s="1905"/>
      <c r="SIA113" s="1905"/>
      <c r="SIB113" s="1905"/>
      <c r="SIC113" s="1906"/>
      <c r="SID113" s="1905"/>
      <c r="SIE113" s="1905"/>
      <c r="SIF113" s="1905"/>
      <c r="SIG113" s="1905"/>
      <c r="SIH113" s="1905"/>
      <c r="SII113" s="1906"/>
      <c r="SIJ113" s="1905"/>
      <c r="SIK113" s="1905"/>
      <c r="SIL113" s="1905"/>
      <c r="SIM113" s="1905"/>
      <c r="SIN113" s="1905"/>
      <c r="SIO113" s="1906"/>
      <c r="SIP113" s="1905"/>
      <c r="SIQ113" s="1905"/>
      <c r="SIR113" s="1905"/>
      <c r="SIS113" s="1905"/>
      <c r="SIT113" s="1905"/>
      <c r="SIU113" s="1906"/>
      <c r="SIV113" s="1905"/>
      <c r="SIW113" s="1905"/>
      <c r="SIX113" s="1905"/>
      <c r="SIY113" s="1905"/>
      <c r="SIZ113" s="1905"/>
      <c r="SJA113" s="1906"/>
      <c r="SJB113" s="1905"/>
      <c r="SJC113" s="1905"/>
      <c r="SJD113" s="1905"/>
      <c r="SJE113" s="1905"/>
      <c r="SJF113" s="1905"/>
      <c r="SJG113" s="1906"/>
      <c r="SJH113" s="1905"/>
      <c r="SJI113" s="1905"/>
      <c r="SJJ113" s="1905"/>
      <c r="SJK113" s="1905"/>
      <c r="SJL113" s="1905"/>
      <c r="SJM113" s="1906"/>
      <c r="SJN113" s="1905"/>
      <c r="SJO113" s="1905"/>
      <c r="SJP113" s="1905"/>
      <c r="SJQ113" s="1905"/>
      <c r="SJR113" s="1905"/>
      <c r="SJS113" s="1906"/>
      <c r="SJT113" s="1905"/>
      <c r="SJU113" s="1905"/>
      <c r="SJV113" s="1905"/>
      <c r="SJW113" s="1905"/>
      <c r="SJX113" s="1905"/>
      <c r="SJY113" s="1906"/>
      <c r="SJZ113" s="1905"/>
      <c r="SKA113" s="1905"/>
      <c r="SKB113" s="1905"/>
      <c r="SKC113" s="1905"/>
      <c r="SKD113" s="1905"/>
      <c r="SKE113" s="1906"/>
      <c r="SKF113" s="1905"/>
      <c r="SKG113" s="1905"/>
      <c r="SKH113" s="1905"/>
      <c r="SKI113" s="1905"/>
      <c r="SKJ113" s="1905"/>
      <c r="SKK113" s="1906"/>
      <c r="SKL113" s="1905"/>
      <c r="SKM113" s="1905"/>
      <c r="SKN113" s="1905"/>
      <c r="SKO113" s="1905"/>
      <c r="SKP113" s="1905"/>
      <c r="SKQ113" s="1906"/>
      <c r="SKR113" s="1905"/>
      <c r="SKS113" s="1905"/>
      <c r="SKT113" s="1905"/>
      <c r="SKU113" s="1905"/>
      <c r="SKV113" s="1905"/>
      <c r="SKW113" s="1906"/>
      <c r="SKX113" s="1905"/>
      <c r="SKY113" s="1905"/>
      <c r="SKZ113" s="1905"/>
      <c r="SLA113" s="1905"/>
      <c r="SLB113" s="1905"/>
      <c r="SLC113" s="1906"/>
      <c r="SLD113" s="1905"/>
      <c r="SLE113" s="1905"/>
      <c r="SLF113" s="1905"/>
      <c r="SLG113" s="1905"/>
      <c r="SLH113" s="1905"/>
      <c r="SLI113" s="1906"/>
      <c r="SLJ113" s="1905"/>
      <c r="SLK113" s="1905"/>
      <c r="SLL113" s="1905"/>
      <c r="SLM113" s="1905"/>
      <c r="SLN113" s="1905"/>
      <c r="SLO113" s="1906"/>
      <c r="SLP113" s="1905"/>
      <c r="SLQ113" s="1905"/>
      <c r="SLR113" s="1905"/>
      <c r="SLS113" s="1905"/>
      <c r="SLT113" s="1905"/>
      <c r="SLU113" s="1906"/>
      <c r="SLV113" s="1905"/>
      <c r="SLW113" s="1905"/>
      <c r="SLX113" s="1905"/>
      <c r="SLY113" s="1905"/>
      <c r="SLZ113" s="1905"/>
      <c r="SMA113" s="1906"/>
      <c r="SMB113" s="1905"/>
      <c r="SMC113" s="1905"/>
      <c r="SMD113" s="1905"/>
      <c r="SME113" s="1905"/>
      <c r="SMF113" s="1905"/>
      <c r="SMG113" s="1906"/>
      <c r="SMH113" s="1905"/>
      <c r="SMI113" s="1905"/>
      <c r="SMJ113" s="1905"/>
      <c r="SMK113" s="1905"/>
      <c r="SML113" s="1905"/>
      <c r="SMM113" s="1906"/>
      <c r="SMN113" s="1905"/>
      <c r="SMO113" s="1905"/>
      <c r="SMP113" s="1905"/>
      <c r="SMQ113" s="1905"/>
      <c r="SMR113" s="1905"/>
      <c r="SMS113" s="1906"/>
      <c r="SMT113" s="1905"/>
      <c r="SMU113" s="1905"/>
      <c r="SMV113" s="1905"/>
      <c r="SMW113" s="1905"/>
      <c r="SMX113" s="1905"/>
      <c r="SMY113" s="1906"/>
      <c r="SMZ113" s="1905"/>
      <c r="SNA113" s="1905"/>
      <c r="SNB113" s="1905"/>
      <c r="SNC113" s="1905"/>
      <c r="SND113" s="1905"/>
      <c r="SNE113" s="1906"/>
      <c r="SNF113" s="1905"/>
      <c r="SNG113" s="1905"/>
      <c r="SNH113" s="1905"/>
      <c r="SNI113" s="1905"/>
      <c r="SNJ113" s="1905"/>
      <c r="SNK113" s="1906"/>
      <c r="SNL113" s="1905"/>
      <c r="SNM113" s="1905"/>
      <c r="SNN113" s="1905"/>
      <c r="SNO113" s="1905"/>
      <c r="SNP113" s="1905"/>
      <c r="SNQ113" s="1906"/>
      <c r="SNR113" s="1905"/>
      <c r="SNS113" s="1905"/>
      <c r="SNT113" s="1905"/>
      <c r="SNU113" s="1905"/>
      <c r="SNV113" s="1905"/>
      <c r="SNW113" s="1906"/>
      <c r="SNX113" s="1905"/>
      <c r="SNY113" s="1905"/>
      <c r="SNZ113" s="1905"/>
      <c r="SOA113" s="1905"/>
      <c r="SOB113" s="1905"/>
      <c r="SOC113" s="1906"/>
      <c r="SOD113" s="1905"/>
      <c r="SOE113" s="1905"/>
      <c r="SOF113" s="1905"/>
      <c r="SOG113" s="1905"/>
      <c r="SOH113" s="1905"/>
      <c r="SOI113" s="1906"/>
      <c r="SOJ113" s="1905"/>
      <c r="SOK113" s="1905"/>
      <c r="SOL113" s="1905"/>
      <c r="SOM113" s="1905"/>
      <c r="SON113" s="1905"/>
      <c r="SOO113" s="1906"/>
      <c r="SOP113" s="1905"/>
      <c r="SOQ113" s="1905"/>
      <c r="SOR113" s="1905"/>
      <c r="SOS113" s="1905"/>
      <c r="SOT113" s="1905"/>
      <c r="SOU113" s="1906"/>
      <c r="SOV113" s="1905"/>
      <c r="SOW113" s="1905"/>
      <c r="SOX113" s="1905"/>
      <c r="SOY113" s="1905"/>
      <c r="SOZ113" s="1905"/>
      <c r="SPA113" s="1906"/>
      <c r="SPB113" s="1905"/>
      <c r="SPC113" s="1905"/>
      <c r="SPD113" s="1905"/>
      <c r="SPE113" s="1905"/>
      <c r="SPF113" s="1905"/>
      <c r="SPG113" s="1906"/>
      <c r="SPH113" s="1905"/>
      <c r="SPI113" s="1905"/>
      <c r="SPJ113" s="1905"/>
      <c r="SPK113" s="1905"/>
      <c r="SPL113" s="1905"/>
      <c r="SPM113" s="1906"/>
      <c r="SPN113" s="1905"/>
      <c r="SPO113" s="1905"/>
      <c r="SPP113" s="1905"/>
      <c r="SPQ113" s="1905"/>
      <c r="SPR113" s="1905"/>
      <c r="SPS113" s="1906"/>
      <c r="SPT113" s="1905"/>
      <c r="SPU113" s="1905"/>
      <c r="SPV113" s="1905"/>
      <c r="SPW113" s="1905"/>
      <c r="SPX113" s="1905"/>
      <c r="SPY113" s="1906"/>
      <c r="SPZ113" s="1905"/>
      <c r="SQA113" s="1905"/>
      <c r="SQB113" s="1905"/>
      <c r="SQC113" s="1905"/>
      <c r="SQD113" s="1905"/>
      <c r="SQE113" s="1906"/>
      <c r="SQF113" s="1905"/>
      <c r="SQG113" s="1905"/>
      <c r="SQH113" s="1905"/>
      <c r="SQI113" s="1905"/>
      <c r="SQJ113" s="1905"/>
      <c r="SQK113" s="1906"/>
      <c r="SQL113" s="1905"/>
      <c r="SQM113" s="1905"/>
      <c r="SQN113" s="1905"/>
      <c r="SQO113" s="1905"/>
      <c r="SQP113" s="1905"/>
      <c r="SQQ113" s="1906"/>
      <c r="SQR113" s="1905"/>
      <c r="SQS113" s="1905"/>
      <c r="SQT113" s="1905"/>
      <c r="SQU113" s="1905"/>
      <c r="SQV113" s="1905"/>
      <c r="SQW113" s="1906"/>
      <c r="SQX113" s="1905"/>
      <c r="SQY113" s="1905"/>
      <c r="SQZ113" s="1905"/>
      <c r="SRA113" s="1905"/>
      <c r="SRB113" s="1905"/>
      <c r="SRC113" s="1906"/>
      <c r="SRD113" s="1905"/>
      <c r="SRE113" s="1905"/>
      <c r="SRF113" s="1905"/>
      <c r="SRG113" s="1905"/>
      <c r="SRH113" s="1905"/>
      <c r="SRI113" s="1906"/>
      <c r="SRJ113" s="1905"/>
      <c r="SRK113" s="1905"/>
      <c r="SRL113" s="1905"/>
      <c r="SRM113" s="1905"/>
      <c r="SRN113" s="1905"/>
      <c r="SRO113" s="1906"/>
      <c r="SRP113" s="1905"/>
      <c r="SRQ113" s="1905"/>
      <c r="SRR113" s="1905"/>
      <c r="SRS113" s="1905"/>
      <c r="SRT113" s="1905"/>
      <c r="SRU113" s="1906"/>
      <c r="SRV113" s="1905"/>
      <c r="SRW113" s="1905"/>
      <c r="SRX113" s="1905"/>
      <c r="SRY113" s="1905"/>
      <c r="SRZ113" s="1905"/>
      <c r="SSA113" s="1906"/>
      <c r="SSB113" s="1905"/>
      <c r="SSC113" s="1905"/>
      <c r="SSD113" s="1905"/>
      <c r="SSE113" s="1905"/>
      <c r="SSF113" s="1905"/>
      <c r="SSG113" s="1906"/>
      <c r="SSH113" s="1905"/>
      <c r="SSI113" s="1905"/>
      <c r="SSJ113" s="1905"/>
      <c r="SSK113" s="1905"/>
      <c r="SSL113" s="1905"/>
      <c r="SSM113" s="1906"/>
      <c r="SSN113" s="1905"/>
      <c r="SSO113" s="1905"/>
      <c r="SSP113" s="1905"/>
      <c r="SSQ113" s="1905"/>
      <c r="SSR113" s="1905"/>
      <c r="SSS113" s="1906"/>
      <c r="SST113" s="1905"/>
      <c r="SSU113" s="1905"/>
      <c r="SSV113" s="1905"/>
      <c r="SSW113" s="1905"/>
      <c r="SSX113" s="1905"/>
      <c r="SSY113" s="1906"/>
      <c r="SSZ113" s="1905"/>
      <c r="STA113" s="1905"/>
      <c r="STB113" s="1905"/>
      <c r="STC113" s="1905"/>
      <c r="STD113" s="1905"/>
      <c r="STE113" s="1906"/>
      <c r="STF113" s="1905"/>
      <c r="STG113" s="1905"/>
      <c r="STH113" s="1905"/>
      <c r="STI113" s="1905"/>
      <c r="STJ113" s="1905"/>
      <c r="STK113" s="1906"/>
      <c r="STL113" s="1905"/>
      <c r="STM113" s="1905"/>
      <c r="STN113" s="1905"/>
      <c r="STO113" s="1905"/>
      <c r="STP113" s="1905"/>
      <c r="STQ113" s="1906"/>
      <c r="STR113" s="1905"/>
      <c r="STS113" s="1905"/>
      <c r="STT113" s="1905"/>
      <c r="STU113" s="1905"/>
      <c r="STV113" s="1905"/>
      <c r="STW113" s="1906"/>
      <c r="STX113" s="1905"/>
      <c r="STY113" s="1905"/>
      <c r="STZ113" s="1905"/>
      <c r="SUA113" s="1905"/>
      <c r="SUB113" s="1905"/>
      <c r="SUC113" s="1906"/>
      <c r="SUD113" s="1905"/>
      <c r="SUE113" s="1905"/>
      <c r="SUF113" s="1905"/>
      <c r="SUG113" s="1905"/>
      <c r="SUH113" s="1905"/>
      <c r="SUI113" s="1906"/>
      <c r="SUJ113" s="1905"/>
      <c r="SUK113" s="1905"/>
      <c r="SUL113" s="1905"/>
      <c r="SUM113" s="1905"/>
      <c r="SUN113" s="1905"/>
      <c r="SUO113" s="1906"/>
      <c r="SUP113" s="1905"/>
      <c r="SUQ113" s="1905"/>
      <c r="SUR113" s="1905"/>
      <c r="SUS113" s="1905"/>
      <c r="SUT113" s="1905"/>
      <c r="SUU113" s="1906"/>
      <c r="SUV113" s="1905"/>
      <c r="SUW113" s="1905"/>
      <c r="SUX113" s="1905"/>
      <c r="SUY113" s="1905"/>
      <c r="SUZ113" s="1905"/>
      <c r="SVA113" s="1906"/>
      <c r="SVB113" s="1905"/>
      <c r="SVC113" s="1905"/>
      <c r="SVD113" s="1905"/>
      <c r="SVE113" s="1905"/>
      <c r="SVF113" s="1905"/>
      <c r="SVG113" s="1906"/>
      <c r="SVH113" s="1905"/>
      <c r="SVI113" s="1905"/>
      <c r="SVJ113" s="1905"/>
      <c r="SVK113" s="1905"/>
      <c r="SVL113" s="1905"/>
      <c r="SVM113" s="1906"/>
      <c r="SVN113" s="1905"/>
      <c r="SVO113" s="1905"/>
      <c r="SVP113" s="1905"/>
      <c r="SVQ113" s="1905"/>
      <c r="SVR113" s="1905"/>
      <c r="SVS113" s="1906"/>
      <c r="SVT113" s="1905"/>
      <c r="SVU113" s="1905"/>
      <c r="SVV113" s="1905"/>
      <c r="SVW113" s="1905"/>
      <c r="SVX113" s="1905"/>
      <c r="SVY113" s="1906"/>
      <c r="SVZ113" s="1905"/>
      <c r="SWA113" s="1905"/>
      <c r="SWB113" s="1905"/>
      <c r="SWC113" s="1905"/>
      <c r="SWD113" s="1905"/>
      <c r="SWE113" s="1906"/>
      <c r="SWF113" s="1905"/>
      <c r="SWG113" s="1905"/>
      <c r="SWH113" s="1905"/>
      <c r="SWI113" s="1905"/>
      <c r="SWJ113" s="1905"/>
      <c r="SWK113" s="1906"/>
      <c r="SWL113" s="1905"/>
      <c r="SWM113" s="1905"/>
      <c r="SWN113" s="1905"/>
      <c r="SWO113" s="1905"/>
      <c r="SWP113" s="1905"/>
      <c r="SWQ113" s="1906"/>
      <c r="SWR113" s="1905"/>
      <c r="SWS113" s="1905"/>
      <c r="SWT113" s="1905"/>
      <c r="SWU113" s="1905"/>
      <c r="SWV113" s="1905"/>
      <c r="SWW113" s="1906"/>
      <c r="SWX113" s="1905"/>
      <c r="SWY113" s="1905"/>
      <c r="SWZ113" s="1905"/>
      <c r="SXA113" s="1905"/>
      <c r="SXB113" s="1905"/>
      <c r="SXC113" s="1906"/>
      <c r="SXD113" s="1905"/>
      <c r="SXE113" s="1905"/>
      <c r="SXF113" s="1905"/>
      <c r="SXG113" s="1905"/>
      <c r="SXH113" s="1905"/>
      <c r="SXI113" s="1906"/>
      <c r="SXJ113" s="1905"/>
      <c r="SXK113" s="1905"/>
      <c r="SXL113" s="1905"/>
      <c r="SXM113" s="1905"/>
      <c r="SXN113" s="1905"/>
      <c r="SXO113" s="1906"/>
      <c r="SXP113" s="1905"/>
      <c r="SXQ113" s="1905"/>
      <c r="SXR113" s="1905"/>
      <c r="SXS113" s="1905"/>
      <c r="SXT113" s="1905"/>
      <c r="SXU113" s="1906"/>
      <c r="SXV113" s="1905"/>
      <c r="SXW113" s="1905"/>
      <c r="SXX113" s="1905"/>
      <c r="SXY113" s="1905"/>
      <c r="SXZ113" s="1905"/>
      <c r="SYA113" s="1906"/>
      <c r="SYB113" s="1905"/>
      <c r="SYC113" s="1905"/>
      <c r="SYD113" s="1905"/>
      <c r="SYE113" s="1905"/>
      <c r="SYF113" s="1905"/>
      <c r="SYG113" s="1906"/>
      <c r="SYH113" s="1905"/>
      <c r="SYI113" s="1905"/>
      <c r="SYJ113" s="1905"/>
      <c r="SYK113" s="1905"/>
      <c r="SYL113" s="1905"/>
      <c r="SYM113" s="1906"/>
      <c r="SYN113" s="1905"/>
      <c r="SYO113" s="1905"/>
      <c r="SYP113" s="1905"/>
      <c r="SYQ113" s="1905"/>
      <c r="SYR113" s="1905"/>
      <c r="SYS113" s="1906"/>
      <c r="SYT113" s="1905"/>
      <c r="SYU113" s="1905"/>
      <c r="SYV113" s="1905"/>
      <c r="SYW113" s="1905"/>
      <c r="SYX113" s="1905"/>
      <c r="SYY113" s="1906"/>
      <c r="SYZ113" s="1905"/>
      <c r="SZA113" s="1905"/>
      <c r="SZB113" s="1905"/>
      <c r="SZC113" s="1905"/>
      <c r="SZD113" s="1905"/>
      <c r="SZE113" s="1906"/>
      <c r="SZF113" s="1905"/>
      <c r="SZG113" s="1905"/>
      <c r="SZH113" s="1905"/>
      <c r="SZI113" s="1905"/>
      <c r="SZJ113" s="1905"/>
      <c r="SZK113" s="1906"/>
      <c r="SZL113" s="1905"/>
      <c r="SZM113" s="1905"/>
      <c r="SZN113" s="1905"/>
      <c r="SZO113" s="1905"/>
      <c r="SZP113" s="1905"/>
      <c r="SZQ113" s="1906"/>
      <c r="SZR113" s="1905"/>
      <c r="SZS113" s="1905"/>
      <c r="SZT113" s="1905"/>
      <c r="SZU113" s="1905"/>
      <c r="SZV113" s="1905"/>
      <c r="SZW113" s="1906"/>
      <c r="SZX113" s="1905"/>
      <c r="SZY113" s="1905"/>
      <c r="SZZ113" s="1905"/>
      <c r="TAA113" s="1905"/>
      <c r="TAB113" s="1905"/>
      <c r="TAC113" s="1906"/>
      <c r="TAD113" s="1905"/>
      <c r="TAE113" s="1905"/>
      <c r="TAF113" s="1905"/>
      <c r="TAG113" s="1905"/>
      <c r="TAH113" s="1905"/>
      <c r="TAI113" s="1906"/>
      <c r="TAJ113" s="1905"/>
      <c r="TAK113" s="1905"/>
      <c r="TAL113" s="1905"/>
      <c r="TAM113" s="1905"/>
      <c r="TAN113" s="1905"/>
      <c r="TAO113" s="1906"/>
      <c r="TAP113" s="1905"/>
      <c r="TAQ113" s="1905"/>
      <c r="TAR113" s="1905"/>
      <c r="TAS113" s="1905"/>
      <c r="TAT113" s="1905"/>
      <c r="TAU113" s="1906"/>
      <c r="TAV113" s="1905"/>
      <c r="TAW113" s="1905"/>
      <c r="TAX113" s="1905"/>
      <c r="TAY113" s="1905"/>
      <c r="TAZ113" s="1905"/>
      <c r="TBA113" s="1906"/>
      <c r="TBB113" s="1905"/>
      <c r="TBC113" s="1905"/>
      <c r="TBD113" s="1905"/>
      <c r="TBE113" s="1905"/>
      <c r="TBF113" s="1905"/>
      <c r="TBG113" s="1906"/>
      <c r="TBH113" s="1905"/>
      <c r="TBI113" s="1905"/>
      <c r="TBJ113" s="1905"/>
      <c r="TBK113" s="1905"/>
      <c r="TBL113" s="1905"/>
      <c r="TBM113" s="1906"/>
      <c r="TBN113" s="1905"/>
      <c r="TBO113" s="1905"/>
      <c r="TBP113" s="1905"/>
      <c r="TBQ113" s="1905"/>
      <c r="TBR113" s="1905"/>
      <c r="TBS113" s="1906"/>
      <c r="TBT113" s="1905"/>
      <c r="TBU113" s="1905"/>
      <c r="TBV113" s="1905"/>
      <c r="TBW113" s="1905"/>
      <c r="TBX113" s="1905"/>
      <c r="TBY113" s="1906"/>
      <c r="TBZ113" s="1905"/>
      <c r="TCA113" s="1905"/>
      <c r="TCB113" s="1905"/>
      <c r="TCC113" s="1905"/>
      <c r="TCD113" s="1905"/>
      <c r="TCE113" s="1906"/>
      <c r="TCF113" s="1905"/>
      <c r="TCG113" s="1905"/>
      <c r="TCH113" s="1905"/>
      <c r="TCI113" s="1905"/>
      <c r="TCJ113" s="1905"/>
      <c r="TCK113" s="1906"/>
      <c r="TCL113" s="1905"/>
      <c r="TCM113" s="1905"/>
      <c r="TCN113" s="1905"/>
      <c r="TCO113" s="1905"/>
      <c r="TCP113" s="1905"/>
      <c r="TCQ113" s="1906"/>
      <c r="TCR113" s="1905"/>
      <c r="TCS113" s="1905"/>
      <c r="TCT113" s="1905"/>
      <c r="TCU113" s="1905"/>
      <c r="TCV113" s="1905"/>
      <c r="TCW113" s="1906"/>
      <c r="TCX113" s="1905"/>
      <c r="TCY113" s="1905"/>
      <c r="TCZ113" s="1905"/>
      <c r="TDA113" s="1905"/>
      <c r="TDB113" s="1905"/>
      <c r="TDC113" s="1906"/>
      <c r="TDD113" s="1905"/>
      <c r="TDE113" s="1905"/>
      <c r="TDF113" s="1905"/>
      <c r="TDG113" s="1905"/>
      <c r="TDH113" s="1905"/>
      <c r="TDI113" s="1906"/>
      <c r="TDJ113" s="1905"/>
      <c r="TDK113" s="1905"/>
      <c r="TDL113" s="1905"/>
      <c r="TDM113" s="1905"/>
      <c r="TDN113" s="1905"/>
      <c r="TDO113" s="1906"/>
      <c r="TDP113" s="1905"/>
      <c r="TDQ113" s="1905"/>
      <c r="TDR113" s="1905"/>
      <c r="TDS113" s="1905"/>
      <c r="TDT113" s="1905"/>
      <c r="TDU113" s="1906"/>
      <c r="TDV113" s="1905"/>
      <c r="TDW113" s="1905"/>
      <c r="TDX113" s="1905"/>
      <c r="TDY113" s="1905"/>
      <c r="TDZ113" s="1905"/>
      <c r="TEA113" s="1906"/>
      <c r="TEB113" s="1905"/>
      <c r="TEC113" s="1905"/>
      <c r="TED113" s="1905"/>
      <c r="TEE113" s="1905"/>
      <c r="TEF113" s="1905"/>
      <c r="TEG113" s="1906"/>
      <c r="TEH113" s="1905"/>
      <c r="TEI113" s="1905"/>
      <c r="TEJ113" s="1905"/>
      <c r="TEK113" s="1905"/>
      <c r="TEL113" s="1905"/>
      <c r="TEM113" s="1906"/>
      <c r="TEN113" s="1905"/>
      <c r="TEO113" s="1905"/>
      <c r="TEP113" s="1905"/>
      <c r="TEQ113" s="1905"/>
      <c r="TER113" s="1905"/>
      <c r="TES113" s="1906"/>
      <c r="TET113" s="1905"/>
      <c r="TEU113" s="1905"/>
      <c r="TEV113" s="1905"/>
      <c r="TEW113" s="1905"/>
      <c r="TEX113" s="1905"/>
      <c r="TEY113" s="1906"/>
      <c r="TEZ113" s="1905"/>
      <c r="TFA113" s="1905"/>
      <c r="TFB113" s="1905"/>
      <c r="TFC113" s="1905"/>
      <c r="TFD113" s="1905"/>
      <c r="TFE113" s="1906"/>
      <c r="TFF113" s="1905"/>
      <c r="TFG113" s="1905"/>
      <c r="TFH113" s="1905"/>
      <c r="TFI113" s="1905"/>
      <c r="TFJ113" s="1905"/>
      <c r="TFK113" s="1906"/>
      <c r="TFL113" s="1905"/>
      <c r="TFM113" s="1905"/>
      <c r="TFN113" s="1905"/>
      <c r="TFO113" s="1905"/>
      <c r="TFP113" s="1905"/>
      <c r="TFQ113" s="1906"/>
      <c r="TFR113" s="1905"/>
      <c r="TFS113" s="1905"/>
      <c r="TFT113" s="1905"/>
      <c r="TFU113" s="1905"/>
      <c r="TFV113" s="1905"/>
      <c r="TFW113" s="1906"/>
      <c r="TFX113" s="1905"/>
      <c r="TFY113" s="1905"/>
      <c r="TFZ113" s="1905"/>
      <c r="TGA113" s="1905"/>
      <c r="TGB113" s="1905"/>
      <c r="TGC113" s="1906"/>
      <c r="TGD113" s="1905"/>
      <c r="TGE113" s="1905"/>
      <c r="TGF113" s="1905"/>
      <c r="TGG113" s="1905"/>
      <c r="TGH113" s="1905"/>
      <c r="TGI113" s="1906"/>
      <c r="TGJ113" s="1905"/>
      <c r="TGK113" s="1905"/>
      <c r="TGL113" s="1905"/>
      <c r="TGM113" s="1905"/>
      <c r="TGN113" s="1905"/>
      <c r="TGO113" s="1906"/>
      <c r="TGP113" s="1905"/>
      <c r="TGQ113" s="1905"/>
      <c r="TGR113" s="1905"/>
      <c r="TGS113" s="1905"/>
      <c r="TGT113" s="1905"/>
      <c r="TGU113" s="1906"/>
      <c r="TGV113" s="1905"/>
      <c r="TGW113" s="1905"/>
      <c r="TGX113" s="1905"/>
      <c r="TGY113" s="1905"/>
      <c r="TGZ113" s="1905"/>
      <c r="THA113" s="1906"/>
      <c r="THB113" s="1905"/>
      <c r="THC113" s="1905"/>
      <c r="THD113" s="1905"/>
      <c r="THE113" s="1905"/>
      <c r="THF113" s="1905"/>
      <c r="THG113" s="1906"/>
      <c r="THH113" s="1905"/>
      <c r="THI113" s="1905"/>
      <c r="THJ113" s="1905"/>
      <c r="THK113" s="1905"/>
      <c r="THL113" s="1905"/>
      <c r="THM113" s="1906"/>
      <c r="THN113" s="1905"/>
      <c r="THO113" s="1905"/>
      <c r="THP113" s="1905"/>
      <c r="THQ113" s="1905"/>
      <c r="THR113" s="1905"/>
      <c r="THS113" s="1906"/>
      <c r="THT113" s="1905"/>
      <c r="THU113" s="1905"/>
      <c r="THV113" s="1905"/>
      <c r="THW113" s="1905"/>
      <c r="THX113" s="1905"/>
      <c r="THY113" s="1906"/>
      <c r="THZ113" s="1905"/>
      <c r="TIA113" s="1905"/>
      <c r="TIB113" s="1905"/>
      <c r="TIC113" s="1905"/>
      <c r="TID113" s="1905"/>
      <c r="TIE113" s="1906"/>
      <c r="TIF113" s="1905"/>
      <c r="TIG113" s="1905"/>
      <c r="TIH113" s="1905"/>
      <c r="TII113" s="1905"/>
      <c r="TIJ113" s="1905"/>
      <c r="TIK113" s="1906"/>
      <c r="TIL113" s="1905"/>
      <c r="TIM113" s="1905"/>
      <c r="TIN113" s="1905"/>
      <c r="TIO113" s="1905"/>
      <c r="TIP113" s="1905"/>
      <c r="TIQ113" s="1906"/>
      <c r="TIR113" s="1905"/>
      <c r="TIS113" s="1905"/>
      <c r="TIT113" s="1905"/>
      <c r="TIU113" s="1905"/>
      <c r="TIV113" s="1905"/>
      <c r="TIW113" s="1906"/>
      <c r="TIX113" s="1905"/>
      <c r="TIY113" s="1905"/>
      <c r="TIZ113" s="1905"/>
      <c r="TJA113" s="1905"/>
      <c r="TJB113" s="1905"/>
      <c r="TJC113" s="1906"/>
      <c r="TJD113" s="1905"/>
      <c r="TJE113" s="1905"/>
      <c r="TJF113" s="1905"/>
      <c r="TJG113" s="1905"/>
      <c r="TJH113" s="1905"/>
      <c r="TJI113" s="1906"/>
      <c r="TJJ113" s="1905"/>
      <c r="TJK113" s="1905"/>
      <c r="TJL113" s="1905"/>
      <c r="TJM113" s="1905"/>
      <c r="TJN113" s="1905"/>
      <c r="TJO113" s="1906"/>
      <c r="TJP113" s="1905"/>
      <c r="TJQ113" s="1905"/>
      <c r="TJR113" s="1905"/>
      <c r="TJS113" s="1905"/>
      <c r="TJT113" s="1905"/>
      <c r="TJU113" s="1906"/>
      <c r="TJV113" s="1905"/>
      <c r="TJW113" s="1905"/>
      <c r="TJX113" s="1905"/>
      <c r="TJY113" s="1905"/>
      <c r="TJZ113" s="1905"/>
      <c r="TKA113" s="1906"/>
      <c r="TKB113" s="1905"/>
      <c r="TKC113" s="1905"/>
      <c r="TKD113" s="1905"/>
      <c r="TKE113" s="1905"/>
      <c r="TKF113" s="1905"/>
      <c r="TKG113" s="1906"/>
      <c r="TKH113" s="1905"/>
      <c r="TKI113" s="1905"/>
      <c r="TKJ113" s="1905"/>
      <c r="TKK113" s="1905"/>
      <c r="TKL113" s="1905"/>
      <c r="TKM113" s="1906"/>
      <c r="TKN113" s="1905"/>
      <c r="TKO113" s="1905"/>
      <c r="TKP113" s="1905"/>
      <c r="TKQ113" s="1905"/>
      <c r="TKR113" s="1905"/>
      <c r="TKS113" s="1906"/>
      <c r="TKT113" s="1905"/>
      <c r="TKU113" s="1905"/>
      <c r="TKV113" s="1905"/>
      <c r="TKW113" s="1905"/>
      <c r="TKX113" s="1905"/>
      <c r="TKY113" s="1906"/>
      <c r="TKZ113" s="1905"/>
      <c r="TLA113" s="1905"/>
      <c r="TLB113" s="1905"/>
      <c r="TLC113" s="1905"/>
      <c r="TLD113" s="1905"/>
      <c r="TLE113" s="1906"/>
      <c r="TLF113" s="1905"/>
      <c r="TLG113" s="1905"/>
      <c r="TLH113" s="1905"/>
      <c r="TLI113" s="1905"/>
      <c r="TLJ113" s="1905"/>
      <c r="TLK113" s="1906"/>
      <c r="TLL113" s="1905"/>
      <c r="TLM113" s="1905"/>
      <c r="TLN113" s="1905"/>
      <c r="TLO113" s="1905"/>
      <c r="TLP113" s="1905"/>
      <c r="TLQ113" s="1906"/>
      <c r="TLR113" s="1905"/>
      <c r="TLS113" s="1905"/>
      <c r="TLT113" s="1905"/>
      <c r="TLU113" s="1905"/>
      <c r="TLV113" s="1905"/>
      <c r="TLW113" s="1906"/>
      <c r="TLX113" s="1905"/>
      <c r="TLY113" s="1905"/>
      <c r="TLZ113" s="1905"/>
      <c r="TMA113" s="1905"/>
      <c r="TMB113" s="1905"/>
      <c r="TMC113" s="1906"/>
      <c r="TMD113" s="1905"/>
      <c r="TME113" s="1905"/>
      <c r="TMF113" s="1905"/>
      <c r="TMG113" s="1905"/>
      <c r="TMH113" s="1905"/>
      <c r="TMI113" s="1906"/>
      <c r="TMJ113" s="1905"/>
      <c r="TMK113" s="1905"/>
      <c r="TML113" s="1905"/>
      <c r="TMM113" s="1905"/>
      <c r="TMN113" s="1905"/>
      <c r="TMO113" s="1906"/>
      <c r="TMP113" s="1905"/>
      <c r="TMQ113" s="1905"/>
      <c r="TMR113" s="1905"/>
      <c r="TMS113" s="1905"/>
      <c r="TMT113" s="1905"/>
      <c r="TMU113" s="1906"/>
      <c r="TMV113" s="1905"/>
      <c r="TMW113" s="1905"/>
      <c r="TMX113" s="1905"/>
      <c r="TMY113" s="1905"/>
      <c r="TMZ113" s="1905"/>
      <c r="TNA113" s="1906"/>
      <c r="TNB113" s="1905"/>
      <c r="TNC113" s="1905"/>
      <c r="TND113" s="1905"/>
      <c r="TNE113" s="1905"/>
      <c r="TNF113" s="1905"/>
      <c r="TNG113" s="1906"/>
      <c r="TNH113" s="1905"/>
      <c r="TNI113" s="1905"/>
      <c r="TNJ113" s="1905"/>
      <c r="TNK113" s="1905"/>
      <c r="TNL113" s="1905"/>
      <c r="TNM113" s="1906"/>
      <c r="TNN113" s="1905"/>
      <c r="TNO113" s="1905"/>
      <c r="TNP113" s="1905"/>
      <c r="TNQ113" s="1905"/>
      <c r="TNR113" s="1905"/>
      <c r="TNS113" s="1906"/>
      <c r="TNT113" s="1905"/>
      <c r="TNU113" s="1905"/>
      <c r="TNV113" s="1905"/>
      <c r="TNW113" s="1905"/>
      <c r="TNX113" s="1905"/>
      <c r="TNY113" s="1906"/>
      <c r="TNZ113" s="1905"/>
      <c r="TOA113" s="1905"/>
      <c r="TOB113" s="1905"/>
      <c r="TOC113" s="1905"/>
      <c r="TOD113" s="1905"/>
      <c r="TOE113" s="1906"/>
      <c r="TOF113" s="1905"/>
      <c r="TOG113" s="1905"/>
      <c r="TOH113" s="1905"/>
      <c r="TOI113" s="1905"/>
      <c r="TOJ113" s="1905"/>
      <c r="TOK113" s="1906"/>
      <c r="TOL113" s="1905"/>
      <c r="TOM113" s="1905"/>
      <c r="TON113" s="1905"/>
      <c r="TOO113" s="1905"/>
      <c r="TOP113" s="1905"/>
      <c r="TOQ113" s="1906"/>
      <c r="TOR113" s="1905"/>
      <c r="TOS113" s="1905"/>
      <c r="TOT113" s="1905"/>
      <c r="TOU113" s="1905"/>
      <c r="TOV113" s="1905"/>
      <c r="TOW113" s="1906"/>
      <c r="TOX113" s="1905"/>
      <c r="TOY113" s="1905"/>
      <c r="TOZ113" s="1905"/>
      <c r="TPA113" s="1905"/>
      <c r="TPB113" s="1905"/>
      <c r="TPC113" s="1906"/>
      <c r="TPD113" s="1905"/>
      <c r="TPE113" s="1905"/>
      <c r="TPF113" s="1905"/>
      <c r="TPG113" s="1905"/>
      <c r="TPH113" s="1905"/>
      <c r="TPI113" s="1906"/>
      <c r="TPJ113" s="1905"/>
      <c r="TPK113" s="1905"/>
      <c r="TPL113" s="1905"/>
      <c r="TPM113" s="1905"/>
      <c r="TPN113" s="1905"/>
      <c r="TPO113" s="1906"/>
      <c r="TPP113" s="1905"/>
      <c r="TPQ113" s="1905"/>
      <c r="TPR113" s="1905"/>
      <c r="TPS113" s="1905"/>
      <c r="TPT113" s="1905"/>
      <c r="TPU113" s="1906"/>
      <c r="TPV113" s="1905"/>
      <c r="TPW113" s="1905"/>
      <c r="TPX113" s="1905"/>
      <c r="TPY113" s="1905"/>
      <c r="TPZ113" s="1905"/>
      <c r="TQA113" s="1906"/>
      <c r="TQB113" s="1905"/>
      <c r="TQC113" s="1905"/>
      <c r="TQD113" s="1905"/>
      <c r="TQE113" s="1905"/>
      <c r="TQF113" s="1905"/>
      <c r="TQG113" s="1906"/>
      <c r="TQH113" s="1905"/>
      <c r="TQI113" s="1905"/>
      <c r="TQJ113" s="1905"/>
      <c r="TQK113" s="1905"/>
      <c r="TQL113" s="1905"/>
      <c r="TQM113" s="1906"/>
      <c r="TQN113" s="1905"/>
      <c r="TQO113" s="1905"/>
      <c r="TQP113" s="1905"/>
      <c r="TQQ113" s="1905"/>
      <c r="TQR113" s="1905"/>
      <c r="TQS113" s="1906"/>
      <c r="TQT113" s="1905"/>
      <c r="TQU113" s="1905"/>
      <c r="TQV113" s="1905"/>
      <c r="TQW113" s="1905"/>
      <c r="TQX113" s="1905"/>
      <c r="TQY113" s="1906"/>
      <c r="TQZ113" s="1905"/>
      <c r="TRA113" s="1905"/>
      <c r="TRB113" s="1905"/>
      <c r="TRC113" s="1905"/>
      <c r="TRD113" s="1905"/>
      <c r="TRE113" s="1906"/>
      <c r="TRF113" s="1905"/>
      <c r="TRG113" s="1905"/>
      <c r="TRH113" s="1905"/>
      <c r="TRI113" s="1905"/>
      <c r="TRJ113" s="1905"/>
      <c r="TRK113" s="1906"/>
      <c r="TRL113" s="1905"/>
      <c r="TRM113" s="1905"/>
      <c r="TRN113" s="1905"/>
      <c r="TRO113" s="1905"/>
      <c r="TRP113" s="1905"/>
      <c r="TRQ113" s="1906"/>
      <c r="TRR113" s="1905"/>
      <c r="TRS113" s="1905"/>
      <c r="TRT113" s="1905"/>
      <c r="TRU113" s="1905"/>
      <c r="TRV113" s="1905"/>
      <c r="TRW113" s="1906"/>
      <c r="TRX113" s="1905"/>
      <c r="TRY113" s="1905"/>
      <c r="TRZ113" s="1905"/>
      <c r="TSA113" s="1905"/>
      <c r="TSB113" s="1905"/>
      <c r="TSC113" s="1906"/>
      <c r="TSD113" s="1905"/>
      <c r="TSE113" s="1905"/>
      <c r="TSF113" s="1905"/>
      <c r="TSG113" s="1905"/>
      <c r="TSH113" s="1905"/>
      <c r="TSI113" s="1906"/>
      <c r="TSJ113" s="1905"/>
      <c r="TSK113" s="1905"/>
      <c r="TSL113" s="1905"/>
      <c r="TSM113" s="1905"/>
      <c r="TSN113" s="1905"/>
      <c r="TSO113" s="1906"/>
      <c r="TSP113" s="1905"/>
      <c r="TSQ113" s="1905"/>
      <c r="TSR113" s="1905"/>
      <c r="TSS113" s="1905"/>
      <c r="TST113" s="1905"/>
      <c r="TSU113" s="1906"/>
      <c r="TSV113" s="1905"/>
      <c r="TSW113" s="1905"/>
      <c r="TSX113" s="1905"/>
      <c r="TSY113" s="1905"/>
      <c r="TSZ113" s="1905"/>
      <c r="TTA113" s="1906"/>
      <c r="TTB113" s="1905"/>
      <c r="TTC113" s="1905"/>
      <c r="TTD113" s="1905"/>
      <c r="TTE113" s="1905"/>
      <c r="TTF113" s="1905"/>
      <c r="TTG113" s="1906"/>
      <c r="TTH113" s="1905"/>
      <c r="TTI113" s="1905"/>
      <c r="TTJ113" s="1905"/>
      <c r="TTK113" s="1905"/>
      <c r="TTL113" s="1905"/>
      <c r="TTM113" s="1906"/>
      <c r="TTN113" s="1905"/>
      <c r="TTO113" s="1905"/>
      <c r="TTP113" s="1905"/>
      <c r="TTQ113" s="1905"/>
      <c r="TTR113" s="1905"/>
      <c r="TTS113" s="1906"/>
      <c r="TTT113" s="1905"/>
      <c r="TTU113" s="1905"/>
      <c r="TTV113" s="1905"/>
      <c r="TTW113" s="1905"/>
      <c r="TTX113" s="1905"/>
      <c r="TTY113" s="1906"/>
      <c r="TTZ113" s="1905"/>
      <c r="TUA113" s="1905"/>
      <c r="TUB113" s="1905"/>
      <c r="TUC113" s="1905"/>
      <c r="TUD113" s="1905"/>
      <c r="TUE113" s="1906"/>
      <c r="TUF113" s="1905"/>
      <c r="TUG113" s="1905"/>
      <c r="TUH113" s="1905"/>
      <c r="TUI113" s="1905"/>
      <c r="TUJ113" s="1905"/>
      <c r="TUK113" s="1906"/>
      <c r="TUL113" s="1905"/>
      <c r="TUM113" s="1905"/>
      <c r="TUN113" s="1905"/>
      <c r="TUO113" s="1905"/>
      <c r="TUP113" s="1905"/>
      <c r="TUQ113" s="1906"/>
      <c r="TUR113" s="1905"/>
      <c r="TUS113" s="1905"/>
      <c r="TUT113" s="1905"/>
      <c r="TUU113" s="1905"/>
      <c r="TUV113" s="1905"/>
      <c r="TUW113" s="1906"/>
      <c r="TUX113" s="1905"/>
      <c r="TUY113" s="1905"/>
      <c r="TUZ113" s="1905"/>
      <c r="TVA113" s="1905"/>
      <c r="TVB113" s="1905"/>
      <c r="TVC113" s="1906"/>
      <c r="TVD113" s="1905"/>
      <c r="TVE113" s="1905"/>
      <c r="TVF113" s="1905"/>
      <c r="TVG113" s="1905"/>
      <c r="TVH113" s="1905"/>
      <c r="TVI113" s="1906"/>
      <c r="TVJ113" s="1905"/>
      <c r="TVK113" s="1905"/>
      <c r="TVL113" s="1905"/>
      <c r="TVM113" s="1905"/>
      <c r="TVN113" s="1905"/>
      <c r="TVO113" s="1906"/>
      <c r="TVP113" s="1905"/>
      <c r="TVQ113" s="1905"/>
      <c r="TVR113" s="1905"/>
      <c r="TVS113" s="1905"/>
      <c r="TVT113" s="1905"/>
      <c r="TVU113" s="1906"/>
      <c r="TVV113" s="1905"/>
      <c r="TVW113" s="1905"/>
      <c r="TVX113" s="1905"/>
      <c r="TVY113" s="1905"/>
      <c r="TVZ113" s="1905"/>
      <c r="TWA113" s="1906"/>
      <c r="TWB113" s="1905"/>
      <c r="TWC113" s="1905"/>
      <c r="TWD113" s="1905"/>
      <c r="TWE113" s="1905"/>
      <c r="TWF113" s="1905"/>
      <c r="TWG113" s="1906"/>
      <c r="TWH113" s="1905"/>
      <c r="TWI113" s="1905"/>
      <c r="TWJ113" s="1905"/>
      <c r="TWK113" s="1905"/>
      <c r="TWL113" s="1905"/>
      <c r="TWM113" s="1906"/>
      <c r="TWN113" s="1905"/>
      <c r="TWO113" s="1905"/>
      <c r="TWP113" s="1905"/>
      <c r="TWQ113" s="1905"/>
      <c r="TWR113" s="1905"/>
      <c r="TWS113" s="1906"/>
      <c r="TWT113" s="1905"/>
      <c r="TWU113" s="1905"/>
      <c r="TWV113" s="1905"/>
      <c r="TWW113" s="1905"/>
      <c r="TWX113" s="1905"/>
      <c r="TWY113" s="1906"/>
      <c r="TWZ113" s="1905"/>
      <c r="TXA113" s="1905"/>
      <c r="TXB113" s="1905"/>
      <c r="TXC113" s="1905"/>
      <c r="TXD113" s="1905"/>
      <c r="TXE113" s="1906"/>
      <c r="TXF113" s="1905"/>
      <c r="TXG113" s="1905"/>
      <c r="TXH113" s="1905"/>
      <c r="TXI113" s="1905"/>
      <c r="TXJ113" s="1905"/>
      <c r="TXK113" s="1906"/>
      <c r="TXL113" s="1905"/>
      <c r="TXM113" s="1905"/>
      <c r="TXN113" s="1905"/>
      <c r="TXO113" s="1905"/>
      <c r="TXP113" s="1905"/>
      <c r="TXQ113" s="1906"/>
      <c r="TXR113" s="1905"/>
      <c r="TXS113" s="1905"/>
      <c r="TXT113" s="1905"/>
      <c r="TXU113" s="1905"/>
      <c r="TXV113" s="1905"/>
      <c r="TXW113" s="1906"/>
      <c r="TXX113" s="1905"/>
      <c r="TXY113" s="1905"/>
      <c r="TXZ113" s="1905"/>
      <c r="TYA113" s="1905"/>
      <c r="TYB113" s="1905"/>
      <c r="TYC113" s="1906"/>
      <c r="TYD113" s="1905"/>
      <c r="TYE113" s="1905"/>
      <c r="TYF113" s="1905"/>
      <c r="TYG113" s="1905"/>
      <c r="TYH113" s="1905"/>
      <c r="TYI113" s="1906"/>
      <c r="TYJ113" s="1905"/>
      <c r="TYK113" s="1905"/>
      <c r="TYL113" s="1905"/>
      <c r="TYM113" s="1905"/>
      <c r="TYN113" s="1905"/>
      <c r="TYO113" s="1906"/>
      <c r="TYP113" s="1905"/>
      <c r="TYQ113" s="1905"/>
      <c r="TYR113" s="1905"/>
      <c r="TYS113" s="1905"/>
      <c r="TYT113" s="1905"/>
      <c r="TYU113" s="1906"/>
      <c r="TYV113" s="1905"/>
      <c r="TYW113" s="1905"/>
      <c r="TYX113" s="1905"/>
      <c r="TYY113" s="1905"/>
      <c r="TYZ113" s="1905"/>
      <c r="TZA113" s="1906"/>
      <c r="TZB113" s="1905"/>
      <c r="TZC113" s="1905"/>
      <c r="TZD113" s="1905"/>
      <c r="TZE113" s="1905"/>
      <c r="TZF113" s="1905"/>
      <c r="TZG113" s="1906"/>
      <c r="TZH113" s="1905"/>
      <c r="TZI113" s="1905"/>
      <c r="TZJ113" s="1905"/>
      <c r="TZK113" s="1905"/>
      <c r="TZL113" s="1905"/>
      <c r="TZM113" s="1906"/>
      <c r="TZN113" s="1905"/>
      <c r="TZO113" s="1905"/>
      <c r="TZP113" s="1905"/>
      <c r="TZQ113" s="1905"/>
      <c r="TZR113" s="1905"/>
      <c r="TZS113" s="1906"/>
      <c r="TZT113" s="1905"/>
      <c r="TZU113" s="1905"/>
      <c r="TZV113" s="1905"/>
      <c r="TZW113" s="1905"/>
      <c r="TZX113" s="1905"/>
      <c r="TZY113" s="1906"/>
      <c r="TZZ113" s="1905"/>
      <c r="UAA113" s="1905"/>
      <c r="UAB113" s="1905"/>
      <c r="UAC113" s="1905"/>
      <c r="UAD113" s="1905"/>
      <c r="UAE113" s="1906"/>
      <c r="UAF113" s="1905"/>
      <c r="UAG113" s="1905"/>
      <c r="UAH113" s="1905"/>
      <c r="UAI113" s="1905"/>
      <c r="UAJ113" s="1905"/>
      <c r="UAK113" s="1906"/>
      <c r="UAL113" s="1905"/>
      <c r="UAM113" s="1905"/>
      <c r="UAN113" s="1905"/>
      <c r="UAO113" s="1905"/>
      <c r="UAP113" s="1905"/>
      <c r="UAQ113" s="1906"/>
      <c r="UAR113" s="1905"/>
      <c r="UAS113" s="1905"/>
      <c r="UAT113" s="1905"/>
      <c r="UAU113" s="1905"/>
      <c r="UAV113" s="1905"/>
      <c r="UAW113" s="1906"/>
      <c r="UAX113" s="1905"/>
      <c r="UAY113" s="1905"/>
      <c r="UAZ113" s="1905"/>
      <c r="UBA113" s="1905"/>
      <c r="UBB113" s="1905"/>
      <c r="UBC113" s="1906"/>
      <c r="UBD113" s="1905"/>
      <c r="UBE113" s="1905"/>
      <c r="UBF113" s="1905"/>
      <c r="UBG113" s="1905"/>
      <c r="UBH113" s="1905"/>
      <c r="UBI113" s="1906"/>
      <c r="UBJ113" s="1905"/>
      <c r="UBK113" s="1905"/>
      <c r="UBL113" s="1905"/>
      <c r="UBM113" s="1905"/>
      <c r="UBN113" s="1905"/>
      <c r="UBO113" s="1906"/>
      <c r="UBP113" s="1905"/>
      <c r="UBQ113" s="1905"/>
      <c r="UBR113" s="1905"/>
      <c r="UBS113" s="1905"/>
      <c r="UBT113" s="1905"/>
      <c r="UBU113" s="1906"/>
      <c r="UBV113" s="1905"/>
      <c r="UBW113" s="1905"/>
      <c r="UBX113" s="1905"/>
      <c r="UBY113" s="1905"/>
      <c r="UBZ113" s="1905"/>
      <c r="UCA113" s="1906"/>
      <c r="UCB113" s="1905"/>
      <c r="UCC113" s="1905"/>
      <c r="UCD113" s="1905"/>
      <c r="UCE113" s="1905"/>
      <c r="UCF113" s="1905"/>
      <c r="UCG113" s="1906"/>
      <c r="UCH113" s="1905"/>
      <c r="UCI113" s="1905"/>
      <c r="UCJ113" s="1905"/>
      <c r="UCK113" s="1905"/>
      <c r="UCL113" s="1905"/>
      <c r="UCM113" s="1906"/>
      <c r="UCN113" s="1905"/>
      <c r="UCO113" s="1905"/>
      <c r="UCP113" s="1905"/>
      <c r="UCQ113" s="1905"/>
      <c r="UCR113" s="1905"/>
      <c r="UCS113" s="1906"/>
      <c r="UCT113" s="1905"/>
      <c r="UCU113" s="1905"/>
      <c r="UCV113" s="1905"/>
      <c r="UCW113" s="1905"/>
      <c r="UCX113" s="1905"/>
      <c r="UCY113" s="1906"/>
      <c r="UCZ113" s="1905"/>
      <c r="UDA113" s="1905"/>
      <c r="UDB113" s="1905"/>
      <c r="UDC113" s="1905"/>
      <c r="UDD113" s="1905"/>
      <c r="UDE113" s="1906"/>
      <c r="UDF113" s="1905"/>
      <c r="UDG113" s="1905"/>
      <c r="UDH113" s="1905"/>
      <c r="UDI113" s="1905"/>
      <c r="UDJ113" s="1905"/>
      <c r="UDK113" s="1906"/>
      <c r="UDL113" s="1905"/>
      <c r="UDM113" s="1905"/>
      <c r="UDN113" s="1905"/>
      <c r="UDO113" s="1905"/>
      <c r="UDP113" s="1905"/>
      <c r="UDQ113" s="1906"/>
      <c r="UDR113" s="1905"/>
      <c r="UDS113" s="1905"/>
      <c r="UDT113" s="1905"/>
      <c r="UDU113" s="1905"/>
      <c r="UDV113" s="1905"/>
      <c r="UDW113" s="1906"/>
      <c r="UDX113" s="1905"/>
      <c r="UDY113" s="1905"/>
      <c r="UDZ113" s="1905"/>
      <c r="UEA113" s="1905"/>
      <c r="UEB113" s="1905"/>
      <c r="UEC113" s="1906"/>
      <c r="UED113" s="1905"/>
      <c r="UEE113" s="1905"/>
      <c r="UEF113" s="1905"/>
      <c r="UEG113" s="1905"/>
      <c r="UEH113" s="1905"/>
      <c r="UEI113" s="1906"/>
      <c r="UEJ113" s="1905"/>
      <c r="UEK113" s="1905"/>
      <c r="UEL113" s="1905"/>
      <c r="UEM113" s="1905"/>
      <c r="UEN113" s="1905"/>
      <c r="UEO113" s="1906"/>
      <c r="UEP113" s="1905"/>
      <c r="UEQ113" s="1905"/>
      <c r="UER113" s="1905"/>
      <c r="UES113" s="1905"/>
      <c r="UET113" s="1905"/>
      <c r="UEU113" s="1906"/>
      <c r="UEV113" s="1905"/>
      <c r="UEW113" s="1905"/>
      <c r="UEX113" s="1905"/>
      <c r="UEY113" s="1905"/>
      <c r="UEZ113" s="1905"/>
      <c r="UFA113" s="1906"/>
      <c r="UFB113" s="1905"/>
      <c r="UFC113" s="1905"/>
      <c r="UFD113" s="1905"/>
      <c r="UFE113" s="1905"/>
      <c r="UFF113" s="1905"/>
      <c r="UFG113" s="1906"/>
      <c r="UFH113" s="1905"/>
      <c r="UFI113" s="1905"/>
      <c r="UFJ113" s="1905"/>
      <c r="UFK113" s="1905"/>
      <c r="UFL113" s="1905"/>
      <c r="UFM113" s="1906"/>
      <c r="UFN113" s="1905"/>
      <c r="UFO113" s="1905"/>
      <c r="UFP113" s="1905"/>
      <c r="UFQ113" s="1905"/>
      <c r="UFR113" s="1905"/>
      <c r="UFS113" s="1906"/>
      <c r="UFT113" s="1905"/>
      <c r="UFU113" s="1905"/>
      <c r="UFV113" s="1905"/>
      <c r="UFW113" s="1905"/>
      <c r="UFX113" s="1905"/>
      <c r="UFY113" s="1906"/>
      <c r="UFZ113" s="1905"/>
      <c r="UGA113" s="1905"/>
      <c r="UGB113" s="1905"/>
      <c r="UGC113" s="1905"/>
      <c r="UGD113" s="1905"/>
      <c r="UGE113" s="1906"/>
      <c r="UGF113" s="1905"/>
      <c r="UGG113" s="1905"/>
      <c r="UGH113" s="1905"/>
      <c r="UGI113" s="1905"/>
      <c r="UGJ113" s="1905"/>
      <c r="UGK113" s="1906"/>
      <c r="UGL113" s="1905"/>
      <c r="UGM113" s="1905"/>
      <c r="UGN113" s="1905"/>
      <c r="UGO113" s="1905"/>
      <c r="UGP113" s="1905"/>
      <c r="UGQ113" s="1906"/>
      <c r="UGR113" s="1905"/>
      <c r="UGS113" s="1905"/>
      <c r="UGT113" s="1905"/>
      <c r="UGU113" s="1905"/>
      <c r="UGV113" s="1905"/>
      <c r="UGW113" s="1906"/>
      <c r="UGX113" s="1905"/>
      <c r="UGY113" s="1905"/>
      <c r="UGZ113" s="1905"/>
      <c r="UHA113" s="1905"/>
      <c r="UHB113" s="1905"/>
      <c r="UHC113" s="1906"/>
      <c r="UHD113" s="1905"/>
      <c r="UHE113" s="1905"/>
      <c r="UHF113" s="1905"/>
      <c r="UHG113" s="1905"/>
      <c r="UHH113" s="1905"/>
      <c r="UHI113" s="1906"/>
      <c r="UHJ113" s="1905"/>
      <c r="UHK113" s="1905"/>
      <c r="UHL113" s="1905"/>
      <c r="UHM113" s="1905"/>
      <c r="UHN113" s="1905"/>
      <c r="UHO113" s="1906"/>
      <c r="UHP113" s="1905"/>
      <c r="UHQ113" s="1905"/>
      <c r="UHR113" s="1905"/>
      <c r="UHS113" s="1905"/>
      <c r="UHT113" s="1905"/>
      <c r="UHU113" s="1906"/>
      <c r="UHV113" s="1905"/>
      <c r="UHW113" s="1905"/>
      <c r="UHX113" s="1905"/>
      <c r="UHY113" s="1905"/>
      <c r="UHZ113" s="1905"/>
      <c r="UIA113" s="1906"/>
      <c r="UIB113" s="1905"/>
      <c r="UIC113" s="1905"/>
      <c r="UID113" s="1905"/>
      <c r="UIE113" s="1905"/>
      <c r="UIF113" s="1905"/>
      <c r="UIG113" s="1906"/>
      <c r="UIH113" s="1905"/>
      <c r="UII113" s="1905"/>
      <c r="UIJ113" s="1905"/>
      <c r="UIK113" s="1905"/>
      <c r="UIL113" s="1905"/>
      <c r="UIM113" s="1906"/>
      <c r="UIN113" s="1905"/>
      <c r="UIO113" s="1905"/>
      <c r="UIP113" s="1905"/>
      <c r="UIQ113" s="1905"/>
      <c r="UIR113" s="1905"/>
      <c r="UIS113" s="1906"/>
      <c r="UIT113" s="1905"/>
      <c r="UIU113" s="1905"/>
      <c r="UIV113" s="1905"/>
      <c r="UIW113" s="1905"/>
      <c r="UIX113" s="1905"/>
      <c r="UIY113" s="1906"/>
      <c r="UIZ113" s="1905"/>
      <c r="UJA113" s="1905"/>
      <c r="UJB113" s="1905"/>
      <c r="UJC113" s="1905"/>
      <c r="UJD113" s="1905"/>
      <c r="UJE113" s="1906"/>
      <c r="UJF113" s="1905"/>
      <c r="UJG113" s="1905"/>
      <c r="UJH113" s="1905"/>
      <c r="UJI113" s="1905"/>
      <c r="UJJ113" s="1905"/>
      <c r="UJK113" s="1906"/>
      <c r="UJL113" s="1905"/>
      <c r="UJM113" s="1905"/>
      <c r="UJN113" s="1905"/>
      <c r="UJO113" s="1905"/>
      <c r="UJP113" s="1905"/>
      <c r="UJQ113" s="1906"/>
      <c r="UJR113" s="1905"/>
      <c r="UJS113" s="1905"/>
      <c r="UJT113" s="1905"/>
      <c r="UJU113" s="1905"/>
      <c r="UJV113" s="1905"/>
      <c r="UJW113" s="1906"/>
      <c r="UJX113" s="1905"/>
      <c r="UJY113" s="1905"/>
      <c r="UJZ113" s="1905"/>
      <c r="UKA113" s="1905"/>
      <c r="UKB113" s="1905"/>
      <c r="UKC113" s="1906"/>
      <c r="UKD113" s="1905"/>
      <c r="UKE113" s="1905"/>
      <c r="UKF113" s="1905"/>
      <c r="UKG113" s="1905"/>
      <c r="UKH113" s="1905"/>
      <c r="UKI113" s="1906"/>
      <c r="UKJ113" s="1905"/>
      <c r="UKK113" s="1905"/>
      <c r="UKL113" s="1905"/>
      <c r="UKM113" s="1905"/>
      <c r="UKN113" s="1905"/>
      <c r="UKO113" s="1906"/>
      <c r="UKP113" s="1905"/>
      <c r="UKQ113" s="1905"/>
      <c r="UKR113" s="1905"/>
      <c r="UKS113" s="1905"/>
      <c r="UKT113" s="1905"/>
      <c r="UKU113" s="1906"/>
      <c r="UKV113" s="1905"/>
      <c r="UKW113" s="1905"/>
      <c r="UKX113" s="1905"/>
      <c r="UKY113" s="1905"/>
      <c r="UKZ113" s="1905"/>
      <c r="ULA113" s="1906"/>
      <c r="ULB113" s="1905"/>
      <c r="ULC113" s="1905"/>
      <c r="ULD113" s="1905"/>
      <c r="ULE113" s="1905"/>
      <c r="ULF113" s="1905"/>
      <c r="ULG113" s="1906"/>
      <c r="ULH113" s="1905"/>
      <c r="ULI113" s="1905"/>
      <c r="ULJ113" s="1905"/>
      <c r="ULK113" s="1905"/>
      <c r="ULL113" s="1905"/>
      <c r="ULM113" s="1906"/>
      <c r="ULN113" s="1905"/>
      <c r="ULO113" s="1905"/>
      <c r="ULP113" s="1905"/>
      <c r="ULQ113" s="1905"/>
      <c r="ULR113" s="1905"/>
      <c r="ULS113" s="1906"/>
      <c r="ULT113" s="1905"/>
      <c r="ULU113" s="1905"/>
      <c r="ULV113" s="1905"/>
      <c r="ULW113" s="1905"/>
      <c r="ULX113" s="1905"/>
      <c r="ULY113" s="1906"/>
      <c r="ULZ113" s="1905"/>
      <c r="UMA113" s="1905"/>
      <c r="UMB113" s="1905"/>
      <c r="UMC113" s="1905"/>
      <c r="UMD113" s="1905"/>
      <c r="UME113" s="1906"/>
      <c r="UMF113" s="1905"/>
      <c r="UMG113" s="1905"/>
      <c r="UMH113" s="1905"/>
      <c r="UMI113" s="1905"/>
      <c r="UMJ113" s="1905"/>
      <c r="UMK113" s="1906"/>
      <c r="UML113" s="1905"/>
      <c r="UMM113" s="1905"/>
      <c r="UMN113" s="1905"/>
      <c r="UMO113" s="1905"/>
      <c r="UMP113" s="1905"/>
      <c r="UMQ113" s="1906"/>
      <c r="UMR113" s="1905"/>
      <c r="UMS113" s="1905"/>
      <c r="UMT113" s="1905"/>
      <c r="UMU113" s="1905"/>
      <c r="UMV113" s="1905"/>
      <c r="UMW113" s="1906"/>
      <c r="UMX113" s="1905"/>
      <c r="UMY113" s="1905"/>
      <c r="UMZ113" s="1905"/>
      <c r="UNA113" s="1905"/>
      <c r="UNB113" s="1905"/>
      <c r="UNC113" s="1906"/>
      <c r="UND113" s="1905"/>
      <c r="UNE113" s="1905"/>
      <c r="UNF113" s="1905"/>
      <c r="UNG113" s="1905"/>
      <c r="UNH113" s="1905"/>
      <c r="UNI113" s="1906"/>
      <c r="UNJ113" s="1905"/>
      <c r="UNK113" s="1905"/>
      <c r="UNL113" s="1905"/>
      <c r="UNM113" s="1905"/>
      <c r="UNN113" s="1905"/>
      <c r="UNO113" s="1906"/>
      <c r="UNP113" s="1905"/>
      <c r="UNQ113" s="1905"/>
      <c r="UNR113" s="1905"/>
      <c r="UNS113" s="1905"/>
      <c r="UNT113" s="1905"/>
      <c r="UNU113" s="1906"/>
      <c r="UNV113" s="1905"/>
      <c r="UNW113" s="1905"/>
      <c r="UNX113" s="1905"/>
      <c r="UNY113" s="1905"/>
      <c r="UNZ113" s="1905"/>
      <c r="UOA113" s="1906"/>
      <c r="UOB113" s="1905"/>
      <c r="UOC113" s="1905"/>
      <c r="UOD113" s="1905"/>
      <c r="UOE113" s="1905"/>
      <c r="UOF113" s="1905"/>
      <c r="UOG113" s="1906"/>
      <c r="UOH113" s="1905"/>
      <c r="UOI113" s="1905"/>
      <c r="UOJ113" s="1905"/>
      <c r="UOK113" s="1905"/>
      <c r="UOL113" s="1905"/>
      <c r="UOM113" s="1906"/>
      <c r="UON113" s="1905"/>
      <c r="UOO113" s="1905"/>
      <c r="UOP113" s="1905"/>
      <c r="UOQ113" s="1905"/>
      <c r="UOR113" s="1905"/>
      <c r="UOS113" s="1906"/>
      <c r="UOT113" s="1905"/>
      <c r="UOU113" s="1905"/>
      <c r="UOV113" s="1905"/>
      <c r="UOW113" s="1905"/>
      <c r="UOX113" s="1905"/>
      <c r="UOY113" s="1906"/>
      <c r="UOZ113" s="1905"/>
      <c r="UPA113" s="1905"/>
      <c r="UPB113" s="1905"/>
      <c r="UPC113" s="1905"/>
      <c r="UPD113" s="1905"/>
      <c r="UPE113" s="1906"/>
      <c r="UPF113" s="1905"/>
      <c r="UPG113" s="1905"/>
      <c r="UPH113" s="1905"/>
      <c r="UPI113" s="1905"/>
      <c r="UPJ113" s="1905"/>
      <c r="UPK113" s="1906"/>
      <c r="UPL113" s="1905"/>
      <c r="UPM113" s="1905"/>
      <c r="UPN113" s="1905"/>
      <c r="UPO113" s="1905"/>
      <c r="UPP113" s="1905"/>
      <c r="UPQ113" s="1906"/>
      <c r="UPR113" s="1905"/>
      <c r="UPS113" s="1905"/>
      <c r="UPT113" s="1905"/>
      <c r="UPU113" s="1905"/>
      <c r="UPV113" s="1905"/>
      <c r="UPW113" s="1906"/>
      <c r="UPX113" s="1905"/>
      <c r="UPY113" s="1905"/>
      <c r="UPZ113" s="1905"/>
      <c r="UQA113" s="1905"/>
      <c r="UQB113" s="1905"/>
      <c r="UQC113" s="1906"/>
      <c r="UQD113" s="1905"/>
      <c r="UQE113" s="1905"/>
      <c r="UQF113" s="1905"/>
      <c r="UQG113" s="1905"/>
      <c r="UQH113" s="1905"/>
      <c r="UQI113" s="1906"/>
      <c r="UQJ113" s="1905"/>
      <c r="UQK113" s="1905"/>
      <c r="UQL113" s="1905"/>
      <c r="UQM113" s="1905"/>
      <c r="UQN113" s="1905"/>
      <c r="UQO113" s="1906"/>
      <c r="UQP113" s="1905"/>
      <c r="UQQ113" s="1905"/>
      <c r="UQR113" s="1905"/>
      <c r="UQS113" s="1905"/>
      <c r="UQT113" s="1905"/>
      <c r="UQU113" s="1906"/>
      <c r="UQV113" s="1905"/>
      <c r="UQW113" s="1905"/>
      <c r="UQX113" s="1905"/>
      <c r="UQY113" s="1905"/>
      <c r="UQZ113" s="1905"/>
      <c r="URA113" s="1906"/>
      <c r="URB113" s="1905"/>
      <c r="URC113" s="1905"/>
      <c r="URD113" s="1905"/>
      <c r="URE113" s="1905"/>
      <c r="URF113" s="1905"/>
      <c r="URG113" s="1906"/>
      <c r="URH113" s="1905"/>
      <c r="URI113" s="1905"/>
      <c r="URJ113" s="1905"/>
      <c r="URK113" s="1905"/>
      <c r="URL113" s="1905"/>
      <c r="URM113" s="1906"/>
      <c r="URN113" s="1905"/>
      <c r="URO113" s="1905"/>
      <c r="URP113" s="1905"/>
      <c r="URQ113" s="1905"/>
      <c r="URR113" s="1905"/>
      <c r="URS113" s="1906"/>
      <c r="URT113" s="1905"/>
      <c r="URU113" s="1905"/>
      <c r="URV113" s="1905"/>
      <c r="URW113" s="1905"/>
      <c r="URX113" s="1905"/>
      <c r="URY113" s="1906"/>
      <c r="URZ113" s="1905"/>
      <c r="USA113" s="1905"/>
      <c r="USB113" s="1905"/>
      <c r="USC113" s="1905"/>
      <c r="USD113" s="1905"/>
      <c r="USE113" s="1906"/>
      <c r="USF113" s="1905"/>
      <c r="USG113" s="1905"/>
      <c r="USH113" s="1905"/>
      <c r="USI113" s="1905"/>
      <c r="USJ113" s="1905"/>
      <c r="USK113" s="1906"/>
      <c r="USL113" s="1905"/>
      <c r="USM113" s="1905"/>
      <c r="USN113" s="1905"/>
      <c r="USO113" s="1905"/>
      <c r="USP113" s="1905"/>
      <c r="USQ113" s="1906"/>
      <c r="USR113" s="1905"/>
      <c r="USS113" s="1905"/>
      <c r="UST113" s="1905"/>
      <c r="USU113" s="1905"/>
      <c r="USV113" s="1905"/>
      <c r="USW113" s="1906"/>
      <c r="USX113" s="1905"/>
      <c r="USY113" s="1905"/>
      <c r="USZ113" s="1905"/>
      <c r="UTA113" s="1905"/>
      <c r="UTB113" s="1905"/>
      <c r="UTC113" s="1906"/>
      <c r="UTD113" s="1905"/>
      <c r="UTE113" s="1905"/>
      <c r="UTF113" s="1905"/>
      <c r="UTG113" s="1905"/>
      <c r="UTH113" s="1905"/>
      <c r="UTI113" s="1906"/>
      <c r="UTJ113" s="1905"/>
      <c r="UTK113" s="1905"/>
      <c r="UTL113" s="1905"/>
      <c r="UTM113" s="1905"/>
      <c r="UTN113" s="1905"/>
      <c r="UTO113" s="1906"/>
      <c r="UTP113" s="1905"/>
      <c r="UTQ113" s="1905"/>
      <c r="UTR113" s="1905"/>
      <c r="UTS113" s="1905"/>
      <c r="UTT113" s="1905"/>
      <c r="UTU113" s="1906"/>
      <c r="UTV113" s="1905"/>
      <c r="UTW113" s="1905"/>
      <c r="UTX113" s="1905"/>
      <c r="UTY113" s="1905"/>
      <c r="UTZ113" s="1905"/>
      <c r="UUA113" s="1906"/>
      <c r="UUB113" s="1905"/>
      <c r="UUC113" s="1905"/>
      <c r="UUD113" s="1905"/>
      <c r="UUE113" s="1905"/>
      <c r="UUF113" s="1905"/>
      <c r="UUG113" s="1906"/>
      <c r="UUH113" s="1905"/>
      <c r="UUI113" s="1905"/>
      <c r="UUJ113" s="1905"/>
      <c r="UUK113" s="1905"/>
      <c r="UUL113" s="1905"/>
      <c r="UUM113" s="1906"/>
      <c r="UUN113" s="1905"/>
      <c r="UUO113" s="1905"/>
      <c r="UUP113" s="1905"/>
      <c r="UUQ113" s="1905"/>
      <c r="UUR113" s="1905"/>
      <c r="UUS113" s="1906"/>
      <c r="UUT113" s="1905"/>
      <c r="UUU113" s="1905"/>
      <c r="UUV113" s="1905"/>
      <c r="UUW113" s="1905"/>
      <c r="UUX113" s="1905"/>
      <c r="UUY113" s="1906"/>
      <c r="UUZ113" s="1905"/>
      <c r="UVA113" s="1905"/>
      <c r="UVB113" s="1905"/>
      <c r="UVC113" s="1905"/>
      <c r="UVD113" s="1905"/>
      <c r="UVE113" s="1906"/>
      <c r="UVF113" s="1905"/>
      <c r="UVG113" s="1905"/>
      <c r="UVH113" s="1905"/>
      <c r="UVI113" s="1905"/>
      <c r="UVJ113" s="1905"/>
      <c r="UVK113" s="1906"/>
      <c r="UVL113" s="1905"/>
      <c r="UVM113" s="1905"/>
      <c r="UVN113" s="1905"/>
      <c r="UVO113" s="1905"/>
      <c r="UVP113" s="1905"/>
      <c r="UVQ113" s="1906"/>
      <c r="UVR113" s="1905"/>
      <c r="UVS113" s="1905"/>
      <c r="UVT113" s="1905"/>
      <c r="UVU113" s="1905"/>
      <c r="UVV113" s="1905"/>
      <c r="UVW113" s="1906"/>
      <c r="UVX113" s="1905"/>
      <c r="UVY113" s="1905"/>
      <c r="UVZ113" s="1905"/>
      <c r="UWA113" s="1905"/>
      <c r="UWB113" s="1905"/>
      <c r="UWC113" s="1906"/>
      <c r="UWD113" s="1905"/>
      <c r="UWE113" s="1905"/>
      <c r="UWF113" s="1905"/>
      <c r="UWG113" s="1905"/>
      <c r="UWH113" s="1905"/>
      <c r="UWI113" s="1906"/>
      <c r="UWJ113" s="1905"/>
      <c r="UWK113" s="1905"/>
      <c r="UWL113" s="1905"/>
      <c r="UWM113" s="1905"/>
      <c r="UWN113" s="1905"/>
      <c r="UWO113" s="1906"/>
      <c r="UWP113" s="1905"/>
      <c r="UWQ113" s="1905"/>
      <c r="UWR113" s="1905"/>
      <c r="UWS113" s="1905"/>
      <c r="UWT113" s="1905"/>
      <c r="UWU113" s="1906"/>
      <c r="UWV113" s="1905"/>
      <c r="UWW113" s="1905"/>
      <c r="UWX113" s="1905"/>
      <c r="UWY113" s="1905"/>
      <c r="UWZ113" s="1905"/>
      <c r="UXA113" s="1906"/>
      <c r="UXB113" s="1905"/>
      <c r="UXC113" s="1905"/>
      <c r="UXD113" s="1905"/>
      <c r="UXE113" s="1905"/>
      <c r="UXF113" s="1905"/>
      <c r="UXG113" s="1906"/>
      <c r="UXH113" s="1905"/>
      <c r="UXI113" s="1905"/>
      <c r="UXJ113" s="1905"/>
      <c r="UXK113" s="1905"/>
      <c r="UXL113" s="1905"/>
      <c r="UXM113" s="1906"/>
      <c r="UXN113" s="1905"/>
      <c r="UXO113" s="1905"/>
      <c r="UXP113" s="1905"/>
      <c r="UXQ113" s="1905"/>
      <c r="UXR113" s="1905"/>
      <c r="UXS113" s="1906"/>
      <c r="UXT113" s="1905"/>
      <c r="UXU113" s="1905"/>
      <c r="UXV113" s="1905"/>
      <c r="UXW113" s="1905"/>
      <c r="UXX113" s="1905"/>
      <c r="UXY113" s="1906"/>
      <c r="UXZ113" s="1905"/>
      <c r="UYA113" s="1905"/>
      <c r="UYB113" s="1905"/>
      <c r="UYC113" s="1905"/>
      <c r="UYD113" s="1905"/>
      <c r="UYE113" s="1906"/>
      <c r="UYF113" s="1905"/>
      <c r="UYG113" s="1905"/>
      <c r="UYH113" s="1905"/>
      <c r="UYI113" s="1905"/>
      <c r="UYJ113" s="1905"/>
      <c r="UYK113" s="1906"/>
      <c r="UYL113" s="1905"/>
      <c r="UYM113" s="1905"/>
      <c r="UYN113" s="1905"/>
      <c r="UYO113" s="1905"/>
      <c r="UYP113" s="1905"/>
      <c r="UYQ113" s="1906"/>
      <c r="UYR113" s="1905"/>
      <c r="UYS113" s="1905"/>
      <c r="UYT113" s="1905"/>
      <c r="UYU113" s="1905"/>
      <c r="UYV113" s="1905"/>
      <c r="UYW113" s="1906"/>
      <c r="UYX113" s="1905"/>
      <c r="UYY113" s="1905"/>
      <c r="UYZ113" s="1905"/>
      <c r="UZA113" s="1905"/>
      <c r="UZB113" s="1905"/>
      <c r="UZC113" s="1906"/>
      <c r="UZD113" s="1905"/>
      <c r="UZE113" s="1905"/>
      <c r="UZF113" s="1905"/>
      <c r="UZG113" s="1905"/>
      <c r="UZH113" s="1905"/>
      <c r="UZI113" s="1906"/>
      <c r="UZJ113" s="1905"/>
      <c r="UZK113" s="1905"/>
      <c r="UZL113" s="1905"/>
      <c r="UZM113" s="1905"/>
      <c r="UZN113" s="1905"/>
      <c r="UZO113" s="1906"/>
      <c r="UZP113" s="1905"/>
      <c r="UZQ113" s="1905"/>
      <c r="UZR113" s="1905"/>
      <c r="UZS113" s="1905"/>
      <c r="UZT113" s="1905"/>
      <c r="UZU113" s="1906"/>
      <c r="UZV113" s="1905"/>
      <c r="UZW113" s="1905"/>
      <c r="UZX113" s="1905"/>
      <c r="UZY113" s="1905"/>
      <c r="UZZ113" s="1905"/>
      <c r="VAA113" s="1906"/>
      <c r="VAB113" s="1905"/>
      <c r="VAC113" s="1905"/>
      <c r="VAD113" s="1905"/>
      <c r="VAE113" s="1905"/>
      <c r="VAF113" s="1905"/>
      <c r="VAG113" s="1906"/>
      <c r="VAH113" s="1905"/>
      <c r="VAI113" s="1905"/>
      <c r="VAJ113" s="1905"/>
      <c r="VAK113" s="1905"/>
      <c r="VAL113" s="1905"/>
      <c r="VAM113" s="1906"/>
      <c r="VAN113" s="1905"/>
      <c r="VAO113" s="1905"/>
      <c r="VAP113" s="1905"/>
      <c r="VAQ113" s="1905"/>
      <c r="VAR113" s="1905"/>
      <c r="VAS113" s="1906"/>
      <c r="VAT113" s="1905"/>
      <c r="VAU113" s="1905"/>
      <c r="VAV113" s="1905"/>
      <c r="VAW113" s="1905"/>
      <c r="VAX113" s="1905"/>
      <c r="VAY113" s="1906"/>
      <c r="VAZ113" s="1905"/>
      <c r="VBA113" s="1905"/>
      <c r="VBB113" s="1905"/>
      <c r="VBC113" s="1905"/>
      <c r="VBD113" s="1905"/>
      <c r="VBE113" s="1906"/>
      <c r="VBF113" s="1905"/>
      <c r="VBG113" s="1905"/>
      <c r="VBH113" s="1905"/>
      <c r="VBI113" s="1905"/>
      <c r="VBJ113" s="1905"/>
      <c r="VBK113" s="1906"/>
      <c r="VBL113" s="1905"/>
      <c r="VBM113" s="1905"/>
      <c r="VBN113" s="1905"/>
      <c r="VBO113" s="1905"/>
      <c r="VBP113" s="1905"/>
      <c r="VBQ113" s="1906"/>
      <c r="VBR113" s="1905"/>
      <c r="VBS113" s="1905"/>
      <c r="VBT113" s="1905"/>
      <c r="VBU113" s="1905"/>
      <c r="VBV113" s="1905"/>
      <c r="VBW113" s="1906"/>
      <c r="VBX113" s="1905"/>
      <c r="VBY113" s="1905"/>
      <c r="VBZ113" s="1905"/>
      <c r="VCA113" s="1905"/>
      <c r="VCB113" s="1905"/>
      <c r="VCC113" s="1906"/>
      <c r="VCD113" s="1905"/>
      <c r="VCE113" s="1905"/>
      <c r="VCF113" s="1905"/>
      <c r="VCG113" s="1905"/>
      <c r="VCH113" s="1905"/>
      <c r="VCI113" s="1906"/>
      <c r="VCJ113" s="1905"/>
      <c r="VCK113" s="1905"/>
      <c r="VCL113" s="1905"/>
      <c r="VCM113" s="1905"/>
      <c r="VCN113" s="1905"/>
      <c r="VCO113" s="1906"/>
      <c r="VCP113" s="1905"/>
      <c r="VCQ113" s="1905"/>
      <c r="VCR113" s="1905"/>
      <c r="VCS113" s="1905"/>
      <c r="VCT113" s="1905"/>
      <c r="VCU113" s="1906"/>
      <c r="VCV113" s="1905"/>
      <c r="VCW113" s="1905"/>
      <c r="VCX113" s="1905"/>
      <c r="VCY113" s="1905"/>
      <c r="VCZ113" s="1905"/>
      <c r="VDA113" s="1906"/>
      <c r="VDB113" s="1905"/>
      <c r="VDC113" s="1905"/>
      <c r="VDD113" s="1905"/>
      <c r="VDE113" s="1905"/>
      <c r="VDF113" s="1905"/>
      <c r="VDG113" s="1906"/>
      <c r="VDH113" s="1905"/>
      <c r="VDI113" s="1905"/>
      <c r="VDJ113" s="1905"/>
      <c r="VDK113" s="1905"/>
      <c r="VDL113" s="1905"/>
      <c r="VDM113" s="1906"/>
      <c r="VDN113" s="1905"/>
      <c r="VDO113" s="1905"/>
      <c r="VDP113" s="1905"/>
      <c r="VDQ113" s="1905"/>
      <c r="VDR113" s="1905"/>
      <c r="VDS113" s="1906"/>
      <c r="VDT113" s="1905"/>
      <c r="VDU113" s="1905"/>
      <c r="VDV113" s="1905"/>
      <c r="VDW113" s="1905"/>
      <c r="VDX113" s="1905"/>
      <c r="VDY113" s="1906"/>
      <c r="VDZ113" s="1905"/>
      <c r="VEA113" s="1905"/>
      <c r="VEB113" s="1905"/>
      <c r="VEC113" s="1905"/>
      <c r="VED113" s="1905"/>
      <c r="VEE113" s="1906"/>
      <c r="VEF113" s="1905"/>
      <c r="VEG113" s="1905"/>
      <c r="VEH113" s="1905"/>
      <c r="VEI113" s="1905"/>
      <c r="VEJ113" s="1905"/>
      <c r="VEK113" s="1906"/>
      <c r="VEL113" s="1905"/>
      <c r="VEM113" s="1905"/>
      <c r="VEN113" s="1905"/>
      <c r="VEO113" s="1905"/>
      <c r="VEP113" s="1905"/>
      <c r="VEQ113" s="1906"/>
      <c r="VER113" s="1905"/>
      <c r="VES113" s="1905"/>
      <c r="VET113" s="1905"/>
      <c r="VEU113" s="1905"/>
      <c r="VEV113" s="1905"/>
      <c r="VEW113" s="1906"/>
      <c r="VEX113" s="1905"/>
      <c r="VEY113" s="1905"/>
      <c r="VEZ113" s="1905"/>
      <c r="VFA113" s="1905"/>
      <c r="VFB113" s="1905"/>
      <c r="VFC113" s="1906"/>
      <c r="VFD113" s="1905"/>
      <c r="VFE113" s="1905"/>
      <c r="VFF113" s="1905"/>
      <c r="VFG113" s="1905"/>
      <c r="VFH113" s="1905"/>
      <c r="VFI113" s="1906"/>
      <c r="VFJ113" s="1905"/>
      <c r="VFK113" s="1905"/>
      <c r="VFL113" s="1905"/>
      <c r="VFM113" s="1905"/>
      <c r="VFN113" s="1905"/>
      <c r="VFO113" s="1906"/>
      <c r="VFP113" s="1905"/>
      <c r="VFQ113" s="1905"/>
      <c r="VFR113" s="1905"/>
      <c r="VFS113" s="1905"/>
      <c r="VFT113" s="1905"/>
      <c r="VFU113" s="1906"/>
      <c r="VFV113" s="1905"/>
      <c r="VFW113" s="1905"/>
      <c r="VFX113" s="1905"/>
      <c r="VFY113" s="1905"/>
      <c r="VFZ113" s="1905"/>
      <c r="VGA113" s="1906"/>
      <c r="VGB113" s="1905"/>
      <c r="VGC113" s="1905"/>
      <c r="VGD113" s="1905"/>
      <c r="VGE113" s="1905"/>
      <c r="VGF113" s="1905"/>
      <c r="VGG113" s="1906"/>
      <c r="VGH113" s="1905"/>
      <c r="VGI113" s="1905"/>
      <c r="VGJ113" s="1905"/>
      <c r="VGK113" s="1905"/>
      <c r="VGL113" s="1905"/>
      <c r="VGM113" s="1906"/>
      <c r="VGN113" s="1905"/>
      <c r="VGO113" s="1905"/>
      <c r="VGP113" s="1905"/>
      <c r="VGQ113" s="1905"/>
      <c r="VGR113" s="1905"/>
      <c r="VGS113" s="1906"/>
      <c r="VGT113" s="1905"/>
      <c r="VGU113" s="1905"/>
      <c r="VGV113" s="1905"/>
      <c r="VGW113" s="1905"/>
      <c r="VGX113" s="1905"/>
      <c r="VGY113" s="1906"/>
      <c r="VGZ113" s="1905"/>
      <c r="VHA113" s="1905"/>
      <c r="VHB113" s="1905"/>
      <c r="VHC113" s="1905"/>
      <c r="VHD113" s="1905"/>
      <c r="VHE113" s="1906"/>
      <c r="VHF113" s="1905"/>
      <c r="VHG113" s="1905"/>
      <c r="VHH113" s="1905"/>
      <c r="VHI113" s="1905"/>
      <c r="VHJ113" s="1905"/>
      <c r="VHK113" s="1906"/>
      <c r="VHL113" s="1905"/>
      <c r="VHM113" s="1905"/>
      <c r="VHN113" s="1905"/>
      <c r="VHO113" s="1905"/>
      <c r="VHP113" s="1905"/>
      <c r="VHQ113" s="1906"/>
      <c r="VHR113" s="1905"/>
      <c r="VHS113" s="1905"/>
      <c r="VHT113" s="1905"/>
      <c r="VHU113" s="1905"/>
      <c r="VHV113" s="1905"/>
      <c r="VHW113" s="1906"/>
      <c r="VHX113" s="1905"/>
      <c r="VHY113" s="1905"/>
      <c r="VHZ113" s="1905"/>
      <c r="VIA113" s="1905"/>
      <c r="VIB113" s="1905"/>
      <c r="VIC113" s="1906"/>
      <c r="VID113" s="1905"/>
      <c r="VIE113" s="1905"/>
      <c r="VIF113" s="1905"/>
      <c r="VIG113" s="1905"/>
      <c r="VIH113" s="1905"/>
      <c r="VII113" s="1906"/>
      <c r="VIJ113" s="1905"/>
      <c r="VIK113" s="1905"/>
      <c r="VIL113" s="1905"/>
      <c r="VIM113" s="1905"/>
      <c r="VIN113" s="1905"/>
      <c r="VIO113" s="1906"/>
      <c r="VIP113" s="1905"/>
      <c r="VIQ113" s="1905"/>
      <c r="VIR113" s="1905"/>
      <c r="VIS113" s="1905"/>
      <c r="VIT113" s="1905"/>
      <c r="VIU113" s="1906"/>
      <c r="VIV113" s="1905"/>
      <c r="VIW113" s="1905"/>
      <c r="VIX113" s="1905"/>
      <c r="VIY113" s="1905"/>
      <c r="VIZ113" s="1905"/>
      <c r="VJA113" s="1906"/>
      <c r="VJB113" s="1905"/>
      <c r="VJC113" s="1905"/>
      <c r="VJD113" s="1905"/>
      <c r="VJE113" s="1905"/>
      <c r="VJF113" s="1905"/>
      <c r="VJG113" s="1906"/>
      <c r="VJH113" s="1905"/>
      <c r="VJI113" s="1905"/>
      <c r="VJJ113" s="1905"/>
      <c r="VJK113" s="1905"/>
      <c r="VJL113" s="1905"/>
      <c r="VJM113" s="1906"/>
      <c r="VJN113" s="1905"/>
      <c r="VJO113" s="1905"/>
      <c r="VJP113" s="1905"/>
      <c r="VJQ113" s="1905"/>
      <c r="VJR113" s="1905"/>
      <c r="VJS113" s="1906"/>
      <c r="VJT113" s="1905"/>
      <c r="VJU113" s="1905"/>
      <c r="VJV113" s="1905"/>
      <c r="VJW113" s="1905"/>
      <c r="VJX113" s="1905"/>
      <c r="VJY113" s="1906"/>
      <c r="VJZ113" s="1905"/>
      <c r="VKA113" s="1905"/>
      <c r="VKB113" s="1905"/>
      <c r="VKC113" s="1905"/>
      <c r="VKD113" s="1905"/>
      <c r="VKE113" s="1906"/>
      <c r="VKF113" s="1905"/>
      <c r="VKG113" s="1905"/>
      <c r="VKH113" s="1905"/>
      <c r="VKI113" s="1905"/>
      <c r="VKJ113" s="1905"/>
      <c r="VKK113" s="1906"/>
      <c r="VKL113" s="1905"/>
      <c r="VKM113" s="1905"/>
      <c r="VKN113" s="1905"/>
      <c r="VKO113" s="1905"/>
      <c r="VKP113" s="1905"/>
      <c r="VKQ113" s="1906"/>
      <c r="VKR113" s="1905"/>
      <c r="VKS113" s="1905"/>
      <c r="VKT113" s="1905"/>
      <c r="VKU113" s="1905"/>
      <c r="VKV113" s="1905"/>
      <c r="VKW113" s="1906"/>
      <c r="VKX113" s="1905"/>
      <c r="VKY113" s="1905"/>
      <c r="VKZ113" s="1905"/>
      <c r="VLA113" s="1905"/>
      <c r="VLB113" s="1905"/>
      <c r="VLC113" s="1906"/>
      <c r="VLD113" s="1905"/>
      <c r="VLE113" s="1905"/>
      <c r="VLF113" s="1905"/>
      <c r="VLG113" s="1905"/>
      <c r="VLH113" s="1905"/>
      <c r="VLI113" s="1906"/>
      <c r="VLJ113" s="1905"/>
      <c r="VLK113" s="1905"/>
      <c r="VLL113" s="1905"/>
      <c r="VLM113" s="1905"/>
      <c r="VLN113" s="1905"/>
      <c r="VLO113" s="1906"/>
      <c r="VLP113" s="1905"/>
      <c r="VLQ113" s="1905"/>
      <c r="VLR113" s="1905"/>
      <c r="VLS113" s="1905"/>
      <c r="VLT113" s="1905"/>
      <c r="VLU113" s="1906"/>
      <c r="VLV113" s="1905"/>
      <c r="VLW113" s="1905"/>
      <c r="VLX113" s="1905"/>
      <c r="VLY113" s="1905"/>
      <c r="VLZ113" s="1905"/>
      <c r="VMA113" s="1906"/>
      <c r="VMB113" s="1905"/>
      <c r="VMC113" s="1905"/>
      <c r="VMD113" s="1905"/>
      <c r="VME113" s="1905"/>
      <c r="VMF113" s="1905"/>
      <c r="VMG113" s="1906"/>
      <c r="VMH113" s="1905"/>
      <c r="VMI113" s="1905"/>
      <c r="VMJ113" s="1905"/>
      <c r="VMK113" s="1905"/>
      <c r="VML113" s="1905"/>
      <c r="VMM113" s="1906"/>
      <c r="VMN113" s="1905"/>
      <c r="VMO113" s="1905"/>
      <c r="VMP113" s="1905"/>
      <c r="VMQ113" s="1905"/>
      <c r="VMR113" s="1905"/>
      <c r="VMS113" s="1906"/>
      <c r="VMT113" s="1905"/>
      <c r="VMU113" s="1905"/>
      <c r="VMV113" s="1905"/>
      <c r="VMW113" s="1905"/>
      <c r="VMX113" s="1905"/>
      <c r="VMY113" s="1906"/>
      <c r="VMZ113" s="1905"/>
      <c r="VNA113" s="1905"/>
      <c r="VNB113" s="1905"/>
      <c r="VNC113" s="1905"/>
      <c r="VND113" s="1905"/>
      <c r="VNE113" s="1906"/>
      <c r="VNF113" s="1905"/>
      <c r="VNG113" s="1905"/>
      <c r="VNH113" s="1905"/>
      <c r="VNI113" s="1905"/>
      <c r="VNJ113" s="1905"/>
      <c r="VNK113" s="1906"/>
      <c r="VNL113" s="1905"/>
      <c r="VNM113" s="1905"/>
      <c r="VNN113" s="1905"/>
      <c r="VNO113" s="1905"/>
      <c r="VNP113" s="1905"/>
      <c r="VNQ113" s="1906"/>
      <c r="VNR113" s="1905"/>
      <c r="VNS113" s="1905"/>
      <c r="VNT113" s="1905"/>
      <c r="VNU113" s="1905"/>
      <c r="VNV113" s="1905"/>
      <c r="VNW113" s="1906"/>
      <c r="VNX113" s="1905"/>
      <c r="VNY113" s="1905"/>
      <c r="VNZ113" s="1905"/>
      <c r="VOA113" s="1905"/>
      <c r="VOB113" s="1905"/>
      <c r="VOC113" s="1906"/>
      <c r="VOD113" s="1905"/>
      <c r="VOE113" s="1905"/>
      <c r="VOF113" s="1905"/>
      <c r="VOG113" s="1905"/>
      <c r="VOH113" s="1905"/>
      <c r="VOI113" s="1906"/>
      <c r="VOJ113" s="1905"/>
      <c r="VOK113" s="1905"/>
      <c r="VOL113" s="1905"/>
      <c r="VOM113" s="1905"/>
      <c r="VON113" s="1905"/>
      <c r="VOO113" s="1906"/>
      <c r="VOP113" s="1905"/>
      <c r="VOQ113" s="1905"/>
      <c r="VOR113" s="1905"/>
      <c r="VOS113" s="1905"/>
      <c r="VOT113" s="1905"/>
      <c r="VOU113" s="1906"/>
      <c r="VOV113" s="1905"/>
      <c r="VOW113" s="1905"/>
      <c r="VOX113" s="1905"/>
      <c r="VOY113" s="1905"/>
      <c r="VOZ113" s="1905"/>
      <c r="VPA113" s="1906"/>
      <c r="VPB113" s="1905"/>
      <c r="VPC113" s="1905"/>
      <c r="VPD113" s="1905"/>
      <c r="VPE113" s="1905"/>
      <c r="VPF113" s="1905"/>
      <c r="VPG113" s="1906"/>
      <c r="VPH113" s="1905"/>
      <c r="VPI113" s="1905"/>
      <c r="VPJ113" s="1905"/>
      <c r="VPK113" s="1905"/>
      <c r="VPL113" s="1905"/>
      <c r="VPM113" s="1906"/>
      <c r="VPN113" s="1905"/>
      <c r="VPO113" s="1905"/>
      <c r="VPP113" s="1905"/>
      <c r="VPQ113" s="1905"/>
      <c r="VPR113" s="1905"/>
      <c r="VPS113" s="1906"/>
      <c r="VPT113" s="1905"/>
      <c r="VPU113" s="1905"/>
      <c r="VPV113" s="1905"/>
      <c r="VPW113" s="1905"/>
      <c r="VPX113" s="1905"/>
      <c r="VPY113" s="1906"/>
      <c r="VPZ113" s="1905"/>
      <c r="VQA113" s="1905"/>
      <c r="VQB113" s="1905"/>
      <c r="VQC113" s="1905"/>
      <c r="VQD113" s="1905"/>
      <c r="VQE113" s="1906"/>
      <c r="VQF113" s="1905"/>
      <c r="VQG113" s="1905"/>
      <c r="VQH113" s="1905"/>
      <c r="VQI113" s="1905"/>
      <c r="VQJ113" s="1905"/>
      <c r="VQK113" s="1906"/>
      <c r="VQL113" s="1905"/>
      <c r="VQM113" s="1905"/>
      <c r="VQN113" s="1905"/>
      <c r="VQO113" s="1905"/>
      <c r="VQP113" s="1905"/>
      <c r="VQQ113" s="1906"/>
      <c r="VQR113" s="1905"/>
      <c r="VQS113" s="1905"/>
      <c r="VQT113" s="1905"/>
      <c r="VQU113" s="1905"/>
      <c r="VQV113" s="1905"/>
      <c r="VQW113" s="1906"/>
      <c r="VQX113" s="1905"/>
      <c r="VQY113" s="1905"/>
      <c r="VQZ113" s="1905"/>
      <c r="VRA113" s="1905"/>
      <c r="VRB113" s="1905"/>
      <c r="VRC113" s="1906"/>
      <c r="VRD113" s="1905"/>
      <c r="VRE113" s="1905"/>
      <c r="VRF113" s="1905"/>
      <c r="VRG113" s="1905"/>
      <c r="VRH113" s="1905"/>
      <c r="VRI113" s="1906"/>
      <c r="VRJ113" s="1905"/>
      <c r="VRK113" s="1905"/>
      <c r="VRL113" s="1905"/>
      <c r="VRM113" s="1905"/>
      <c r="VRN113" s="1905"/>
      <c r="VRO113" s="1906"/>
      <c r="VRP113" s="1905"/>
      <c r="VRQ113" s="1905"/>
      <c r="VRR113" s="1905"/>
      <c r="VRS113" s="1905"/>
      <c r="VRT113" s="1905"/>
      <c r="VRU113" s="1906"/>
      <c r="VRV113" s="1905"/>
      <c r="VRW113" s="1905"/>
      <c r="VRX113" s="1905"/>
      <c r="VRY113" s="1905"/>
      <c r="VRZ113" s="1905"/>
      <c r="VSA113" s="1906"/>
      <c r="VSB113" s="1905"/>
      <c r="VSC113" s="1905"/>
      <c r="VSD113" s="1905"/>
      <c r="VSE113" s="1905"/>
      <c r="VSF113" s="1905"/>
      <c r="VSG113" s="1906"/>
      <c r="VSH113" s="1905"/>
      <c r="VSI113" s="1905"/>
      <c r="VSJ113" s="1905"/>
      <c r="VSK113" s="1905"/>
      <c r="VSL113" s="1905"/>
      <c r="VSM113" s="1906"/>
      <c r="VSN113" s="1905"/>
      <c r="VSO113" s="1905"/>
      <c r="VSP113" s="1905"/>
      <c r="VSQ113" s="1905"/>
      <c r="VSR113" s="1905"/>
      <c r="VSS113" s="1906"/>
      <c r="VST113" s="1905"/>
      <c r="VSU113" s="1905"/>
      <c r="VSV113" s="1905"/>
      <c r="VSW113" s="1905"/>
      <c r="VSX113" s="1905"/>
      <c r="VSY113" s="1906"/>
      <c r="VSZ113" s="1905"/>
      <c r="VTA113" s="1905"/>
      <c r="VTB113" s="1905"/>
      <c r="VTC113" s="1905"/>
      <c r="VTD113" s="1905"/>
      <c r="VTE113" s="1906"/>
      <c r="VTF113" s="1905"/>
      <c r="VTG113" s="1905"/>
      <c r="VTH113" s="1905"/>
      <c r="VTI113" s="1905"/>
      <c r="VTJ113" s="1905"/>
      <c r="VTK113" s="1906"/>
      <c r="VTL113" s="1905"/>
      <c r="VTM113" s="1905"/>
      <c r="VTN113" s="1905"/>
      <c r="VTO113" s="1905"/>
      <c r="VTP113" s="1905"/>
      <c r="VTQ113" s="1906"/>
      <c r="VTR113" s="1905"/>
      <c r="VTS113" s="1905"/>
      <c r="VTT113" s="1905"/>
      <c r="VTU113" s="1905"/>
      <c r="VTV113" s="1905"/>
      <c r="VTW113" s="1906"/>
      <c r="VTX113" s="1905"/>
      <c r="VTY113" s="1905"/>
      <c r="VTZ113" s="1905"/>
      <c r="VUA113" s="1905"/>
      <c r="VUB113" s="1905"/>
      <c r="VUC113" s="1906"/>
      <c r="VUD113" s="1905"/>
      <c r="VUE113" s="1905"/>
      <c r="VUF113" s="1905"/>
      <c r="VUG113" s="1905"/>
      <c r="VUH113" s="1905"/>
      <c r="VUI113" s="1906"/>
      <c r="VUJ113" s="1905"/>
      <c r="VUK113" s="1905"/>
      <c r="VUL113" s="1905"/>
      <c r="VUM113" s="1905"/>
      <c r="VUN113" s="1905"/>
      <c r="VUO113" s="1906"/>
      <c r="VUP113" s="1905"/>
      <c r="VUQ113" s="1905"/>
      <c r="VUR113" s="1905"/>
      <c r="VUS113" s="1905"/>
      <c r="VUT113" s="1905"/>
      <c r="VUU113" s="1906"/>
      <c r="VUV113" s="1905"/>
      <c r="VUW113" s="1905"/>
      <c r="VUX113" s="1905"/>
      <c r="VUY113" s="1905"/>
      <c r="VUZ113" s="1905"/>
      <c r="VVA113" s="1906"/>
      <c r="VVB113" s="1905"/>
      <c r="VVC113" s="1905"/>
      <c r="VVD113" s="1905"/>
      <c r="VVE113" s="1905"/>
      <c r="VVF113" s="1905"/>
      <c r="VVG113" s="1906"/>
      <c r="VVH113" s="1905"/>
      <c r="VVI113" s="1905"/>
      <c r="VVJ113" s="1905"/>
      <c r="VVK113" s="1905"/>
      <c r="VVL113" s="1905"/>
      <c r="VVM113" s="1906"/>
      <c r="VVN113" s="1905"/>
      <c r="VVO113" s="1905"/>
      <c r="VVP113" s="1905"/>
      <c r="VVQ113" s="1905"/>
      <c r="VVR113" s="1905"/>
      <c r="VVS113" s="1906"/>
      <c r="VVT113" s="1905"/>
      <c r="VVU113" s="1905"/>
      <c r="VVV113" s="1905"/>
      <c r="VVW113" s="1905"/>
      <c r="VVX113" s="1905"/>
      <c r="VVY113" s="1906"/>
      <c r="VVZ113" s="1905"/>
      <c r="VWA113" s="1905"/>
      <c r="VWB113" s="1905"/>
      <c r="VWC113" s="1905"/>
      <c r="VWD113" s="1905"/>
      <c r="VWE113" s="1906"/>
      <c r="VWF113" s="1905"/>
      <c r="VWG113" s="1905"/>
      <c r="VWH113" s="1905"/>
      <c r="VWI113" s="1905"/>
      <c r="VWJ113" s="1905"/>
      <c r="VWK113" s="1906"/>
      <c r="VWL113" s="1905"/>
      <c r="VWM113" s="1905"/>
      <c r="VWN113" s="1905"/>
      <c r="VWO113" s="1905"/>
      <c r="VWP113" s="1905"/>
      <c r="VWQ113" s="1906"/>
      <c r="VWR113" s="1905"/>
      <c r="VWS113" s="1905"/>
      <c r="VWT113" s="1905"/>
      <c r="VWU113" s="1905"/>
      <c r="VWV113" s="1905"/>
      <c r="VWW113" s="1906"/>
      <c r="VWX113" s="1905"/>
      <c r="VWY113" s="1905"/>
      <c r="VWZ113" s="1905"/>
      <c r="VXA113" s="1905"/>
      <c r="VXB113" s="1905"/>
      <c r="VXC113" s="1906"/>
      <c r="VXD113" s="1905"/>
      <c r="VXE113" s="1905"/>
      <c r="VXF113" s="1905"/>
      <c r="VXG113" s="1905"/>
      <c r="VXH113" s="1905"/>
      <c r="VXI113" s="1906"/>
      <c r="VXJ113" s="1905"/>
      <c r="VXK113" s="1905"/>
      <c r="VXL113" s="1905"/>
      <c r="VXM113" s="1905"/>
      <c r="VXN113" s="1905"/>
      <c r="VXO113" s="1906"/>
      <c r="VXP113" s="1905"/>
      <c r="VXQ113" s="1905"/>
      <c r="VXR113" s="1905"/>
      <c r="VXS113" s="1905"/>
      <c r="VXT113" s="1905"/>
      <c r="VXU113" s="1906"/>
      <c r="VXV113" s="1905"/>
      <c r="VXW113" s="1905"/>
      <c r="VXX113" s="1905"/>
      <c r="VXY113" s="1905"/>
      <c r="VXZ113" s="1905"/>
      <c r="VYA113" s="1906"/>
      <c r="VYB113" s="1905"/>
      <c r="VYC113" s="1905"/>
      <c r="VYD113" s="1905"/>
      <c r="VYE113" s="1905"/>
      <c r="VYF113" s="1905"/>
      <c r="VYG113" s="1906"/>
      <c r="VYH113" s="1905"/>
      <c r="VYI113" s="1905"/>
      <c r="VYJ113" s="1905"/>
      <c r="VYK113" s="1905"/>
      <c r="VYL113" s="1905"/>
      <c r="VYM113" s="1906"/>
      <c r="VYN113" s="1905"/>
      <c r="VYO113" s="1905"/>
      <c r="VYP113" s="1905"/>
      <c r="VYQ113" s="1905"/>
      <c r="VYR113" s="1905"/>
      <c r="VYS113" s="1906"/>
      <c r="VYT113" s="1905"/>
      <c r="VYU113" s="1905"/>
      <c r="VYV113" s="1905"/>
      <c r="VYW113" s="1905"/>
      <c r="VYX113" s="1905"/>
      <c r="VYY113" s="1906"/>
      <c r="VYZ113" s="1905"/>
      <c r="VZA113" s="1905"/>
      <c r="VZB113" s="1905"/>
      <c r="VZC113" s="1905"/>
      <c r="VZD113" s="1905"/>
      <c r="VZE113" s="1906"/>
      <c r="VZF113" s="1905"/>
      <c r="VZG113" s="1905"/>
      <c r="VZH113" s="1905"/>
      <c r="VZI113" s="1905"/>
      <c r="VZJ113" s="1905"/>
      <c r="VZK113" s="1906"/>
      <c r="VZL113" s="1905"/>
      <c r="VZM113" s="1905"/>
      <c r="VZN113" s="1905"/>
      <c r="VZO113" s="1905"/>
      <c r="VZP113" s="1905"/>
      <c r="VZQ113" s="1906"/>
      <c r="VZR113" s="1905"/>
      <c r="VZS113" s="1905"/>
      <c r="VZT113" s="1905"/>
      <c r="VZU113" s="1905"/>
      <c r="VZV113" s="1905"/>
      <c r="VZW113" s="1906"/>
      <c r="VZX113" s="1905"/>
      <c r="VZY113" s="1905"/>
      <c r="VZZ113" s="1905"/>
      <c r="WAA113" s="1905"/>
      <c r="WAB113" s="1905"/>
      <c r="WAC113" s="1906"/>
      <c r="WAD113" s="1905"/>
      <c r="WAE113" s="1905"/>
      <c r="WAF113" s="1905"/>
      <c r="WAG113" s="1905"/>
      <c r="WAH113" s="1905"/>
      <c r="WAI113" s="1906"/>
      <c r="WAJ113" s="1905"/>
      <c r="WAK113" s="1905"/>
      <c r="WAL113" s="1905"/>
      <c r="WAM113" s="1905"/>
      <c r="WAN113" s="1905"/>
      <c r="WAO113" s="1906"/>
      <c r="WAP113" s="1905"/>
      <c r="WAQ113" s="1905"/>
      <c r="WAR113" s="1905"/>
      <c r="WAS113" s="1905"/>
      <c r="WAT113" s="1905"/>
      <c r="WAU113" s="1906"/>
      <c r="WAV113" s="1905"/>
      <c r="WAW113" s="1905"/>
      <c r="WAX113" s="1905"/>
      <c r="WAY113" s="1905"/>
      <c r="WAZ113" s="1905"/>
      <c r="WBA113" s="1906"/>
      <c r="WBB113" s="1905"/>
      <c r="WBC113" s="1905"/>
      <c r="WBD113" s="1905"/>
      <c r="WBE113" s="1905"/>
      <c r="WBF113" s="1905"/>
      <c r="WBG113" s="1906"/>
      <c r="WBH113" s="1905"/>
      <c r="WBI113" s="1905"/>
      <c r="WBJ113" s="1905"/>
      <c r="WBK113" s="1905"/>
      <c r="WBL113" s="1905"/>
      <c r="WBM113" s="1906"/>
      <c r="WBN113" s="1905"/>
      <c r="WBO113" s="1905"/>
      <c r="WBP113" s="1905"/>
      <c r="WBQ113" s="1905"/>
      <c r="WBR113" s="1905"/>
      <c r="WBS113" s="1906"/>
      <c r="WBT113" s="1905"/>
      <c r="WBU113" s="1905"/>
      <c r="WBV113" s="1905"/>
      <c r="WBW113" s="1905"/>
      <c r="WBX113" s="1905"/>
      <c r="WBY113" s="1906"/>
      <c r="WBZ113" s="1905"/>
      <c r="WCA113" s="1905"/>
      <c r="WCB113" s="1905"/>
      <c r="WCC113" s="1905"/>
      <c r="WCD113" s="1905"/>
      <c r="WCE113" s="1906"/>
      <c r="WCF113" s="1905"/>
      <c r="WCG113" s="1905"/>
      <c r="WCH113" s="1905"/>
      <c r="WCI113" s="1905"/>
      <c r="WCJ113" s="1905"/>
      <c r="WCK113" s="1906"/>
      <c r="WCL113" s="1905"/>
      <c r="WCM113" s="1905"/>
      <c r="WCN113" s="1905"/>
      <c r="WCO113" s="1905"/>
      <c r="WCP113" s="1905"/>
      <c r="WCQ113" s="1906"/>
      <c r="WCR113" s="1905"/>
      <c r="WCS113" s="1905"/>
      <c r="WCT113" s="1905"/>
      <c r="WCU113" s="1905"/>
      <c r="WCV113" s="1905"/>
      <c r="WCW113" s="1906"/>
      <c r="WCX113" s="1905"/>
      <c r="WCY113" s="1905"/>
      <c r="WCZ113" s="1905"/>
      <c r="WDA113" s="1905"/>
      <c r="WDB113" s="1905"/>
      <c r="WDC113" s="1906"/>
      <c r="WDD113" s="1905"/>
      <c r="WDE113" s="1905"/>
      <c r="WDF113" s="1905"/>
      <c r="WDG113" s="1905"/>
      <c r="WDH113" s="1905"/>
      <c r="WDI113" s="1906"/>
      <c r="WDJ113" s="1905"/>
      <c r="WDK113" s="1905"/>
      <c r="WDL113" s="1905"/>
      <c r="WDM113" s="1905"/>
      <c r="WDN113" s="1905"/>
      <c r="WDO113" s="1906"/>
      <c r="WDP113" s="1905"/>
      <c r="WDQ113" s="1905"/>
      <c r="WDR113" s="1905"/>
      <c r="WDS113" s="1905"/>
      <c r="WDT113" s="1905"/>
      <c r="WDU113" s="1906"/>
      <c r="WDV113" s="1905"/>
      <c r="WDW113" s="1905"/>
      <c r="WDX113" s="1905"/>
      <c r="WDY113" s="1905"/>
      <c r="WDZ113" s="1905"/>
      <c r="WEA113" s="1906"/>
      <c r="WEB113" s="1905"/>
      <c r="WEC113" s="1905"/>
      <c r="WED113" s="1905"/>
      <c r="WEE113" s="1905"/>
      <c r="WEF113" s="1905"/>
      <c r="WEG113" s="1906"/>
      <c r="WEH113" s="1905"/>
      <c r="WEI113" s="1905"/>
      <c r="WEJ113" s="1905"/>
      <c r="WEK113" s="1905"/>
      <c r="WEL113" s="1905"/>
      <c r="WEM113" s="1906"/>
      <c r="WEN113" s="1905"/>
      <c r="WEO113" s="1905"/>
      <c r="WEP113" s="1905"/>
      <c r="WEQ113" s="1905"/>
      <c r="WER113" s="1905"/>
      <c r="WES113" s="1906"/>
      <c r="WET113" s="1905"/>
      <c r="WEU113" s="1905"/>
      <c r="WEV113" s="1905"/>
      <c r="WEW113" s="1905"/>
      <c r="WEX113" s="1905"/>
      <c r="WEY113" s="1906"/>
      <c r="WEZ113" s="1905"/>
      <c r="WFA113" s="1905"/>
      <c r="WFB113" s="1905"/>
      <c r="WFC113" s="1905"/>
      <c r="WFD113" s="1905"/>
      <c r="WFE113" s="1906"/>
      <c r="WFF113" s="1905"/>
      <c r="WFG113" s="1905"/>
      <c r="WFH113" s="1905"/>
      <c r="WFI113" s="1905"/>
      <c r="WFJ113" s="1905"/>
      <c r="WFK113" s="1906"/>
      <c r="WFL113" s="1905"/>
      <c r="WFM113" s="1905"/>
      <c r="WFN113" s="1905"/>
      <c r="WFO113" s="1905"/>
      <c r="WFP113" s="1905"/>
      <c r="WFQ113" s="1906"/>
      <c r="WFR113" s="1905"/>
      <c r="WFS113" s="1905"/>
      <c r="WFT113" s="1905"/>
      <c r="WFU113" s="1905"/>
      <c r="WFV113" s="1905"/>
      <c r="WFW113" s="1906"/>
      <c r="WFX113" s="1905"/>
      <c r="WFY113" s="1905"/>
      <c r="WFZ113" s="1905"/>
      <c r="WGA113" s="1905"/>
      <c r="WGB113" s="1905"/>
      <c r="WGC113" s="1906"/>
      <c r="WGD113" s="1905"/>
      <c r="WGE113" s="1905"/>
      <c r="WGF113" s="1905"/>
      <c r="WGG113" s="1905"/>
      <c r="WGH113" s="1905"/>
      <c r="WGI113" s="1906"/>
      <c r="WGJ113" s="1905"/>
      <c r="WGK113" s="1905"/>
      <c r="WGL113" s="1905"/>
      <c r="WGM113" s="1905"/>
      <c r="WGN113" s="1905"/>
      <c r="WGO113" s="1906"/>
      <c r="WGP113" s="1905"/>
      <c r="WGQ113" s="1905"/>
      <c r="WGR113" s="1905"/>
      <c r="WGS113" s="1905"/>
      <c r="WGT113" s="1905"/>
      <c r="WGU113" s="1906"/>
      <c r="WGV113" s="1905"/>
      <c r="WGW113" s="1905"/>
      <c r="WGX113" s="1905"/>
      <c r="WGY113" s="1905"/>
      <c r="WGZ113" s="1905"/>
      <c r="WHA113" s="1906"/>
      <c r="WHB113" s="1905"/>
      <c r="WHC113" s="1905"/>
      <c r="WHD113" s="1905"/>
      <c r="WHE113" s="1905"/>
      <c r="WHF113" s="1905"/>
      <c r="WHG113" s="1906"/>
      <c r="WHH113" s="1905"/>
      <c r="WHI113" s="1905"/>
      <c r="WHJ113" s="1905"/>
      <c r="WHK113" s="1905"/>
      <c r="WHL113" s="1905"/>
      <c r="WHM113" s="1906"/>
      <c r="WHN113" s="1905"/>
      <c r="WHO113" s="1905"/>
      <c r="WHP113" s="1905"/>
      <c r="WHQ113" s="1905"/>
      <c r="WHR113" s="1905"/>
      <c r="WHS113" s="1906"/>
      <c r="WHT113" s="1905"/>
      <c r="WHU113" s="1905"/>
      <c r="WHV113" s="1905"/>
      <c r="WHW113" s="1905"/>
      <c r="WHX113" s="1905"/>
      <c r="WHY113" s="1906"/>
      <c r="WHZ113" s="1905"/>
      <c r="WIA113" s="1905"/>
      <c r="WIB113" s="1905"/>
      <c r="WIC113" s="1905"/>
      <c r="WID113" s="1905"/>
      <c r="WIE113" s="1906"/>
      <c r="WIF113" s="1905"/>
      <c r="WIG113" s="1905"/>
      <c r="WIH113" s="1905"/>
      <c r="WII113" s="1905"/>
      <c r="WIJ113" s="1905"/>
      <c r="WIK113" s="1906"/>
      <c r="WIL113" s="1905"/>
      <c r="WIM113" s="1905"/>
      <c r="WIN113" s="1905"/>
      <c r="WIO113" s="1905"/>
      <c r="WIP113" s="1905"/>
      <c r="WIQ113" s="1906"/>
      <c r="WIR113" s="1905"/>
      <c r="WIS113" s="1905"/>
      <c r="WIT113" s="1905"/>
      <c r="WIU113" s="1905"/>
      <c r="WIV113" s="1905"/>
      <c r="WIW113" s="1906"/>
      <c r="WIX113" s="1905"/>
      <c r="WIY113" s="1905"/>
      <c r="WIZ113" s="1905"/>
      <c r="WJA113" s="1905"/>
      <c r="WJB113" s="1905"/>
      <c r="WJC113" s="1906"/>
      <c r="WJD113" s="1905"/>
      <c r="WJE113" s="1905"/>
      <c r="WJF113" s="1905"/>
      <c r="WJG113" s="1905"/>
      <c r="WJH113" s="1905"/>
      <c r="WJI113" s="1906"/>
      <c r="WJJ113" s="1905"/>
      <c r="WJK113" s="1905"/>
      <c r="WJL113" s="1905"/>
      <c r="WJM113" s="1905"/>
      <c r="WJN113" s="1905"/>
      <c r="WJO113" s="1906"/>
      <c r="WJP113" s="1905"/>
      <c r="WJQ113" s="1905"/>
      <c r="WJR113" s="1905"/>
      <c r="WJS113" s="1905"/>
      <c r="WJT113" s="1905"/>
      <c r="WJU113" s="1906"/>
      <c r="WJV113" s="1905"/>
      <c r="WJW113" s="1905"/>
      <c r="WJX113" s="1905"/>
      <c r="WJY113" s="1905"/>
      <c r="WJZ113" s="1905"/>
      <c r="WKA113" s="1906"/>
      <c r="WKB113" s="1905"/>
      <c r="WKC113" s="1905"/>
      <c r="WKD113" s="1905"/>
      <c r="WKE113" s="1905"/>
      <c r="WKF113" s="1905"/>
      <c r="WKG113" s="1906"/>
      <c r="WKH113" s="1905"/>
      <c r="WKI113" s="1905"/>
      <c r="WKJ113" s="1905"/>
      <c r="WKK113" s="1905"/>
      <c r="WKL113" s="1905"/>
      <c r="WKM113" s="1906"/>
      <c r="WKN113" s="1905"/>
      <c r="WKO113" s="1905"/>
      <c r="WKP113" s="1905"/>
      <c r="WKQ113" s="1905"/>
      <c r="WKR113" s="1905"/>
      <c r="WKS113" s="1906"/>
      <c r="WKT113" s="1905"/>
      <c r="WKU113" s="1905"/>
      <c r="WKV113" s="1905"/>
      <c r="WKW113" s="1905"/>
      <c r="WKX113" s="1905"/>
      <c r="WKY113" s="1906"/>
      <c r="WKZ113" s="1905"/>
      <c r="WLA113" s="1905"/>
      <c r="WLB113" s="1905"/>
      <c r="WLC113" s="1905"/>
      <c r="WLD113" s="1905"/>
      <c r="WLE113" s="1906"/>
      <c r="WLF113" s="1905"/>
      <c r="WLG113" s="1905"/>
      <c r="WLH113" s="1905"/>
      <c r="WLI113" s="1905"/>
      <c r="WLJ113" s="1905"/>
      <c r="WLK113" s="1906"/>
      <c r="WLL113" s="1905"/>
      <c r="WLM113" s="1905"/>
      <c r="WLN113" s="1905"/>
      <c r="WLO113" s="1905"/>
      <c r="WLP113" s="1905"/>
      <c r="WLQ113" s="1906"/>
      <c r="WLR113" s="1905"/>
      <c r="WLS113" s="1905"/>
      <c r="WLT113" s="1905"/>
      <c r="WLU113" s="1905"/>
      <c r="WLV113" s="1905"/>
      <c r="WLW113" s="1906"/>
      <c r="WLX113" s="1905"/>
      <c r="WLY113" s="1905"/>
      <c r="WLZ113" s="1905"/>
      <c r="WMA113" s="1905"/>
      <c r="WMB113" s="1905"/>
      <c r="WMC113" s="1906"/>
      <c r="WMD113" s="1905"/>
      <c r="WME113" s="1905"/>
      <c r="WMF113" s="1905"/>
      <c r="WMG113" s="1905"/>
      <c r="WMH113" s="1905"/>
      <c r="WMI113" s="1906"/>
      <c r="WMJ113" s="1905"/>
      <c r="WMK113" s="1905"/>
      <c r="WML113" s="1905"/>
      <c r="WMM113" s="1905"/>
      <c r="WMN113" s="1905"/>
      <c r="WMO113" s="1906"/>
      <c r="WMP113" s="1905"/>
      <c r="WMQ113" s="1905"/>
      <c r="WMR113" s="1905"/>
      <c r="WMS113" s="1905"/>
      <c r="WMT113" s="1905"/>
      <c r="WMU113" s="1906"/>
      <c r="WMV113" s="1905"/>
      <c r="WMW113" s="1905"/>
      <c r="WMX113" s="1905"/>
      <c r="WMY113" s="1905"/>
      <c r="WMZ113" s="1905"/>
      <c r="WNA113" s="1906"/>
      <c r="WNB113" s="1905"/>
      <c r="WNC113" s="1905"/>
      <c r="WND113" s="1905"/>
      <c r="WNE113" s="1905"/>
      <c r="WNF113" s="1905"/>
      <c r="WNG113" s="1906"/>
      <c r="WNH113" s="1905"/>
      <c r="WNI113" s="1905"/>
      <c r="WNJ113" s="1905"/>
      <c r="WNK113" s="1905"/>
      <c r="WNL113" s="1905"/>
      <c r="WNM113" s="1906"/>
      <c r="WNN113" s="1905"/>
      <c r="WNO113" s="1905"/>
      <c r="WNP113" s="1905"/>
      <c r="WNQ113" s="1905"/>
      <c r="WNR113" s="1905"/>
      <c r="WNS113" s="1906"/>
      <c r="WNT113" s="1905"/>
      <c r="WNU113" s="1905"/>
      <c r="WNV113" s="1905"/>
      <c r="WNW113" s="1905"/>
      <c r="WNX113" s="1905"/>
      <c r="WNY113" s="1906"/>
      <c r="WNZ113" s="1905"/>
      <c r="WOA113" s="1905"/>
      <c r="WOB113" s="1905"/>
      <c r="WOC113" s="1905"/>
      <c r="WOD113" s="1905"/>
      <c r="WOE113" s="1906"/>
      <c r="WOF113" s="1905"/>
      <c r="WOG113" s="1905"/>
      <c r="WOH113" s="1905"/>
      <c r="WOI113" s="1905"/>
      <c r="WOJ113" s="1905"/>
      <c r="WOK113" s="1906"/>
      <c r="WOL113" s="1905"/>
      <c r="WOM113" s="1905"/>
      <c r="WON113" s="1905"/>
      <c r="WOO113" s="1905"/>
      <c r="WOP113" s="1905"/>
      <c r="WOQ113" s="1906"/>
      <c r="WOR113" s="1905"/>
      <c r="WOS113" s="1905"/>
      <c r="WOT113" s="1905"/>
      <c r="WOU113" s="1905"/>
      <c r="WOV113" s="1905"/>
      <c r="WOW113" s="1906"/>
      <c r="WOX113" s="1905"/>
      <c r="WOY113" s="1905"/>
      <c r="WOZ113" s="1905"/>
      <c r="WPA113" s="1905"/>
      <c r="WPB113" s="1905"/>
      <c r="WPC113" s="1906"/>
      <c r="WPD113" s="1905"/>
      <c r="WPE113" s="1905"/>
      <c r="WPF113" s="1905"/>
      <c r="WPG113" s="1905"/>
      <c r="WPH113" s="1905"/>
      <c r="WPI113" s="1906"/>
      <c r="WPJ113" s="1905"/>
      <c r="WPK113" s="1905"/>
      <c r="WPL113" s="1905"/>
      <c r="WPM113" s="1905"/>
      <c r="WPN113" s="1905"/>
      <c r="WPO113" s="1906"/>
      <c r="WPP113" s="1905"/>
      <c r="WPQ113" s="1905"/>
      <c r="WPR113" s="1905"/>
      <c r="WPS113" s="1905"/>
      <c r="WPT113" s="1905"/>
      <c r="WPU113" s="1906"/>
      <c r="WPV113" s="1905"/>
      <c r="WPW113" s="1905"/>
      <c r="WPX113" s="1905"/>
      <c r="WPY113" s="1905"/>
      <c r="WPZ113" s="1905"/>
      <c r="WQA113" s="1906"/>
      <c r="WQB113" s="1905"/>
      <c r="WQC113" s="1905"/>
      <c r="WQD113" s="1905"/>
      <c r="WQE113" s="1905"/>
      <c r="WQF113" s="1905"/>
      <c r="WQG113" s="1906"/>
      <c r="WQH113" s="1905"/>
      <c r="WQI113" s="1905"/>
      <c r="WQJ113" s="1905"/>
      <c r="WQK113" s="1905"/>
      <c r="WQL113" s="1905"/>
      <c r="WQM113" s="1906"/>
      <c r="WQN113" s="1905"/>
      <c r="WQO113" s="1905"/>
      <c r="WQP113" s="1905"/>
      <c r="WQQ113" s="1905"/>
      <c r="WQR113" s="1905"/>
      <c r="WQS113" s="1906"/>
      <c r="WQT113" s="1905"/>
      <c r="WQU113" s="1905"/>
      <c r="WQV113" s="1905"/>
      <c r="WQW113" s="1905"/>
      <c r="WQX113" s="1905"/>
      <c r="WQY113" s="1906"/>
      <c r="WQZ113" s="1905"/>
      <c r="WRA113" s="1905"/>
      <c r="WRB113" s="1905"/>
      <c r="WRC113" s="1905"/>
      <c r="WRD113" s="1905"/>
      <c r="WRE113" s="1906"/>
      <c r="WRF113" s="1905"/>
      <c r="WRG113" s="1905"/>
      <c r="WRH113" s="1905"/>
      <c r="WRI113" s="1905"/>
      <c r="WRJ113" s="1905"/>
      <c r="WRK113" s="1906"/>
      <c r="WRL113" s="1905"/>
      <c r="WRM113" s="1905"/>
      <c r="WRN113" s="1905"/>
      <c r="WRO113" s="1905"/>
      <c r="WRP113" s="1905"/>
      <c r="WRQ113" s="1906"/>
      <c r="WRR113" s="1905"/>
      <c r="WRS113" s="1905"/>
      <c r="WRT113" s="1905"/>
      <c r="WRU113" s="1905"/>
      <c r="WRV113" s="1905"/>
      <c r="WRW113" s="1906"/>
      <c r="WRX113" s="1905"/>
      <c r="WRY113" s="1905"/>
      <c r="WRZ113" s="1905"/>
      <c r="WSA113" s="1905"/>
      <c r="WSB113" s="1905"/>
      <c r="WSC113" s="1906"/>
      <c r="WSD113" s="1905"/>
      <c r="WSE113" s="1905"/>
      <c r="WSF113" s="1905"/>
      <c r="WSG113" s="1905"/>
      <c r="WSH113" s="1905"/>
      <c r="WSI113" s="1906"/>
      <c r="WSJ113" s="1905"/>
      <c r="WSK113" s="1905"/>
      <c r="WSL113" s="1905"/>
      <c r="WSM113" s="1905"/>
      <c r="WSN113" s="1905"/>
      <c r="WSO113" s="1906"/>
      <c r="WSP113" s="1905"/>
      <c r="WSQ113" s="1905"/>
      <c r="WSR113" s="1905"/>
      <c r="WSS113" s="1905"/>
      <c r="WST113" s="1905"/>
      <c r="WSU113" s="1906"/>
      <c r="WSV113" s="1905"/>
      <c r="WSW113" s="1905"/>
      <c r="WSX113" s="1905"/>
      <c r="WSY113" s="1905"/>
      <c r="WSZ113" s="1905"/>
      <c r="WTA113" s="1906"/>
      <c r="WTB113" s="1905"/>
      <c r="WTC113" s="1905"/>
      <c r="WTD113" s="1905"/>
      <c r="WTE113" s="1905"/>
      <c r="WTF113" s="1905"/>
      <c r="WTG113" s="1906"/>
      <c r="WTH113" s="1905"/>
      <c r="WTI113" s="1905"/>
      <c r="WTJ113" s="1905"/>
      <c r="WTK113" s="1905"/>
      <c r="WTL113" s="1905"/>
      <c r="WTM113" s="1906"/>
      <c r="WTN113" s="1905"/>
      <c r="WTO113" s="1905"/>
      <c r="WTP113" s="1905"/>
      <c r="WTQ113" s="1905"/>
      <c r="WTR113" s="1905"/>
      <c r="WTS113" s="1906"/>
      <c r="WTT113" s="1905"/>
      <c r="WTU113" s="1905"/>
      <c r="WTV113" s="1905"/>
      <c r="WTW113" s="1905"/>
      <c r="WTX113" s="1905"/>
      <c r="WTY113" s="1906"/>
      <c r="WTZ113" s="1905"/>
      <c r="WUA113" s="1905"/>
      <c r="WUB113" s="1905"/>
      <c r="WUC113" s="1905"/>
      <c r="WUD113" s="1905"/>
      <c r="WUE113" s="1906"/>
      <c r="WUF113" s="1905"/>
      <c r="WUG113" s="1905"/>
      <c r="WUH113" s="1905"/>
      <c r="WUI113" s="1905"/>
      <c r="WUJ113" s="1905"/>
      <c r="WUK113" s="1906"/>
      <c r="WUL113" s="1905"/>
      <c r="WUM113" s="1905"/>
      <c r="WUN113" s="1905"/>
      <c r="WUO113" s="1905"/>
      <c r="WUP113" s="1905"/>
      <c r="WUQ113" s="1906"/>
      <c r="WUR113" s="1905"/>
      <c r="WUS113" s="1905"/>
      <c r="WUT113" s="1905"/>
      <c r="WUU113" s="1905"/>
      <c r="WUV113" s="1905"/>
      <c r="WUW113" s="1906"/>
      <c r="WUX113" s="1905"/>
      <c r="WUY113" s="1905"/>
      <c r="WUZ113" s="1905"/>
      <c r="WVA113" s="1905"/>
      <c r="WVB113" s="1905"/>
      <c r="WVC113" s="1906"/>
      <c r="WVD113" s="1905"/>
      <c r="WVE113" s="1905"/>
      <c r="WVF113" s="1905"/>
      <c r="WVG113" s="1905"/>
      <c r="WVH113" s="1905"/>
      <c r="WVI113" s="1906"/>
      <c r="WVJ113" s="1905"/>
      <c r="WVK113" s="1905"/>
      <c r="WVL113" s="1905"/>
      <c r="WVM113" s="1905"/>
      <c r="WVN113" s="1905"/>
      <c r="WVO113" s="1906"/>
      <c r="WVP113" s="1905"/>
      <c r="WVQ113" s="1905"/>
      <c r="WVR113" s="1905"/>
      <c r="WVS113" s="1905"/>
      <c r="WVT113" s="1905"/>
      <c r="WVU113" s="1906"/>
      <c r="WVV113" s="1905"/>
      <c r="WVW113" s="1905"/>
      <c r="WVX113" s="1905"/>
      <c r="WVY113" s="1905"/>
      <c r="WVZ113" s="1905"/>
      <c r="WWA113" s="1906"/>
      <c r="WWB113" s="1905"/>
      <c r="WWC113" s="1905"/>
      <c r="WWD113" s="1905"/>
      <c r="WWE113" s="1905"/>
      <c r="WWF113" s="1905"/>
      <c r="WWG113" s="1906"/>
      <c r="WWH113" s="1905"/>
      <c r="WWI113" s="1905"/>
      <c r="WWJ113" s="1905"/>
      <c r="WWK113" s="1905"/>
      <c r="WWL113" s="1905"/>
      <c r="WWM113" s="1906"/>
      <c r="WWN113" s="1905"/>
      <c r="WWO113" s="1905"/>
      <c r="WWP113" s="1905"/>
      <c r="WWQ113" s="1905"/>
      <c r="WWR113" s="1905"/>
      <c r="WWS113" s="1906"/>
      <c r="WWT113" s="1905"/>
      <c r="WWU113" s="1905"/>
      <c r="WWV113" s="1905"/>
      <c r="WWW113" s="1905"/>
      <c r="WWX113" s="1905"/>
      <c r="WWY113" s="1906"/>
      <c r="WWZ113" s="1905"/>
      <c r="WXA113" s="1905"/>
      <c r="WXB113" s="1905"/>
      <c r="WXC113" s="1905"/>
      <c r="WXD113" s="1905"/>
      <c r="WXE113" s="1906"/>
      <c r="WXF113" s="1905"/>
      <c r="WXG113" s="1905"/>
      <c r="WXH113" s="1905"/>
      <c r="WXI113" s="1905"/>
      <c r="WXJ113" s="1905"/>
      <c r="WXK113" s="1906"/>
      <c r="WXL113" s="1905"/>
      <c r="WXM113" s="1905"/>
      <c r="WXN113" s="1905"/>
      <c r="WXO113" s="1905"/>
      <c r="WXP113" s="1905"/>
      <c r="WXQ113" s="1906"/>
      <c r="WXR113" s="1905"/>
      <c r="WXS113" s="1905"/>
      <c r="WXT113" s="1905"/>
      <c r="WXU113" s="1905"/>
      <c r="WXV113" s="1905"/>
      <c r="WXW113" s="1906"/>
      <c r="WXX113" s="1905"/>
      <c r="WXY113" s="1905"/>
      <c r="WXZ113" s="1905"/>
      <c r="WYA113" s="1905"/>
      <c r="WYB113" s="1905"/>
      <c r="WYC113" s="1906"/>
      <c r="WYD113" s="1905"/>
      <c r="WYE113" s="1905"/>
      <c r="WYF113" s="1905"/>
      <c r="WYG113" s="1905"/>
      <c r="WYH113" s="1905"/>
      <c r="WYI113" s="1906"/>
      <c r="WYJ113" s="1905"/>
      <c r="WYK113" s="1905"/>
      <c r="WYL113" s="1905"/>
      <c r="WYM113" s="1905"/>
      <c r="WYN113" s="1905"/>
      <c r="WYO113" s="1906"/>
      <c r="WYP113" s="1905"/>
      <c r="WYQ113" s="1905"/>
      <c r="WYR113" s="1905"/>
      <c r="WYS113" s="1905"/>
      <c r="WYT113" s="1905"/>
      <c r="WYU113" s="1906"/>
      <c r="WYV113" s="1905"/>
      <c r="WYW113" s="1905"/>
      <c r="WYX113" s="1905"/>
      <c r="WYY113" s="1905"/>
      <c r="WYZ113" s="1905"/>
      <c r="WZA113" s="1906"/>
      <c r="WZB113" s="1905"/>
      <c r="WZC113" s="1905"/>
      <c r="WZD113" s="1905"/>
      <c r="WZE113" s="1905"/>
      <c r="WZF113" s="1905"/>
      <c r="WZG113" s="1906"/>
      <c r="WZH113" s="1905"/>
      <c r="WZI113" s="1905"/>
      <c r="WZJ113" s="1905"/>
      <c r="WZK113" s="1905"/>
      <c r="WZL113" s="1905"/>
      <c r="WZM113" s="1906"/>
      <c r="WZN113" s="1905"/>
      <c r="WZO113" s="1905"/>
      <c r="WZP113" s="1905"/>
      <c r="WZQ113" s="1905"/>
      <c r="WZR113" s="1905"/>
      <c r="WZS113" s="1906"/>
      <c r="WZT113" s="1905"/>
      <c r="WZU113" s="1905"/>
      <c r="WZV113" s="1905"/>
      <c r="WZW113" s="1905"/>
      <c r="WZX113" s="1905"/>
      <c r="WZY113" s="1906"/>
      <c r="WZZ113" s="1905"/>
      <c r="XAA113" s="1905"/>
      <c r="XAB113" s="1905"/>
      <c r="XAC113" s="1905"/>
      <c r="XAD113" s="1905"/>
      <c r="XAE113" s="1906"/>
      <c r="XAF113" s="1905"/>
      <c r="XAG113" s="1905"/>
      <c r="XAH113" s="1905"/>
      <c r="XAI113" s="1905"/>
      <c r="XAJ113" s="1905"/>
      <c r="XAK113" s="1906"/>
      <c r="XAL113" s="1905"/>
      <c r="XAM113" s="1905"/>
      <c r="XAN113" s="1905"/>
      <c r="XAO113" s="1905"/>
      <c r="XAP113" s="1905"/>
      <c r="XAQ113" s="1906"/>
      <c r="XAR113" s="1905"/>
      <c r="XAS113" s="1905"/>
      <c r="XAT113" s="1905"/>
      <c r="XAU113" s="1905"/>
      <c r="XAV113" s="1905"/>
      <c r="XAW113" s="1906"/>
      <c r="XAX113" s="1905"/>
      <c r="XAY113" s="1905"/>
      <c r="XAZ113" s="1905"/>
      <c r="XBA113" s="1905"/>
      <c r="XBB113" s="1905"/>
      <c r="XBC113" s="1906"/>
      <c r="XBD113" s="1905"/>
      <c r="XBE113" s="1905"/>
      <c r="XBF113" s="1905"/>
      <c r="XBG113" s="1905"/>
      <c r="XBH113" s="1905"/>
      <c r="XBI113" s="1906"/>
      <c r="XBJ113" s="1905"/>
      <c r="XBK113" s="1905"/>
      <c r="XBL113" s="1905"/>
      <c r="XBM113" s="1905"/>
      <c r="XBN113" s="1905"/>
      <c r="XBO113" s="1906"/>
      <c r="XBP113" s="1905"/>
      <c r="XBQ113" s="1905"/>
      <c r="XBR113" s="1905"/>
      <c r="XBS113" s="1905"/>
      <c r="XBT113" s="1905"/>
      <c r="XBU113" s="1906"/>
      <c r="XBV113" s="1905"/>
      <c r="XBW113" s="1905"/>
      <c r="XBX113" s="1905"/>
      <c r="XBY113" s="1905"/>
      <c r="XBZ113" s="1905"/>
      <c r="XCA113" s="1906"/>
      <c r="XCB113" s="1905"/>
      <c r="XCC113" s="1905"/>
      <c r="XCD113" s="1905"/>
      <c r="XCE113" s="1905"/>
      <c r="XCF113" s="1905"/>
      <c r="XCG113" s="1906"/>
      <c r="XCH113" s="1905"/>
      <c r="XCI113" s="1905"/>
      <c r="XCJ113" s="1905"/>
      <c r="XCK113" s="1905"/>
      <c r="XCL113" s="1905"/>
      <c r="XCM113" s="1906"/>
      <c r="XCN113" s="1905"/>
      <c r="XCO113" s="1905"/>
      <c r="XCP113" s="1905"/>
      <c r="XCQ113" s="1905"/>
      <c r="XCR113" s="1905"/>
      <c r="XCS113" s="1906"/>
      <c r="XCT113" s="1905"/>
      <c r="XCU113" s="1905"/>
      <c r="XCV113" s="1905"/>
      <c r="XCW113" s="1905"/>
      <c r="XCX113" s="1905"/>
      <c r="XCY113" s="1906"/>
      <c r="XCZ113" s="1905"/>
      <c r="XDA113" s="1905"/>
      <c r="XDB113" s="1905"/>
      <c r="XDC113" s="1905"/>
      <c r="XDD113" s="1905"/>
      <c r="XDE113" s="1906"/>
      <c r="XDF113" s="1905"/>
      <c r="XDG113" s="1905"/>
      <c r="XDH113" s="1905"/>
      <c r="XDI113" s="1905"/>
      <c r="XDJ113" s="1905"/>
      <c r="XDK113" s="1906"/>
      <c r="XDL113" s="1905"/>
      <c r="XDM113" s="1905"/>
      <c r="XDN113" s="1905"/>
      <c r="XDO113" s="1905"/>
      <c r="XDP113" s="1905"/>
      <c r="XDQ113" s="1906"/>
      <c r="XDR113" s="1905"/>
      <c r="XDS113" s="1905"/>
      <c r="XDT113" s="1905"/>
      <c r="XDU113" s="1905"/>
      <c r="XDV113" s="1905"/>
      <c r="XDW113" s="1906"/>
      <c r="XDX113" s="1905"/>
      <c r="XDY113" s="1905"/>
      <c r="XDZ113" s="1905"/>
      <c r="XEA113" s="1905"/>
      <c r="XEB113" s="1905"/>
      <c r="XEC113" s="1906"/>
      <c r="XED113" s="1905"/>
      <c r="XEE113" s="1905"/>
      <c r="XEF113" s="1905"/>
      <c r="XEG113" s="1905"/>
      <c r="XEH113" s="1905"/>
      <c r="XEI113" s="1906"/>
      <c r="XEJ113" s="1905"/>
      <c r="XEK113" s="1905"/>
      <c r="XEL113" s="1905"/>
      <c r="XEM113" s="1905"/>
      <c r="XEN113" s="1905"/>
      <c r="XEO113" s="1906"/>
      <c r="XEP113" s="1905"/>
      <c r="XEQ113" s="1905"/>
      <c r="XER113" s="1905"/>
      <c r="XES113" s="1905"/>
      <c r="XET113" s="1905"/>
      <c r="XEU113" s="1906"/>
      <c r="XEV113" s="1905"/>
      <c r="XEW113" s="1905"/>
      <c r="XEX113" s="1905"/>
      <c r="XEY113" s="1905"/>
      <c r="XEZ113" s="1905"/>
      <c r="XFA113" s="1906"/>
      <c r="XFB113" s="1905"/>
      <c r="XFC113" s="1905"/>
      <c r="XFD113" s="1905"/>
    </row>
    <row r="114" spans="1:16384" ht="13.5" thickBot="1">
      <c r="A114" s="1720"/>
      <c r="B114" s="1721"/>
      <c r="C114" s="1722">
        <v>28</v>
      </c>
      <c r="D114" s="1723" t="s">
        <v>2057</v>
      </c>
      <c r="E114" s="1722" t="s">
        <v>2142</v>
      </c>
      <c r="F114" s="1722"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5"/>
      <c r="AFU114" s="1906"/>
      <c r="AFV114" s="1905"/>
      <c r="AFW114" s="1905"/>
      <c r="AFX114" s="1905"/>
      <c r="AFY114" s="1905"/>
      <c r="AFZ114" s="1905"/>
      <c r="AGA114" s="1906"/>
      <c r="AGB114" s="1905"/>
      <c r="AGC114" s="1905"/>
      <c r="AGD114" s="1905"/>
      <c r="AGE114" s="1905"/>
      <c r="AGF114" s="1905"/>
      <c r="AGG114" s="1906"/>
      <c r="AGH114" s="1905"/>
      <c r="AGI114" s="1905"/>
      <c r="AGJ114" s="1905"/>
      <c r="AGK114" s="1905"/>
      <c r="AGL114" s="1905"/>
      <c r="AGM114" s="1906"/>
      <c r="AGN114" s="1905"/>
      <c r="AGO114" s="1905"/>
      <c r="AGP114" s="1905"/>
      <c r="AGQ114" s="1905"/>
      <c r="AGR114" s="1905"/>
      <c r="AGS114" s="1906"/>
      <c r="AGT114" s="1905"/>
      <c r="AGU114" s="1905"/>
      <c r="AGV114" s="1905"/>
      <c r="AGW114" s="1905"/>
      <c r="AGX114" s="1905"/>
      <c r="AGY114" s="1906"/>
      <c r="AGZ114" s="1905"/>
      <c r="AHA114" s="1905"/>
      <c r="AHB114" s="1905"/>
      <c r="AHC114" s="1905"/>
      <c r="AHD114" s="1905"/>
      <c r="AHE114" s="1906"/>
      <c r="AHF114" s="1905"/>
      <c r="AHG114" s="1905"/>
      <c r="AHH114" s="1905"/>
      <c r="AHI114" s="1905"/>
      <c r="AHJ114" s="1905"/>
      <c r="AHK114" s="1906"/>
      <c r="AHL114" s="1905"/>
      <c r="AHM114" s="1905"/>
      <c r="AHN114" s="1905"/>
      <c r="AHO114" s="1905"/>
      <c r="AHP114" s="1905"/>
      <c r="AHQ114" s="1906"/>
      <c r="AHR114" s="1905"/>
      <c r="AHS114" s="1905"/>
      <c r="AHT114" s="1905"/>
      <c r="AHU114" s="1905"/>
      <c r="AHV114" s="1905"/>
      <c r="AHW114" s="1906"/>
      <c r="AHX114" s="1905"/>
      <c r="AHY114" s="1905"/>
      <c r="AHZ114" s="1905"/>
      <c r="AIA114" s="1905"/>
      <c r="AIB114" s="1905"/>
      <c r="AIC114" s="1906"/>
      <c r="AID114" s="1905"/>
      <c r="AIE114" s="1905"/>
      <c r="AIF114" s="1905"/>
      <c r="AIG114" s="1905"/>
      <c r="AIH114" s="1905"/>
      <c r="AII114" s="1906"/>
      <c r="AIJ114" s="1905"/>
      <c r="AIK114" s="1905"/>
      <c r="AIL114" s="1905"/>
      <c r="AIM114" s="1905"/>
      <c r="AIN114" s="1905"/>
      <c r="AIO114" s="1906"/>
      <c r="AIP114" s="1905"/>
      <c r="AIQ114" s="1905"/>
      <c r="AIR114" s="1905"/>
      <c r="AIS114" s="1905"/>
      <c r="AIT114" s="1905"/>
      <c r="AIU114" s="1906"/>
      <c r="AIV114" s="1905"/>
      <c r="AIW114" s="1905"/>
      <c r="AIX114" s="1905"/>
      <c r="AIY114" s="1905"/>
      <c r="AIZ114" s="1905"/>
      <c r="AJA114" s="1906"/>
      <c r="AJB114" s="1905"/>
      <c r="AJC114" s="1905"/>
      <c r="AJD114" s="1905"/>
      <c r="AJE114" s="1905"/>
      <c r="AJF114" s="1905"/>
      <c r="AJG114" s="1906"/>
      <c r="AJH114" s="1905"/>
      <c r="AJI114" s="1905"/>
      <c r="AJJ114" s="1905"/>
      <c r="AJK114" s="1905"/>
      <c r="AJL114" s="1905"/>
      <c r="AJM114" s="1906"/>
      <c r="AJN114" s="1905"/>
      <c r="AJO114" s="1905"/>
      <c r="AJP114" s="1905"/>
      <c r="AJQ114" s="1905"/>
      <c r="AJR114" s="1905"/>
      <c r="AJS114" s="1906"/>
      <c r="AJT114" s="1905"/>
      <c r="AJU114" s="1905"/>
      <c r="AJV114" s="1905"/>
      <c r="AJW114" s="1905"/>
      <c r="AJX114" s="1905"/>
      <c r="AJY114" s="1906"/>
      <c r="AJZ114" s="1905"/>
      <c r="AKA114" s="1905"/>
      <c r="AKB114" s="1905"/>
      <c r="AKC114" s="1905"/>
      <c r="AKD114" s="1905"/>
      <c r="AKE114" s="1906"/>
      <c r="AKF114" s="1905"/>
      <c r="AKG114" s="1905"/>
      <c r="AKH114" s="1905"/>
      <c r="AKI114" s="1905"/>
      <c r="AKJ114" s="1905"/>
      <c r="AKK114" s="1906"/>
      <c r="AKL114" s="1905"/>
      <c r="AKM114" s="1905"/>
      <c r="AKN114" s="1905"/>
      <c r="AKO114" s="1905"/>
      <c r="AKP114" s="1905"/>
      <c r="AKQ114" s="1906"/>
      <c r="AKR114" s="1905"/>
      <c r="AKS114" s="1905"/>
      <c r="AKT114" s="1905"/>
      <c r="AKU114" s="1905"/>
      <c r="AKV114" s="1905"/>
      <c r="AKW114" s="1906"/>
      <c r="AKX114" s="1905"/>
      <c r="AKY114" s="1905"/>
      <c r="AKZ114" s="1905"/>
      <c r="ALA114" s="1905"/>
      <c r="ALB114" s="1905"/>
      <c r="ALC114" s="1906"/>
      <c r="ALD114" s="1905"/>
      <c r="ALE114" s="1905"/>
      <c r="ALF114" s="1905"/>
      <c r="ALG114" s="1905"/>
      <c r="ALH114" s="1905"/>
      <c r="ALI114" s="1906"/>
      <c r="ALJ114" s="1905"/>
      <c r="ALK114" s="1905"/>
      <c r="ALL114" s="1905"/>
      <c r="ALM114" s="1905"/>
      <c r="ALN114" s="1905"/>
      <c r="ALO114" s="1906"/>
      <c r="ALP114" s="1905"/>
      <c r="ALQ114" s="1905"/>
      <c r="ALR114" s="1905"/>
      <c r="ALS114" s="1905"/>
      <c r="ALT114" s="1905"/>
      <c r="ALU114" s="1906"/>
      <c r="ALV114" s="1905"/>
      <c r="ALW114" s="1905"/>
      <c r="ALX114" s="1905"/>
      <c r="ALY114" s="1905"/>
      <c r="ALZ114" s="1905"/>
      <c r="AMA114" s="1906"/>
      <c r="AMB114" s="1905"/>
      <c r="AMC114" s="1905"/>
      <c r="AMD114" s="1905"/>
      <c r="AME114" s="1905"/>
      <c r="AMF114" s="1905"/>
      <c r="AMG114" s="1906"/>
      <c r="AMH114" s="1905"/>
      <c r="AMI114" s="1905"/>
      <c r="AMJ114" s="1905"/>
      <c r="AMK114" s="1905"/>
      <c r="AML114" s="1905"/>
      <c r="AMM114" s="1906"/>
      <c r="AMN114" s="1905"/>
      <c r="AMO114" s="1905"/>
      <c r="AMP114" s="1905"/>
      <c r="AMQ114" s="1905"/>
      <c r="AMR114" s="1905"/>
      <c r="AMS114" s="1906"/>
      <c r="AMT114" s="1905"/>
      <c r="AMU114" s="1905"/>
      <c r="AMV114" s="1905"/>
      <c r="AMW114" s="1905"/>
      <c r="AMX114" s="1905"/>
      <c r="AMY114" s="1906"/>
      <c r="AMZ114" s="1905"/>
      <c r="ANA114" s="1905"/>
      <c r="ANB114" s="1905"/>
      <c r="ANC114" s="1905"/>
      <c r="AND114" s="1905"/>
      <c r="ANE114" s="1906"/>
      <c r="ANF114" s="1905"/>
      <c r="ANG114" s="1905"/>
      <c r="ANH114" s="1905"/>
      <c r="ANI114" s="1905"/>
      <c r="ANJ114" s="1905"/>
      <c r="ANK114" s="1906"/>
      <c r="ANL114" s="1905"/>
      <c r="ANM114" s="1905"/>
      <c r="ANN114" s="1905"/>
      <c r="ANO114" s="1905"/>
      <c r="ANP114" s="1905"/>
      <c r="ANQ114" s="1906"/>
      <c r="ANR114" s="1905"/>
      <c r="ANS114" s="1905"/>
      <c r="ANT114" s="1905"/>
      <c r="ANU114" s="1905"/>
      <c r="ANV114" s="1905"/>
      <c r="ANW114" s="1906"/>
      <c r="ANX114" s="1905"/>
      <c r="ANY114" s="1905"/>
      <c r="ANZ114" s="1905"/>
      <c r="AOA114" s="1905"/>
      <c r="AOB114" s="1905"/>
      <c r="AOC114" s="1906"/>
      <c r="AOD114" s="1905"/>
      <c r="AOE114" s="1905"/>
      <c r="AOF114" s="1905"/>
      <c r="AOG114" s="1905"/>
      <c r="AOH114" s="1905"/>
      <c r="AOI114" s="1906"/>
      <c r="AOJ114" s="1905"/>
      <c r="AOK114" s="1905"/>
      <c r="AOL114" s="1905"/>
      <c r="AOM114" s="1905"/>
      <c r="AON114" s="1905"/>
      <c r="AOO114" s="1906"/>
      <c r="AOP114" s="1905"/>
      <c r="AOQ114" s="1905"/>
      <c r="AOR114" s="1905"/>
      <c r="AOS114" s="1905"/>
      <c r="AOT114" s="1905"/>
      <c r="AOU114" s="1906"/>
      <c r="AOV114" s="1905"/>
      <c r="AOW114" s="1905"/>
      <c r="AOX114" s="1905"/>
      <c r="AOY114" s="1905"/>
      <c r="AOZ114" s="1905"/>
      <c r="APA114" s="1906"/>
      <c r="APB114" s="1905"/>
      <c r="APC114" s="1905"/>
      <c r="APD114" s="1905"/>
      <c r="APE114" s="1905"/>
      <c r="APF114" s="1905"/>
      <c r="APG114" s="1906"/>
      <c r="APH114" s="1905"/>
      <c r="API114" s="1905"/>
      <c r="APJ114" s="1905"/>
      <c r="APK114" s="1905"/>
      <c r="APL114" s="1905"/>
      <c r="APM114" s="1906"/>
      <c r="APN114" s="1905"/>
      <c r="APO114" s="1905"/>
      <c r="APP114" s="1905"/>
      <c r="APQ114" s="1905"/>
      <c r="APR114" s="1905"/>
      <c r="APS114" s="1906"/>
      <c r="APT114" s="1905"/>
      <c r="APU114" s="1905"/>
      <c r="APV114" s="1905"/>
      <c r="APW114" s="1905"/>
      <c r="APX114" s="1905"/>
      <c r="APY114" s="1906"/>
      <c r="APZ114" s="1905"/>
      <c r="AQA114" s="1905"/>
      <c r="AQB114" s="1905"/>
      <c r="AQC114" s="1905"/>
      <c r="AQD114" s="1905"/>
      <c r="AQE114" s="1906"/>
      <c r="AQF114" s="1905"/>
      <c r="AQG114" s="1905"/>
      <c r="AQH114" s="1905"/>
      <c r="AQI114" s="1905"/>
      <c r="AQJ114" s="1905"/>
      <c r="AQK114" s="1906"/>
      <c r="AQL114" s="1905"/>
      <c r="AQM114" s="1905"/>
      <c r="AQN114" s="1905"/>
      <c r="AQO114" s="1905"/>
      <c r="AQP114" s="1905"/>
      <c r="AQQ114" s="1906"/>
      <c r="AQR114" s="1905"/>
      <c r="AQS114" s="1905"/>
      <c r="AQT114" s="1905"/>
      <c r="AQU114" s="1905"/>
      <c r="AQV114" s="1905"/>
      <c r="AQW114" s="1906"/>
      <c r="AQX114" s="1905"/>
      <c r="AQY114" s="1905"/>
      <c r="AQZ114" s="1905"/>
      <c r="ARA114" s="1905"/>
      <c r="ARB114" s="1905"/>
      <c r="ARC114" s="1906"/>
      <c r="ARD114" s="1905"/>
      <c r="ARE114" s="1905"/>
      <c r="ARF114" s="1905"/>
      <c r="ARG114" s="1905"/>
      <c r="ARH114" s="1905"/>
      <c r="ARI114" s="1906"/>
      <c r="ARJ114" s="1905"/>
      <c r="ARK114" s="1905"/>
      <c r="ARL114" s="1905"/>
      <c r="ARM114" s="1905"/>
      <c r="ARN114" s="1905"/>
      <c r="ARO114" s="1906"/>
      <c r="ARP114" s="1905"/>
      <c r="ARQ114" s="1905"/>
      <c r="ARR114" s="1905"/>
      <c r="ARS114" s="1905"/>
      <c r="ART114" s="1905"/>
      <c r="ARU114" s="1906"/>
      <c r="ARV114" s="1905"/>
      <c r="ARW114" s="1905"/>
      <c r="ARX114" s="1905"/>
      <c r="ARY114" s="1905"/>
      <c r="ARZ114" s="1905"/>
      <c r="ASA114" s="1906"/>
      <c r="ASB114" s="1905"/>
      <c r="ASC114" s="1905"/>
      <c r="ASD114" s="1905"/>
      <c r="ASE114" s="1905"/>
      <c r="ASF114" s="1905"/>
      <c r="ASG114" s="1906"/>
      <c r="ASH114" s="1905"/>
      <c r="ASI114" s="1905"/>
      <c r="ASJ114" s="1905"/>
      <c r="ASK114" s="1905"/>
      <c r="ASL114" s="1905"/>
      <c r="ASM114" s="1906"/>
      <c r="ASN114" s="1905"/>
      <c r="ASO114" s="1905"/>
      <c r="ASP114" s="1905"/>
      <c r="ASQ114" s="1905"/>
      <c r="ASR114" s="1905"/>
      <c r="ASS114" s="1906"/>
      <c r="AST114" s="1905"/>
      <c r="ASU114" s="1905"/>
      <c r="ASV114" s="1905"/>
      <c r="ASW114" s="1905"/>
      <c r="ASX114" s="1905"/>
      <c r="ASY114" s="1906"/>
      <c r="ASZ114" s="1905"/>
      <c r="ATA114" s="1905"/>
      <c r="ATB114" s="1905"/>
      <c r="ATC114" s="1905"/>
      <c r="ATD114" s="1905"/>
      <c r="ATE114" s="1906"/>
      <c r="ATF114" s="1905"/>
      <c r="ATG114" s="1905"/>
      <c r="ATH114" s="1905"/>
      <c r="ATI114" s="1905"/>
      <c r="ATJ114" s="1905"/>
      <c r="ATK114" s="1906"/>
      <c r="ATL114" s="1905"/>
      <c r="ATM114" s="1905"/>
      <c r="ATN114" s="1905"/>
      <c r="ATO114" s="1905"/>
      <c r="ATP114" s="1905"/>
      <c r="ATQ114" s="1906"/>
      <c r="ATR114" s="1905"/>
      <c r="ATS114" s="1905"/>
      <c r="ATT114" s="1905"/>
      <c r="ATU114" s="1905"/>
      <c r="ATV114" s="1905"/>
      <c r="ATW114" s="1906"/>
      <c r="ATX114" s="1905"/>
      <c r="ATY114" s="1905"/>
      <c r="ATZ114" s="1905"/>
      <c r="AUA114" s="1905"/>
      <c r="AUB114" s="1905"/>
      <c r="AUC114" s="1906"/>
      <c r="AUD114" s="1905"/>
      <c r="AUE114" s="1905"/>
      <c r="AUF114" s="1905"/>
      <c r="AUG114" s="1905"/>
      <c r="AUH114" s="1905"/>
      <c r="AUI114" s="1906"/>
      <c r="AUJ114" s="1905"/>
      <c r="AUK114" s="1905"/>
      <c r="AUL114" s="1905"/>
      <c r="AUM114" s="1905"/>
      <c r="AUN114" s="1905"/>
      <c r="AUO114" s="1906"/>
      <c r="AUP114" s="1905"/>
      <c r="AUQ114" s="1905"/>
      <c r="AUR114" s="1905"/>
      <c r="AUS114" s="1905"/>
      <c r="AUT114" s="1905"/>
      <c r="AUU114" s="1906"/>
      <c r="AUV114" s="1905"/>
      <c r="AUW114" s="1905"/>
      <c r="AUX114" s="1905"/>
      <c r="AUY114" s="1905"/>
      <c r="AUZ114" s="1905"/>
      <c r="AVA114" s="1906"/>
      <c r="AVB114" s="1905"/>
      <c r="AVC114" s="1905"/>
      <c r="AVD114" s="1905"/>
      <c r="AVE114" s="1905"/>
      <c r="AVF114" s="1905"/>
      <c r="AVG114" s="1906"/>
      <c r="AVH114" s="1905"/>
      <c r="AVI114" s="1905"/>
      <c r="AVJ114" s="1905"/>
      <c r="AVK114" s="1905"/>
      <c r="AVL114" s="1905"/>
      <c r="AVM114" s="1906"/>
      <c r="AVN114" s="1905"/>
      <c r="AVO114" s="1905"/>
      <c r="AVP114" s="1905"/>
      <c r="AVQ114" s="1905"/>
      <c r="AVR114" s="1905"/>
      <c r="AVS114" s="1906"/>
      <c r="AVT114" s="1905"/>
      <c r="AVU114" s="1905"/>
      <c r="AVV114" s="1905"/>
      <c r="AVW114" s="1905"/>
      <c r="AVX114" s="1905"/>
      <c r="AVY114" s="1906"/>
      <c r="AVZ114" s="1905"/>
      <c r="AWA114" s="1905"/>
      <c r="AWB114" s="1905"/>
      <c r="AWC114" s="1905"/>
      <c r="AWD114" s="1905"/>
      <c r="AWE114" s="1906"/>
      <c r="AWF114" s="1905"/>
      <c r="AWG114" s="1905"/>
      <c r="AWH114" s="1905"/>
      <c r="AWI114" s="1905"/>
      <c r="AWJ114" s="1905"/>
      <c r="AWK114" s="1906"/>
      <c r="AWL114" s="1905"/>
      <c r="AWM114" s="1905"/>
      <c r="AWN114" s="1905"/>
      <c r="AWO114" s="1905"/>
      <c r="AWP114" s="1905"/>
      <c r="AWQ114" s="1906"/>
      <c r="AWR114" s="1905"/>
      <c r="AWS114" s="1905"/>
      <c r="AWT114" s="1905"/>
      <c r="AWU114" s="1905"/>
      <c r="AWV114" s="1905"/>
      <c r="AWW114" s="1906"/>
      <c r="AWX114" s="1905"/>
      <c r="AWY114" s="1905"/>
      <c r="AWZ114" s="1905"/>
      <c r="AXA114" s="1905"/>
      <c r="AXB114" s="1905"/>
      <c r="AXC114" s="1906"/>
      <c r="AXD114" s="1905"/>
      <c r="AXE114" s="1905"/>
      <c r="AXF114" s="1905"/>
      <c r="AXG114" s="1905"/>
      <c r="AXH114" s="1905"/>
      <c r="AXI114" s="1906"/>
      <c r="AXJ114" s="1905"/>
      <c r="AXK114" s="1905"/>
      <c r="AXL114" s="1905"/>
      <c r="AXM114" s="1905"/>
      <c r="AXN114" s="1905"/>
      <c r="AXO114" s="1906"/>
      <c r="AXP114" s="1905"/>
      <c r="AXQ114" s="1905"/>
      <c r="AXR114" s="1905"/>
      <c r="AXS114" s="1905"/>
      <c r="AXT114" s="1905"/>
      <c r="AXU114" s="1906"/>
      <c r="AXV114" s="1905"/>
      <c r="AXW114" s="1905"/>
      <c r="AXX114" s="1905"/>
      <c r="AXY114" s="1905"/>
      <c r="AXZ114" s="1905"/>
      <c r="AYA114" s="1906"/>
      <c r="AYB114" s="1905"/>
      <c r="AYC114" s="1905"/>
      <c r="AYD114" s="1905"/>
      <c r="AYE114" s="1905"/>
      <c r="AYF114" s="1905"/>
      <c r="AYG114" s="1906"/>
      <c r="AYH114" s="1905"/>
      <c r="AYI114" s="1905"/>
      <c r="AYJ114" s="1905"/>
      <c r="AYK114" s="1905"/>
      <c r="AYL114" s="1905"/>
      <c r="AYM114" s="1906"/>
      <c r="AYN114" s="1905"/>
      <c r="AYO114" s="1905"/>
      <c r="AYP114" s="1905"/>
      <c r="AYQ114" s="1905"/>
      <c r="AYR114" s="1905"/>
      <c r="AYS114" s="1906"/>
      <c r="AYT114" s="1905"/>
      <c r="AYU114" s="1905"/>
      <c r="AYV114" s="1905"/>
      <c r="AYW114" s="1905"/>
      <c r="AYX114" s="1905"/>
      <c r="AYY114" s="1906"/>
      <c r="AYZ114" s="1905"/>
      <c r="AZA114" s="1905"/>
      <c r="AZB114" s="1905"/>
      <c r="AZC114" s="1905"/>
      <c r="AZD114" s="1905"/>
      <c r="AZE114" s="1906"/>
      <c r="AZF114" s="1905"/>
      <c r="AZG114" s="1905"/>
      <c r="AZH114" s="1905"/>
      <c r="AZI114" s="1905"/>
      <c r="AZJ114" s="1905"/>
      <c r="AZK114" s="1906"/>
      <c r="AZL114" s="1905"/>
      <c r="AZM114" s="1905"/>
      <c r="AZN114" s="1905"/>
      <c r="AZO114" s="1905"/>
      <c r="AZP114" s="1905"/>
      <c r="AZQ114" s="1906"/>
      <c r="AZR114" s="1905"/>
      <c r="AZS114" s="1905"/>
      <c r="AZT114" s="1905"/>
      <c r="AZU114" s="1905"/>
      <c r="AZV114" s="1905"/>
      <c r="AZW114" s="1906"/>
      <c r="AZX114" s="1905"/>
      <c r="AZY114" s="1905"/>
      <c r="AZZ114" s="1905"/>
      <c r="BAA114" s="1905"/>
      <c r="BAB114" s="1905"/>
      <c r="BAC114" s="1906"/>
      <c r="BAD114" s="1905"/>
      <c r="BAE114" s="1905"/>
      <c r="BAF114" s="1905"/>
      <c r="BAG114" s="1905"/>
      <c r="BAH114" s="1905"/>
      <c r="BAI114" s="1906"/>
      <c r="BAJ114" s="1905"/>
      <c r="BAK114" s="1905"/>
      <c r="BAL114" s="1905"/>
      <c r="BAM114" s="1905"/>
      <c r="BAN114" s="1905"/>
      <c r="BAO114" s="1906"/>
      <c r="BAP114" s="1905"/>
      <c r="BAQ114" s="1905"/>
      <c r="BAR114" s="1905"/>
      <c r="BAS114" s="1905"/>
      <c r="BAT114" s="1905"/>
      <c r="BAU114" s="1906"/>
      <c r="BAV114" s="1905"/>
      <c r="BAW114" s="1905"/>
      <c r="BAX114" s="1905"/>
      <c r="BAY114" s="1905"/>
      <c r="BAZ114" s="1905"/>
      <c r="BBA114" s="1906"/>
      <c r="BBB114" s="1905"/>
      <c r="BBC114" s="1905"/>
      <c r="BBD114" s="1905"/>
      <c r="BBE114" s="1905"/>
      <c r="BBF114" s="1905"/>
      <c r="BBG114" s="1906"/>
      <c r="BBH114" s="1905"/>
      <c r="BBI114" s="1905"/>
      <c r="BBJ114" s="1905"/>
      <c r="BBK114" s="1905"/>
      <c r="BBL114" s="1905"/>
      <c r="BBM114" s="1906"/>
      <c r="BBN114" s="1905"/>
      <c r="BBO114" s="1905"/>
      <c r="BBP114" s="1905"/>
      <c r="BBQ114" s="1905"/>
      <c r="BBR114" s="1905"/>
      <c r="BBS114" s="1906"/>
      <c r="BBT114" s="1905"/>
      <c r="BBU114" s="1905"/>
      <c r="BBV114" s="1905"/>
      <c r="BBW114" s="1905"/>
      <c r="BBX114" s="1905"/>
      <c r="BBY114" s="1906"/>
      <c r="BBZ114" s="1905"/>
      <c r="BCA114" s="1905"/>
      <c r="BCB114" s="1905"/>
      <c r="BCC114" s="1905"/>
      <c r="BCD114" s="1905"/>
      <c r="BCE114" s="1906"/>
      <c r="BCF114" s="1905"/>
      <c r="BCG114" s="1905"/>
      <c r="BCH114" s="1905"/>
      <c r="BCI114" s="1905"/>
      <c r="BCJ114" s="1905"/>
      <c r="BCK114" s="1906"/>
      <c r="BCL114" s="1905"/>
      <c r="BCM114" s="1905"/>
      <c r="BCN114" s="1905"/>
      <c r="BCO114" s="1905"/>
      <c r="BCP114" s="1905"/>
      <c r="BCQ114" s="1906"/>
      <c r="BCR114" s="1905"/>
      <c r="BCS114" s="1905"/>
      <c r="BCT114" s="1905"/>
      <c r="BCU114" s="1905"/>
      <c r="BCV114" s="1905"/>
      <c r="BCW114" s="1906"/>
      <c r="BCX114" s="1905"/>
      <c r="BCY114" s="1905"/>
      <c r="BCZ114" s="1905"/>
      <c r="BDA114" s="1905"/>
      <c r="BDB114" s="1905"/>
      <c r="BDC114" s="1906"/>
      <c r="BDD114" s="1905"/>
      <c r="BDE114" s="1905"/>
      <c r="BDF114" s="1905"/>
      <c r="BDG114" s="1905"/>
      <c r="BDH114" s="1905"/>
      <c r="BDI114" s="1906"/>
      <c r="BDJ114" s="1905"/>
      <c r="BDK114" s="1905"/>
      <c r="BDL114" s="1905"/>
      <c r="BDM114" s="1905"/>
      <c r="BDN114" s="1905"/>
      <c r="BDO114" s="1906"/>
      <c r="BDP114" s="1905"/>
      <c r="BDQ114" s="1905"/>
      <c r="BDR114" s="1905"/>
      <c r="BDS114" s="1905"/>
      <c r="BDT114" s="1905"/>
      <c r="BDU114" s="1906"/>
      <c r="BDV114" s="1905"/>
      <c r="BDW114" s="1905"/>
      <c r="BDX114" s="1905"/>
      <c r="BDY114" s="1905"/>
      <c r="BDZ114" s="1905"/>
      <c r="BEA114" s="1906"/>
      <c r="BEB114" s="1905"/>
      <c r="BEC114" s="1905"/>
      <c r="BED114" s="1905"/>
      <c r="BEE114" s="1905"/>
      <c r="BEF114" s="1905"/>
      <c r="BEG114" s="1906"/>
      <c r="BEH114" s="1905"/>
      <c r="BEI114" s="1905"/>
      <c r="BEJ114" s="1905"/>
      <c r="BEK114" s="1905"/>
      <c r="BEL114" s="1905"/>
      <c r="BEM114" s="1906"/>
      <c r="BEN114" s="1905"/>
      <c r="BEO114" s="1905"/>
      <c r="BEP114" s="1905"/>
      <c r="BEQ114" s="1905"/>
      <c r="BER114" s="1905"/>
      <c r="BES114" s="1906"/>
      <c r="BET114" s="1905"/>
      <c r="BEU114" s="1905"/>
      <c r="BEV114" s="1905"/>
      <c r="BEW114" s="1905"/>
      <c r="BEX114" s="1905"/>
      <c r="BEY114" s="1906"/>
      <c r="BEZ114" s="1905"/>
      <c r="BFA114" s="1905"/>
      <c r="BFB114" s="1905"/>
      <c r="BFC114" s="1905"/>
      <c r="BFD114" s="1905"/>
      <c r="BFE114" s="1906"/>
      <c r="BFF114" s="1905"/>
      <c r="BFG114" s="1905"/>
      <c r="BFH114" s="1905"/>
      <c r="BFI114" s="1905"/>
      <c r="BFJ114" s="1905"/>
      <c r="BFK114" s="1906"/>
      <c r="BFL114" s="1905"/>
      <c r="BFM114" s="1905"/>
      <c r="BFN114" s="1905"/>
      <c r="BFO114" s="1905"/>
      <c r="BFP114" s="1905"/>
      <c r="BFQ114" s="1906"/>
      <c r="BFR114" s="1905"/>
      <c r="BFS114" s="1905"/>
      <c r="BFT114" s="1905"/>
      <c r="BFU114" s="1905"/>
      <c r="BFV114" s="1905"/>
      <c r="BFW114" s="1906"/>
      <c r="BFX114" s="1905"/>
      <c r="BFY114" s="1905"/>
      <c r="BFZ114" s="1905"/>
      <c r="BGA114" s="1905"/>
      <c r="BGB114" s="1905"/>
      <c r="BGC114" s="1906"/>
      <c r="BGD114" s="1905"/>
      <c r="BGE114" s="1905"/>
      <c r="BGF114" s="1905"/>
      <c r="BGG114" s="1905"/>
      <c r="BGH114" s="1905"/>
      <c r="BGI114" s="1906"/>
      <c r="BGJ114" s="1905"/>
      <c r="BGK114" s="1905"/>
      <c r="BGL114" s="1905"/>
      <c r="BGM114" s="1905"/>
      <c r="BGN114" s="1905"/>
      <c r="BGO114" s="1906"/>
      <c r="BGP114" s="1905"/>
      <c r="BGQ114" s="1905"/>
      <c r="BGR114" s="1905"/>
      <c r="BGS114" s="1905"/>
      <c r="BGT114" s="1905"/>
      <c r="BGU114" s="1906"/>
      <c r="BGV114" s="1905"/>
      <c r="BGW114" s="1905"/>
      <c r="BGX114" s="1905"/>
      <c r="BGY114" s="1905"/>
      <c r="BGZ114" s="1905"/>
      <c r="BHA114" s="1906"/>
      <c r="BHB114" s="1905"/>
      <c r="BHC114" s="1905"/>
      <c r="BHD114" s="1905"/>
      <c r="BHE114" s="1905"/>
      <c r="BHF114" s="1905"/>
      <c r="BHG114" s="1906"/>
      <c r="BHH114" s="1905"/>
      <c r="BHI114" s="1905"/>
      <c r="BHJ114" s="1905"/>
      <c r="BHK114" s="1905"/>
      <c r="BHL114" s="1905"/>
      <c r="BHM114" s="1906"/>
      <c r="BHN114" s="1905"/>
      <c r="BHO114" s="1905"/>
      <c r="BHP114" s="1905"/>
      <c r="BHQ114" s="1905"/>
      <c r="BHR114" s="1905"/>
      <c r="BHS114" s="1906"/>
      <c r="BHT114" s="1905"/>
      <c r="BHU114" s="1905"/>
      <c r="BHV114" s="1905"/>
      <c r="BHW114" s="1905"/>
      <c r="BHX114" s="1905"/>
      <c r="BHY114" s="1906"/>
      <c r="BHZ114" s="1905"/>
      <c r="BIA114" s="1905"/>
      <c r="BIB114" s="1905"/>
      <c r="BIC114" s="1905"/>
      <c r="BID114" s="1905"/>
      <c r="BIE114" s="1906"/>
      <c r="BIF114" s="1905"/>
      <c r="BIG114" s="1905"/>
      <c r="BIH114" s="1905"/>
      <c r="BII114" s="1905"/>
      <c r="BIJ114" s="1905"/>
      <c r="BIK114" s="1906"/>
      <c r="BIL114" s="1905"/>
      <c r="BIM114" s="1905"/>
      <c r="BIN114" s="1905"/>
      <c r="BIO114" s="1905"/>
      <c r="BIP114" s="1905"/>
      <c r="BIQ114" s="1906"/>
      <c r="BIR114" s="1905"/>
      <c r="BIS114" s="1905"/>
      <c r="BIT114" s="1905"/>
      <c r="BIU114" s="1905"/>
      <c r="BIV114" s="1905"/>
      <c r="BIW114" s="1906"/>
      <c r="BIX114" s="1905"/>
      <c r="BIY114" s="1905"/>
      <c r="BIZ114" s="1905"/>
      <c r="BJA114" s="1905"/>
      <c r="BJB114" s="1905"/>
      <c r="BJC114" s="1906"/>
      <c r="BJD114" s="1905"/>
      <c r="BJE114" s="1905"/>
      <c r="BJF114" s="1905"/>
      <c r="BJG114" s="1905"/>
      <c r="BJH114" s="1905"/>
      <c r="BJI114" s="1906"/>
      <c r="BJJ114" s="1905"/>
      <c r="BJK114" s="1905"/>
      <c r="BJL114" s="1905"/>
      <c r="BJM114" s="1905"/>
      <c r="BJN114" s="1905"/>
      <c r="BJO114" s="1906"/>
      <c r="BJP114" s="1905"/>
      <c r="BJQ114" s="1905"/>
      <c r="BJR114" s="1905"/>
      <c r="BJS114" s="1905"/>
      <c r="BJT114" s="1905"/>
      <c r="BJU114" s="1906"/>
      <c r="BJV114" s="1905"/>
      <c r="BJW114" s="1905"/>
      <c r="BJX114" s="1905"/>
      <c r="BJY114" s="1905"/>
      <c r="BJZ114" s="1905"/>
      <c r="BKA114" s="1906"/>
      <c r="BKB114" s="1905"/>
      <c r="BKC114" s="1905"/>
      <c r="BKD114" s="1905"/>
      <c r="BKE114" s="1905"/>
      <c r="BKF114" s="1905"/>
      <c r="BKG114" s="1906"/>
      <c r="BKH114" s="1905"/>
      <c r="BKI114" s="1905"/>
      <c r="BKJ114" s="1905"/>
      <c r="BKK114" s="1905"/>
      <c r="BKL114" s="1905"/>
      <c r="BKM114" s="1906"/>
      <c r="BKN114" s="1905"/>
      <c r="BKO114" s="1905"/>
      <c r="BKP114" s="1905"/>
      <c r="BKQ114" s="1905"/>
      <c r="BKR114" s="1905"/>
      <c r="BKS114" s="1906"/>
      <c r="BKT114" s="1905"/>
      <c r="BKU114" s="1905"/>
      <c r="BKV114" s="1905"/>
      <c r="BKW114" s="1905"/>
      <c r="BKX114" s="1905"/>
      <c r="BKY114" s="1906"/>
      <c r="BKZ114" s="1905"/>
      <c r="BLA114" s="1905"/>
      <c r="BLB114" s="1905"/>
      <c r="BLC114" s="1905"/>
      <c r="BLD114" s="1905"/>
      <c r="BLE114" s="1906"/>
      <c r="BLF114" s="1905"/>
      <c r="BLG114" s="1905"/>
      <c r="BLH114" s="1905"/>
      <c r="BLI114" s="1905"/>
      <c r="BLJ114" s="1905"/>
      <c r="BLK114" s="1906"/>
      <c r="BLL114" s="1905"/>
      <c r="BLM114" s="1905"/>
      <c r="BLN114" s="1905"/>
      <c r="BLO114" s="1905"/>
      <c r="BLP114" s="1905"/>
      <c r="BLQ114" s="1906"/>
      <c r="BLR114" s="1905"/>
      <c r="BLS114" s="1905"/>
      <c r="BLT114" s="1905"/>
      <c r="BLU114" s="1905"/>
      <c r="BLV114" s="1905"/>
      <c r="BLW114" s="1906"/>
      <c r="BLX114" s="1905"/>
      <c r="BLY114" s="1905"/>
      <c r="BLZ114" s="1905"/>
      <c r="BMA114" s="1905"/>
      <c r="BMB114" s="1905"/>
      <c r="BMC114" s="1906"/>
      <c r="BMD114" s="1905"/>
      <c r="BME114" s="1905"/>
      <c r="BMF114" s="1905"/>
      <c r="BMG114" s="1905"/>
      <c r="BMH114" s="1905"/>
      <c r="BMI114" s="1906"/>
      <c r="BMJ114" s="1905"/>
      <c r="BMK114" s="1905"/>
      <c r="BML114" s="1905"/>
      <c r="BMM114" s="1905"/>
      <c r="BMN114" s="1905"/>
      <c r="BMO114" s="1906"/>
      <c r="BMP114" s="1905"/>
      <c r="BMQ114" s="1905"/>
      <c r="BMR114" s="1905"/>
      <c r="BMS114" s="1905"/>
      <c r="BMT114" s="1905"/>
      <c r="BMU114" s="1906"/>
      <c r="BMV114" s="1905"/>
      <c r="BMW114" s="1905"/>
      <c r="BMX114" s="1905"/>
      <c r="BMY114" s="1905"/>
      <c r="BMZ114" s="1905"/>
      <c r="BNA114" s="1906"/>
      <c r="BNB114" s="1905"/>
      <c r="BNC114" s="1905"/>
      <c r="BND114" s="1905"/>
      <c r="BNE114" s="1905"/>
      <c r="BNF114" s="1905"/>
      <c r="BNG114" s="1906"/>
      <c r="BNH114" s="1905"/>
      <c r="BNI114" s="1905"/>
      <c r="BNJ114" s="1905"/>
      <c r="BNK114" s="1905"/>
      <c r="BNL114" s="1905"/>
      <c r="BNM114" s="1906"/>
      <c r="BNN114" s="1905"/>
      <c r="BNO114" s="1905"/>
      <c r="BNP114" s="1905"/>
      <c r="BNQ114" s="1905"/>
      <c r="BNR114" s="1905"/>
      <c r="BNS114" s="1906"/>
      <c r="BNT114" s="1905"/>
      <c r="BNU114" s="1905"/>
      <c r="BNV114" s="1905"/>
      <c r="BNW114" s="1905"/>
      <c r="BNX114" s="1905"/>
      <c r="BNY114" s="1906"/>
      <c r="BNZ114" s="1905"/>
      <c r="BOA114" s="1905"/>
      <c r="BOB114" s="1905"/>
      <c r="BOC114" s="1905"/>
      <c r="BOD114" s="1905"/>
      <c r="BOE114" s="1906"/>
      <c r="BOF114" s="1905"/>
      <c r="BOG114" s="1905"/>
      <c r="BOH114" s="1905"/>
      <c r="BOI114" s="1905"/>
      <c r="BOJ114" s="1905"/>
      <c r="BOK114" s="1906"/>
      <c r="BOL114" s="1905"/>
      <c r="BOM114" s="1905"/>
      <c r="BON114" s="1905"/>
      <c r="BOO114" s="1905"/>
      <c r="BOP114" s="1905"/>
      <c r="BOQ114" s="1906"/>
      <c r="BOR114" s="1905"/>
      <c r="BOS114" s="1905"/>
      <c r="BOT114" s="1905"/>
      <c r="BOU114" s="1905"/>
      <c r="BOV114" s="1905"/>
      <c r="BOW114" s="1906"/>
      <c r="BOX114" s="1905"/>
      <c r="BOY114" s="1905"/>
      <c r="BOZ114" s="1905"/>
      <c r="BPA114" s="1905"/>
      <c r="BPB114" s="1905"/>
      <c r="BPC114" s="1906"/>
      <c r="BPD114" s="1905"/>
      <c r="BPE114" s="1905"/>
      <c r="BPF114" s="1905"/>
      <c r="BPG114" s="1905"/>
      <c r="BPH114" s="1905"/>
      <c r="BPI114" s="1906"/>
      <c r="BPJ114" s="1905"/>
      <c r="BPK114" s="1905"/>
      <c r="BPL114" s="1905"/>
      <c r="BPM114" s="1905"/>
      <c r="BPN114" s="1905"/>
      <c r="BPO114" s="1906"/>
      <c r="BPP114" s="1905"/>
      <c r="BPQ114" s="1905"/>
      <c r="BPR114" s="1905"/>
      <c r="BPS114" s="1905"/>
      <c r="BPT114" s="1905"/>
      <c r="BPU114" s="1906"/>
      <c r="BPV114" s="1905"/>
      <c r="BPW114" s="1905"/>
      <c r="BPX114" s="1905"/>
      <c r="BPY114" s="1905"/>
      <c r="BPZ114" s="1905"/>
      <c r="BQA114" s="1906"/>
      <c r="BQB114" s="1905"/>
      <c r="BQC114" s="1905"/>
      <c r="BQD114" s="1905"/>
      <c r="BQE114" s="1905"/>
      <c r="BQF114" s="1905"/>
      <c r="BQG114" s="1906"/>
      <c r="BQH114" s="1905"/>
      <c r="BQI114" s="1905"/>
      <c r="BQJ114" s="1905"/>
      <c r="BQK114" s="1905"/>
      <c r="BQL114" s="1905"/>
      <c r="BQM114" s="1906"/>
      <c r="BQN114" s="1905"/>
      <c r="BQO114" s="1905"/>
      <c r="BQP114" s="1905"/>
      <c r="BQQ114" s="1905"/>
      <c r="BQR114" s="1905"/>
      <c r="BQS114" s="1906"/>
      <c r="BQT114" s="1905"/>
      <c r="BQU114" s="1905"/>
      <c r="BQV114" s="1905"/>
      <c r="BQW114" s="1905"/>
      <c r="BQX114" s="1905"/>
      <c r="BQY114" s="1906"/>
      <c r="BQZ114" s="1905"/>
      <c r="BRA114" s="1905"/>
      <c r="BRB114" s="1905"/>
      <c r="BRC114" s="1905"/>
      <c r="BRD114" s="1905"/>
      <c r="BRE114" s="1906"/>
      <c r="BRF114" s="1905"/>
      <c r="BRG114" s="1905"/>
      <c r="BRH114" s="1905"/>
      <c r="BRI114" s="1905"/>
      <c r="BRJ114" s="1905"/>
      <c r="BRK114" s="1906"/>
      <c r="BRL114" s="1905"/>
      <c r="BRM114" s="1905"/>
      <c r="BRN114" s="1905"/>
      <c r="BRO114" s="1905"/>
      <c r="BRP114" s="1905"/>
      <c r="BRQ114" s="1906"/>
      <c r="BRR114" s="1905"/>
      <c r="BRS114" s="1905"/>
      <c r="BRT114" s="1905"/>
      <c r="BRU114" s="1905"/>
      <c r="BRV114" s="1905"/>
      <c r="BRW114" s="1906"/>
      <c r="BRX114" s="1905"/>
      <c r="BRY114" s="1905"/>
      <c r="BRZ114" s="1905"/>
      <c r="BSA114" s="1905"/>
      <c r="BSB114" s="1905"/>
      <c r="BSC114" s="1906"/>
      <c r="BSD114" s="1905"/>
      <c r="BSE114" s="1905"/>
      <c r="BSF114" s="1905"/>
      <c r="BSG114" s="1905"/>
      <c r="BSH114" s="1905"/>
      <c r="BSI114" s="1906"/>
      <c r="BSJ114" s="1905"/>
      <c r="BSK114" s="1905"/>
      <c r="BSL114" s="1905"/>
      <c r="BSM114" s="1905"/>
      <c r="BSN114" s="1905"/>
      <c r="BSO114" s="1906"/>
      <c r="BSP114" s="1905"/>
      <c r="BSQ114" s="1905"/>
      <c r="BSR114" s="1905"/>
      <c r="BSS114" s="1905"/>
      <c r="BST114" s="1905"/>
      <c r="BSU114" s="1906"/>
      <c r="BSV114" s="1905"/>
      <c r="BSW114" s="1905"/>
      <c r="BSX114" s="1905"/>
      <c r="BSY114" s="1905"/>
      <c r="BSZ114" s="1905"/>
      <c r="BTA114" s="1906"/>
      <c r="BTB114" s="1905"/>
      <c r="BTC114" s="1905"/>
      <c r="BTD114" s="1905"/>
      <c r="BTE114" s="1905"/>
      <c r="BTF114" s="1905"/>
      <c r="BTG114" s="1906"/>
      <c r="BTH114" s="1905"/>
      <c r="BTI114" s="1905"/>
      <c r="BTJ114" s="1905"/>
      <c r="BTK114" s="1905"/>
      <c r="BTL114" s="1905"/>
      <c r="BTM114" s="1906"/>
      <c r="BTN114" s="1905"/>
      <c r="BTO114" s="1905"/>
      <c r="BTP114" s="1905"/>
      <c r="BTQ114" s="1905"/>
      <c r="BTR114" s="1905"/>
      <c r="BTS114" s="1906"/>
      <c r="BTT114" s="1905"/>
      <c r="BTU114" s="1905"/>
      <c r="BTV114" s="1905"/>
      <c r="BTW114" s="1905"/>
      <c r="BTX114" s="1905"/>
      <c r="BTY114" s="1906"/>
      <c r="BTZ114" s="1905"/>
      <c r="BUA114" s="1905"/>
      <c r="BUB114" s="1905"/>
      <c r="BUC114" s="1905"/>
      <c r="BUD114" s="1905"/>
      <c r="BUE114" s="1906"/>
      <c r="BUF114" s="1905"/>
      <c r="BUG114" s="1905"/>
      <c r="BUH114" s="1905"/>
      <c r="BUI114" s="1905"/>
      <c r="BUJ114" s="1905"/>
      <c r="BUK114" s="1906"/>
      <c r="BUL114" s="1905"/>
      <c r="BUM114" s="1905"/>
      <c r="BUN114" s="1905"/>
      <c r="BUO114" s="1905"/>
      <c r="BUP114" s="1905"/>
      <c r="BUQ114" s="1906"/>
      <c r="BUR114" s="1905"/>
      <c r="BUS114" s="1905"/>
      <c r="BUT114" s="1905"/>
      <c r="BUU114" s="1905"/>
      <c r="BUV114" s="1905"/>
      <c r="BUW114" s="1906"/>
      <c r="BUX114" s="1905"/>
      <c r="BUY114" s="1905"/>
      <c r="BUZ114" s="1905"/>
      <c r="BVA114" s="1905"/>
      <c r="BVB114" s="1905"/>
      <c r="BVC114" s="1906"/>
      <c r="BVD114" s="1905"/>
      <c r="BVE114" s="1905"/>
      <c r="BVF114" s="1905"/>
      <c r="BVG114" s="1905"/>
      <c r="BVH114" s="1905"/>
      <c r="BVI114" s="1906"/>
      <c r="BVJ114" s="1905"/>
      <c r="BVK114" s="1905"/>
      <c r="BVL114" s="1905"/>
      <c r="BVM114" s="1905"/>
      <c r="BVN114" s="1905"/>
      <c r="BVO114" s="1906"/>
      <c r="BVP114" s="1905"/>
      <c r="BVQ114" s="1905"/>
      <c r="BVR114" s="1905"/>
      <c r="BVS114" s="1905"/>
      <c r="BVT114" s="1905"/>
      <c r="BVU114" s="1906"/>
      <c r="BVV114" s="1905"/>
      <c r="BVW114" s="1905"/>
      <c r="BVX114" s="1905"/>
      <c r="BVY114" s="1905"/>
      <c r="BVZ114" s="1905"/>
      <c r="BWA114" s="1906"/>
      <c r="BWB114" s="1905"/>
      <c r="BWC114" s="1905"/>
      <c r="BWD114" s="1905"/>
      <c r="BWE114" s="1905"/>
      <c r="BWF114" s="1905"/>
      <c r="BWG114" s="1906"/>
      <c r="BWH114" s="1905"/>
      <c r="BWI114" s="1905"/>
      <c r="BWJ114" s="1905"/>
      <c r="BWK114" s="1905"/>
      <c r="BWL114" s="1905"/>
      <c r="BWM114" s="1906"/>
      <c r="BWN114" s="1905"/>
      <c r="BWO114" s="1905"/>
      <c r="BWP114" s="1905"/>
      <c r="BWQ114" s="1905"/>
      <c r="BWR114" s="1905"/>
      <c r="BWS114" s="1906"/>
      <c r="BWT114" s="1905"/>
      <c r="BWU114" s="1905"/>
      <c r="BWV114" s="1905"/>
      <c r="BWW114" s="1905"/>
      <c r="BWX114" s="1905"/>
      <c r="BWY114" s="1906"/>
      <c r="BWZ114" s="1905"/>
      <c r="BXA114" s="1905"/>
      <c r="BXB114" s="1905"/>
      <c r="BXC114" s="1905"/>
      <c r="BXD114" s="1905"/>
      <c r="BXE114" s="1906"/>
      <c r="BXF114" s="1905"/>
      <c r="BXG114" s="1905"/>
      <c r="BXH114" s="1905"/>
      <c r="BXI114" s="1905"/>
      <c r="BXJ114" s="1905"/>
      <c r="BXK114" s="1906"/>
      <c r="BXL114" s="1905"/>
      <c r="BXM114" s="1905"/>
      <c r="BXN114" s="1905"/>
      <c r="BXO114" s="1905"/>
      <c r="BXP114" s="1905"/>
      <c r="BXQ114" s="1906"/>
      <c r="BXR114" s="1905"/>
      <c r="BXS114" s="1905"/>
      <c r="BXT114" s="1905"/>
      <c r="BXU114" s="1905"/>
      <c r="BXV114" s="1905"/>
      <c r="BXW114" s="1906"/>
      <c r="BXX114" s="1905"/>
      <c r="BXY114" s="1905"/>
      <c r="BXZ114" s="1905"/>
      <c r="BYA114" s="1905"/>
      <c r="BYB114" s="1905"/>
      <c r="BYC114" s="1906"/>
      <c r="BYD114" s="1905"/>
      <c r="BYE114" s="1905"/>
      <c r="BYF114" s="1905"/>
      <c r="BYG114" s="1905"/>
      <c r="BYH114" s="1905"/>
      <c r="BYI114" s="1906"/>
      <c r="BYJ114" s="1905"/>
      <c r="BYK114" s="1905"/>
      <c r="BYL114" s="1905"/>
      <c r="BYM114" s="1905"/>
      <c r="BYN114" s="1905"/>
      <c r="BYO114" s="1906"/>
      <c r="BYP114" s="1905"/>
      <c r="BYQ114" s="1905"/>
      <c r="BYR114" s="1905"/>
      <c r="BYS114" s="1905"/>
      <c r="BYT114" s="1905"/>
      <c r="BYU114" s="1906"/>
      <c r="BYV114" s="1905"/>
      <c r="BYW114" s="1905"/>
      <c r="BYX114" s="1905"/>
      <c r="BYY114" s="1905"/>
      <c r="BYZ114" s="1905"/>
      <c r="BZA114" s="1906"/>
      <c r="BZB114" s="1905"/>
      <c r="BZC114" s="1905"/>
      <c r="BZD114" s="1905"/>
      <c r="BZE114" s="1905"/>
      <c r="BZF114" s="1905"/>
      <c r="BZG114" s="1906"/>
      <c r="BZH114" s="1905"/>
      <c r="BZI114" s="1905"/>
      <c r="BZJ114" s="1905"/>
      <c r="BZK114" s="1905"/>
      <c r="BZL114" s="1905"/>
      <c r="BZM114" s="1906"/>
      <c r="BZN114" s="1905"/>
      <c r="BZO114" s="1905"/>
      <c r="BZP114" s="1905"/>
      <c r="BZQ114" s="1905"/>
      <c r="BZR114" s="1905"/>
      <c r="BZS114" s="1906"/>
      <c r="BZT114" s="1905"/>
      <c r="BZU114" s="1905"/>
      <c r="BZV114" s="1905"/>
      <c r="BZW114" s="1905"/>
      <c r="BZX114" s="1905"/>
      <c r="BZY114" s="1906"/>
      <c r="BZZ114" s="1905"/>
      <c r="CAA114" s="1905"/>
      <c r="CAB114" s="1905"/>
      <c r="CAC114" s="1905"/>
      <c r="CAD114" s="1905"/>
      <c r="CAE114" s="1906"/>
      <c r="CAF114" s="1905"/>
      <c r="CAG114" s="1905"/>
      <c r="CAH114" s="1905"/>
      <c r="CAI114" s="1905"/>
      <c r="CAJ114" s="1905"/>
      <c r="CAK114" s="1906"/>
      <c r="CAL114" s="1905"/>
      <c r="CAM114" s="1905"/>
      <c r="CAN114" s="1905"/>
      <c r="CAO114" s="1905"/>
      <c r="CAP114" s="1905"/>
      <c r="CAQ114" s="1906"/>
      <c r="CAR114" s="1905"/>
      <c r="CAS114" s="1905"/>
      <c r="CAT114" s="1905"/>
      <c r="CAU114" s="1905"/>
      <c r="CAV114" s="1905"/>
      <c r="CAW114" s="1906"/>
      <c r="CAX114" s="1905"/>
      <c r="CAY114" s="1905"/>
      <c r="CAZ114" s="1905"/>
      <c r="CBA114" s="1905"/>
      <c r="CBB114" s="1905"/>
      <c r="CBC114" s="1906"/>
      <c r="CBD114" s="1905"/>
      <c r="CBE114" s="1905"/>
      <c r="CBF114" s="1905"/>
      <c r="CBG114" s="1905"/>
      <c r="CBH114" s="1905"/>
      <c r="CBI114" s="1906"/>
      <c r="CBJ114" s="1905"/>
      <c r="CBK114" s="1905"/>
      <c r="CBL114" s="1905"/>
      <c r="CBM114" s="1905"/>
      <c r="CBN114" s="1905"/>
      <c r="CBO114" s="1906"/>
      <c r="CBP114" s="1905"/>
      <c r="CBQ114" s="1905"/>
      <c r="CBR114" s="1905"/>
      <c r="CBS114" s="1905"/>
      <c r="CBT114" s="1905"/>
      <c r="CBU114" s="1906"/>
      <c r="CBV114" s="1905"/>
      <c r="CBW114" s="1905"/>
      <c r="CBX114" s="1905"/>
      <c r="CBY114" s="1905"/>
      <c r="CBZ114" s="1905"/>
      <c r="CCA114" s="1906"/>
      <c r="CCB114" s="1905"/>
      <c r="CCC114" s="1905"/>
      <c r="CCD114" s="1905"/>
      <c r="CCE114" s="1905"/>
      <c r="CCF114" s="1905"/>
      <c r="CCG114" s="1906"/>
      <c r="CCH114" s="1905"/>
      <c r="CCI114" s="1905"/>
      <c r="CCJ114" s="1905"/>
      <c r="CCK114" s="1905"/>
      <c r="CCL114" s="1905"/>
      <c r="CCM114" s="1906"/>
      <c r="CCN114" s="1905"/>
      <c r="CCO114" s="1905"/>
      <c r="CCP114" s="1905"/>
      <c r="CCQ114" s="1905"/>
      <c r="CCR114" s="1905"/>
      <c r="CCS114" s="1906"/>
      <c r="CCT114" s="1905"/>
      <c r="CCU114" s="1905"/>
      <c r="CCV114" s="1905"/>
      <c r="CCW114" s="1905"/>
      <c r="CCX114" s="1905"/>
      <c r="CCY114" s="1906"/>
      <c r="CCZ114" s="1905"/>
      <c r="CDA114" s="1905"/>
      <c r="CDB114" s="1905"/>
      <c r="CDC114" s="1905"/>
      <c r="CDD114" s="1905"/>
      <c r="CDE114" s="1906"/>
      <c r="CDF114" s="1905"/>
      <c r="CDG114" s="1905"/>
      <c r="CDH114" s="1905"/>
      <c r="CDI114" s="1905"/>
      <c r="CDJ114" s="1905"/>
      <c r="CDK114" s="1906"/>
      <c r="CDL114" s="1905"/>
      <c r="CDM114" s="1905"/>
      <c r="CDN114" s="1905"/>
      <c r="CDO114" s="1905"/>
      <c r="CDP114" s="1905"/>
      <c r="CDQ114" s="1906"/>
      <c r="CDR114" s="1905"/>
      <c r="CDS114" s="1905"/>
      <c r="CDT114" s="1905"/>
      <c r="CDU114" s="1905"/>
      <c r="CDV114" s="1905"/>
      <c r="CDW114" s="1906"/>
      <c r="CDX114" s="1905"/>
      <c r="CDY114" s="1905"/>
      <c r="CDZ114" s="1905"/>
      <c r="CEA114" s="1905"/>
      <c r="CEB114" s="1905"/>
      <c r="CEC114" s="1906"/>
      <c r="CED114" s="1905"/>
      <c r="CEE114" s="1905"/>
      <c r="CEF114" s="1905"/>
      <c r="CEG114" s="1905"/>
      <c r="CEH114" s="1905"/>
      <c r="CEI114" s="1906"/>
      <c r="CEJ114" s="1905"/>
      <c r="CEK114" s="1905"/>
      <c r="CEL114" s="1905"/>
      <c r="CEM114" s="1905"/>
      <c r="CEN114" s="1905"/>
      <c r="CEO114" s="1906"/>
      <c r="CEP114" s="1905"/>
      <c r="CEQ114" s="1905"/>
      <c r="CER114" s="1905"/>
      <c r="CES114" s="1905"/>
      <c r="CET114" s="1905"/>
      <c r="CEU114" s="1906"/>
      <c r="CEV114" s="1905"/>
      <c r="CEW114" s="1905"/>
      <c r="CEX114" s="1905"/>
      <c r="CEY114" s="1905"/>
      <c r="CEZ114" s="1905"/>
      <c r="CFA114" s="1906"/>
      <c r="CFB114" s="1905"/>
      <c r="CFC114" s="1905"/>
      <c r="CFD114" s="1905"/>
      <c r="CFE114" s="1905"/>
      <c r="CFF114" s="1905"/>
      <c r="CFG114" s="1906"/>
      <c r="CFH114" s="1905"/>
      <c r="CFI114" s="1905"/>
      <c r="CFJ114" s="1905"/>
      <c r="CFK114" s="1905"/>
      <c r="CFL114" s="1905"/>
      <c r="CFM114" s="1906"/>
      <c r="CFN114" s="1905"/>
      <c r="CFO114" s="1905"/>
      <c r="CFP114" s="1905"/>
      <c r="CFQ114" s="1905"/>
      <c r="CFR114" s="1905"/>
      <c r="CFS114" s="1906"/>
      <c r="CFT114" s="1905"/>
      <c r="CFU114" s="1905"/>
      <c r="CFV114" s="1905"/>
      <c r="CFW114" s="1905"/>
      <c r="CFX114" s="1905"/>
      <c r="CFY114" s="1906"/>
      <c r="CFZ114" s="1905"/>
      <c r="CGA114" s="1905"/>
      <c r="CGB114" s="1905"/>
      <c r="CGC114" s="1905"/>
      <c r="CGD114" s="1905"/>
      <c r="CGE114" s="1906"/>
      <c r="CGF114" s="1905"/>
      <c r="CGG114" s="1905"/>
      <c r="CGH114" s="1905"/>
      <c r="CGI114" s="1905"/>
      <c r="CGJ114" s="1905"/>
      <c r="CGK114" s="1906"/>
      <c r="CGL114" s="1905"/>
      <c r="CGM114" s="1905"/>
      <c r="CGN114" s="1905"/>
      <c r="CGO114" s="1905"/>
      <c r="CGP114" s="1905"/>
      <c r="CGQ114" s="1906"/>
      <c r="CGR114" s="1905"/>
      <c r="CGS114" s="1905"/>
      <c r="CGT114" s="1905"/>
      <c r="CGU114" s="1905"/>
      <c r="CGV114" s="1905"/>
      <c r="CGW114" s="1906"/>
      <c r="CGX114" s="1905"/>
      <c r="CGY114" s="1905"/>
      <c r="CGZ114" s="1905"/>
      <c r="CHA114" s="1905"/>
      <c r="CHB114" s="1905"/>
      <c r="CHC114" s="1906"/>
      <c r="CHD114" s="1905"/>
      <c r="CHE114" s="1905"/>
      <c r="CHF114" s="1905"/>
      <c r="CHG114" s="1905"/>
      <c r="CHH114" s="1905"/>
      <c r="CHI114" s="1906"/>
      <c r="CHJ114" s="1905"/>
      <c r="CHK114" s="1905"/>
      <c r="CHL114" s="1905"/>
      <c r="CHM114" s="1905"/>
      <c r="CHN114" s="1905"/>
      <c r="CHO114" s="1906"/>
      <c r="CHP114" s="1905"/>
      <c r="CHQ114" s="1905"/>
      <c r="CHR114" s="1905"/>
      <c r="CHS114" s="1905"/>
      <c r="CHT114" s="1905"/>
      <c r="CHU114" s="1906"/>
      <c r="CHV114" s="1905"/>
      <c r="CHW114" s="1905"/>
      <c r="CHX114" s="1905"/>
      <c r="CHY114" s="1905"/>
      <c r="CHZ114" s="1905"/>
      <c r="CIA114" s="1906"/>
      <c r="CIB114" s="1905"/>
      <c r="CIC114" s="1905"/>
      <c r="CID114" s="1905"/>
      <c r="CIE114" s="1905"/>
      <c r="CIF114" s="1905"/>
      <c r="CIG114" s="1906"/>
      <c r="CIH114" s="1905"/>
      <c r="CII114" s="1905"/>
      <c r="CIJ114" s="1905"/>
      <c r="CIK114" s="1905"/>
      <c r="CIL114" s="1905"/>
      <c r="CIM114" s="1906"/>
      <c r="CIN114" s="1905"/>
      <c r="CIO114" s="1905"/>
      <c r="CIP114" s="1905"/>
      <c r="CIQ114" s="1905"/>
      <c r="CIR114" s="1905"/>
      <c r="CIS114" s="1906"/>
      <c r="CIT114" s="1905"/>
      <c r="CIU114" s="1905"/>
      <c r="CIV114" s="1905"/>
      <c r="CIW114" s="1905"/>
      <c r="CIX114" s="1905"/>
      <c r="CIY114" s="1906"/>
      <c r="CIZ114" s="1905"/>
      <c r="CJA114" s="1905"/>
      <c r="CJB114" s="1905"/>
      <c r="CJC114" s="1905"/>
      <c r="CJD114" s="1905"/>
      <c r="CJE114" s="1906"/>
      <c r="CJF114" s="1905"/>
      <c r="CJG114" s="1905"/>
      <c r="CJH114" s="1905"/>
      <c r="CJI114" s="1905"/>
      <c r="CJJ114" s="1905"/>
      <c r="CJK114" s="1906"/>
      <c r="CJL114" s="1905"/>
      <c r="CJM114" s="1905"/>
      <c r="CJN114" s="1905"/>
      <c r="CJO114" s="1905"/>
      <c r="CJP114" s="1905"/>
      <c r="CJQ114" s="1906"/>
      <c r="CJR114" s="1905"/>
      <c r="CJS114" s="1905"/>
      <c r="CJT114" s="1905"/>
      <c r="CJU114" s="1905"/>
      <c r="CJV114" s="1905"/>
      <c r="CJW114" s="1906"/>
      <c r="CJX114" s="1905"/>
      <c r="CJY114" s="1905"/>
      <c r="CJZ114" s="1905"/>
      <c r="CKA114" s="1905"/>
      <c r="CKB114" s="1905"/>
      <c r="CKC114" s="1906"/>
      <c r="CKD114" s="1905"/>
      <c r="CKE114" s="1905"/>
      <c r="CKF114" s="1905"/>
      <c r="CKG114" s="1905"/>
      <c r="CKH114" s="1905"/>
      <c r="CKI114" s="1906"/>
      <c r="CKJ114" s="1905"/>
      <c r="CKK114" s="1905"/>
      <c r="CKL114" s="1905"/>
      <c r="CKM114" s="1905"/>
      <c r="CKN114" s="1905"/>
      <c r="CKO114" s="1906"/>
      <c r="CKP114" s="1905"/>
      <c r="CKQ114" s="1905"/>
      <c r="CKR114" s="1905"/>
      <c r="CKS114" s="1905"/>
      <c r="CKT114" s="1905"/>
      <c r="CKU114" s="1906"/>
      <c r="CKV114" s="1905"/>
      <c r="CKW114" s="1905"/>
      <c r="CKX114" s="1905"/>
      <c r="CKY114" s="1905"/>
      <c r="CKZ114" s="1905"/>
      <c r="CLA114" s="1906"/>
      <c r="CLB114" s="1905"/>
      <c r="CLC114" s="1905"/>
      <c r="CLD114" s="1905"/>
      <c r="CLE114" s="1905"/>
      <c r="CLF114" s="1905"/>
      <c r="CLG114" s="1906"/>
      <c r="CLH114" s="1905"/>
      <c r="CLI114" s="1905"/>
      <c r="CLJ114" s="1905"/>
      <c r="CLK114" s="1905"/>
      <c r="CLL114" s="1905"/>
      <c r="CLM114" s="1906"/>
      <c r="CLN114" s="1905"/>
      <c r="CLO114" s="1905"/>
      <c r="CLP114" s="1905"/>
      <c r="CLQ114" s="1905"/>
      <c r="CLR114" s="1905"/>
      <c r="CLS114" s="1906"/>
      <c r="CLT114" s="1905"/>
      <c r="CLU114" s="1905"/>
      <c r="CLV114" s="1905"/>
      <c r="CLW114" s="1905"/>
      <c r="CLX114" s="1905"/>
      <c r="CLY114" s="1906"/>
      <c r="CLZ114" s="1905"/>
      <c r="CMA114" s="1905"/>
      <c r="CMB114" s="1905"/>
      <c r="CMC114" s="1905"/>
      <c r="CMD114" s="1905"/>
      <c r="CME114" s="1906"/>
      <c r="CMF114" s="1905"/>
      <c r="CMG114" s="1905"/>
      <c r="CMH114" s="1905"/>
      <c r="CMI114" s="1905"/>
      <c r="CMJ114" s="1905"/>
      <c r="CMK114" s="1906"/>
      <c r="CML114" s="1905"/>
      <c r="CMM114" s="1905"/>
      <c r="CMN114" s="1905"/>
      <c r="CMO114" s="1905"/>
      <c r="CMP114" s="1905"/>
      <c r="CMQ114" s="1906"/>
      <c r="CMR114" s="1905"/>
      <c r="CMS114" s="1905"/>
      <c r="CMT114" s="1905"/>
      <c r="CMU114" s="1905"/>
      <c r="CMV114" s="1905"/>
      <c r="CMW114" s="1906"/>
      <c r="CMX114" s="1905"/>
      <c r="CMY114" s="1905"/>
      <c r="CMZ114" s="1905"/>
      <c r="CNA114" s="1905"/>
      <c r="CNB114" s="1905"/>
      <c r="CNC114" s="1906"/>
      <c r="CND114" s="1905"/>
      <c r="CNE114" s="1905"/>
      <c r="CNF114" s="1905"/>
      <c r="CNG114" s="1905"/>
      <c r="CNH114" s="1905"/>
      <c r="CNI114" s="1906"/>
      <c r="CNJ114" s="1905"/>
      <c r="CNK114" s="1905"/>
      <c r="CNL114" s="1905"/>
      <c r="CNM114" s="1905"/>
      <c r="CNN114" s="1905"/>
      <c r="CNO114" s="1906"/>
      <c r="CNP114" s="1905"/>
      <c r="CNQ114" s="1905"/>
      <c r="CNR114" s="1905"/>
      <c r="CNS114" s="1905"/>
      <c r="CNT114" s="1905"/>
      <c r="CNU114" s="1906"/>
      <c r="CNV114" s="1905"/>
      <c r="CNW114" s="1905"/>
      <c r="CNX114" s="1905"/>
      <c r="CNY114" s="1905"/>
      <c r="CNZ114" s="1905"/>
      <c r="COA114" s="1906"/>
      <c r="COB114" s="1905"/>
      <c r="COC114" s="1905"/>
      <c r="COD114" s="1905"/>
      <c r="COE114" s="1905"/>
      <c r="COF114" s="1905"/>
      <c r="COG114" s="1906"/>
      <c r="COH114" s="1905"/>
      <c r="COI114" s="1905"/>
      <c r="COJ114" s="1905"/>
      <c r="COK114" s="1905"/>
      <c r="COL114" s="1905"/>
      <c r="COM114" s="1906"/>
      <c r="CON114" s="1905"/>
      <c r="COO114" s="1905"/>
      <c r="COP114" s="1905"/>
      <c r="COQ114" s="1905"/>
      <c r="COR114" s="1905"/>
      <c r="COS114" s="1906"/>
      <c r="COT114" s="1905"/>
      <c r="COU114" s="1905"/>
      <c r="COV114" s="1905"/>
      <c r="COW114" s="1905"/>
      <c r="COX114" s="1905"/>
      <c r="COY114" s="1906"/>
      <c r="COZ114" s="1905"/>
      <c r="CPA114" s="1905"/>
      <c r="CPB114" s="1905"/>
      <c r="CPC114" s="1905"/>
      <c r="CPD114" s="1905"/>
      <c r="CPE114" s="1906"/>
      <c r="CPF114" s="1905"/>
      <c r="CPG114" s="1905"/>
      <c r="CPH114" s="1905"/>
      <c r="CPI114" s="1905"/>
      <c r="CPJ114" s="1905"/>
      <c r="CPK114" s="1906"/>
      <c r="CPL114" s="1905"/>
      <c r="CPM114" s="1905"/>
      <c r="CPN114" s="1905"/>
      <c r="CPO114" s="1905"/>
      <c r="CPP114" s="1905"/>
      <c r="CPQ114" s="1906"/>
      <c r="CPR114" s="1905"/>
      <c r="CPS114" s="1905"/>
      <c r="CPT114" s="1905"/>
      <c r="CPU114" s="1905"/>
      <c r="CPV114" s="1905"/>
      <c r="CPW114" s="1906"/>
      <c r="CPX114" s="1905"/>
      <c r="CPY114" s="1905"/>
      <c r="CPZ114" s="1905"/>
      <c r="CQA114" s="1905"/>
      <c r="CQB114" s="1905"/>
      <c r="CQC114" s="1906"/>
      <c r="CQD114" s="1905"/>
      <c r="CQE114" s="1905"/>
      <c r="CQF114" s="1905"/>
      <c r="CQG114" s="1905"/>
      <c r="CQH114" s="1905"/>
      <c r="CQI114" s="1906"/>
      <c r="CQJ114" s="1905"/>
      <c r="CQK114" s="1905"/>
      <c r="CQL114" s="1905"/>
      <c r="CQM114" s="1905"/>
      <c r="CQN114" s="1905"/>
      <c r="CQO114" s="1906"/>
      <c r="CQP114" s="1905"/>
      <c r="CQQ114" s="1905"/>
      <c r="CQR114" s="1905"/>
      <c r="CQS114" s="1905"/>
      <c r="CQT114" s="1905"/>
      <c r="CQU114" s="1906"/>
      <c r="CQV114" s="1905"/>
      <c r="CQW114" s="1905"/>
      <c r="CQX114" s="1905"/>
      <c r="CQY114" s="1905"/>
      <c r="CQZ114" s="1905"/>
      <c r="CRA114" s="1906"/>
      <c r="CRB114" s="1905"/>
      <c r="CRC114" s="1905"/>
      <c r="CRD114" s="1905"/>
      <c r="CRE114" s="1905"/>
      <c r="CRF114" s="1905"/>
      <c r="CRG114" s="1906"/>
      <c r="CRH114" s="1905"/>
      <c r="CRI114" s="1905"/>
      <c r="CRJ114" s="1905"/>
      <c r="CRK114" s="1905"/>
      <c r="CRL114" s="1905"/>
      <c r="CRM114" s="1906"/>
      <c r="CRN114" s="1905"/>
      <c r="CRO114" s="1905"/>
      <c r="CRP114" s="1905"/>
      <c r="CRQ114" s="1905"/>
      <c r="CRR114" s="1905"/>
      <c r="CRS114" s="1906"/>
      <c r="CRT114" s="1905"/>
      <c r="CRU114" s="1905"/>
      <c r="CRV114" s="1905"/>
      <c r="CRW114" s="1905"/>
      <c r="CRX114" s="1905"/>
      <c r="CRY114" s="1906"/>
      <c r="CRZ114" s="1905"/>
      <c r="CSA114" s="1905"/>
      <c r="CSB114" s="1905"/>
      <c r="CSC114" s="1905"/>
      <c r="CSD114" s="1905"/>
      <c r="CSE114" s="1906"/>
      <c r="CSF114" s="1905"/>
      <c r="CSG114" s="1905"/>
      <c r="CSH114" s="1905"/>
      <c r="CSI114" s="1905"/>
      <c r="CSJ114" s="1905"/>
      <c r="CSK114" s="1906"/>
      <c r="CSL114" s="1905"/>
      <c r="CSM114" s="1905"/>
      <c r="CSN114" s="1905"/>
      <c r="CSO114" s="1905"/>
      <c r="CSP114" s="1905"/>
      <c r="CSQ114" s="1906"/>
      <c r="CSR114" s="1905"/>
      <c r="CSS114" s="1905"/>
      <c r="CST114" s="1905"/>
      <c r="CSU114" s="1905"/>
      <c r="CSV114" s="1905"/>
      <c r="CSW114" s="1906"/>
      <c r="CSX114" s="1905"/>
      <c r="CSY114" s="1905"/>
      <c r="CSZ114" s="1905"/>
      <c r="CTA114" s="1905"/>
      <c r="CTB114" s="1905"/>
      <c r="CTC114" s="1906"/>
      <c r="CTD114" s="1905"/>
      <c r="CTE114" s="1905"/>
      <c r="CTF114" s="1905"/>
      <c r="CTG114" s="1905"/>
      <c r="CTH114" s="1905"/>
      <c r="CTI114" s="1906"/>
      <c r="CTJ114" s="1905"/>
      <c r="CTK114" s="1905"/>
      <c r="CTL114" s="1905"/>
      <c r="CTM114" s="1905"/>
      <c r="CTN114" s="1905"/>
      <c r="CTO114" s="1906"/>
      <c r="CTP114" s="1905"/>
      <c r="CTQ114" s="1905"/>
      <c r="CTR114" s="1905"/>
      <c r="CTS114" s="1905"/>
      <c r="CTT114" s="1905"/>
      <c r="CTU114" s="1906"/>
      <c r="CTV114" s="1905"/>
      <c r="CTW114" s="1905"/>
      <c r="CTX114" s="1905"/>
      <c r="CTY114" s="1905"/>
      <c r="CTZ114" s="1905"/>
      <c r="CUA114" s="1906"/>
      <c r="CUB114" s="1905"/>
      <c r="CUC114" s="1905"/>
      <c r="CUD114" s="1905"/>
      <c r="CUE114" s="1905"/>
      <c r="CUF114" s="1905"/>
      <c r="CUG114" s="1906"/>
      <c r="CUH114" s="1905"/>
      <c r="CUI114" s="1905"/>
      <c r="CUJ114" s="1905"/>
      <c r="CUK114" s="1905"/>
      <c r="CUL114" s="1905"/>
      <c r="CUM114" s="1906"/>
      <c r="CUN114" s="1905"/>
      <c r="CUO114" s="1905"/>
      <c r="CUP114" s="1905"/>
      <c r="CUQ114" s="1905"/>
      <c r="CUR114" s="1905"/>
      <c r="CUS114" s="1906"/>
      <c r="CUT114" s="1905"/>
      <c r="CUU114" s="1905"/>
      <c r="CUV114" s="1905"/>
      <c r="CUW114" s="1905"/>
      <c r="CUX114" s="1905"/>
      <c r="CUY114" s="1906"/>
      <c r="CUZ114" s="1905"/>
      <c r="CVA114" s="1905"/>
      <c r="CVB114" s="1905"/>
      <c r="CVC114" s="1905"/>
      <c r="CVD114" s="1905"/>
      <c r="CVE114" s="1906"/>
      <c r="CVF114" s="1905"/>
      <c r="CVG114" s="1905"/>
      <c r="CVH114" s="1905"/>
      <c r="CVI114" s="1905"/>
      <c r="CVJ114" s="1905"/>
      <c r="CVK114" s="1906"/>
      <c r="CVL114" s="1905"/>
      <c r="CVM114" s="1905"/>
      <c r="CVN114" s="1905"/>
      <c r="CVO114" s="1905"/>
      <c r="CVP114" s="1905"/>
      <c r="CVQ114" s="1906"/>
      <c r="CVR114" s="1905"/>
      <c r="CVS114" s="1905"/>
      <c r="CVT114" s="1905"/>
      <c r="CVU114" s="1905"/>
      <c r="CVV114" s="1905"/>
      <c r="CVW114" s="1906"/>
      <c r="CVX114" s="1905"/>
      <c r="CVY114" s="1905"/>
      <c r="CVZ114" s="1905"/>
      <c r="CWA114" s="1905"/>
      <c r="CWB114" s="1905"/>
      <c r="CWC114" s="1906"/>
      <c r="CWD114" s="1905"/>
      <c r="CWE114" s="1905"/>
      <c r="CWF114" s="1905"/>
      <c r="CWG114" s="1905"/>
      <c r="CWH114" s="1905"/>
      <c r="CWI114" s="1906"/>
      <c r="CWJ114" s="1905"/>
      <c r="CWK114" s="1905"/>
      <c r="CWL114" s="1905"/>
      <c r="CWM114" s="1905"/>
      <c r="CWN114" s="1905"/>
      <c r="CWO114" s="1906"/>
      <c r="CWP114" s="1905"/>
      <c r="CWQ114" s="1905"/>
      <c r="CWR114" s="1905"/>
      <c r="CWS114" s="1905"/>
      <c r="CWT114" s="1905"/>
      <c r="CWU114" s="1906"/>
      <c r="CWV114" s="1905"/>
      <c r="CWW114" s="1905"/>
      <c r="CWX114" s="1905"/>
      <c r="CWY114" s="1905"/>
      <c r="CWZ114" s="1905"/>
      <c r="CXA114" s="1906"/>
      <c r="CXB114" s="1905"/>
      <c r="CXC114" s="1905"/>
      <c r="CXD114" s="1905"/>
      <c r="CXE114" s="1905"/>
      <c r="CXF114" s="1905"/>
      <c r="CXG114" s="1906"/>
      <c r="CXH114" s="1905"/>
      <c r="CXI114" s="1905"/>
      <c r="CXJ114" s="1905"/>
      <c r="CXK114" s="1905"/>
      <c r="CXL114" s="1905"/>
      <c r="CXM114" s="1906"/>
      <c r="CXN114" s="1905"/>
      <c r="CXO114" s="1905"/>
      <c r="CXP114" s="1905"/>
      <c r="CXQ114" s="1905"/>
      <c r="CXR114" s="1905"/>
      <c r="CXS114" s="1906"/>
      <c r="CXT114" s="1905"/>
      <c r="CXU114" s="1905"/>
      <c r="CXV114" s="1905"/>
      <c r="CXW114" s="1905"/>
      <c r="CXX114" s="1905"/>
      <c r="CXY114" s="1906"/>
      <c r="CXZ114" s="1905"/>
      <c r="CYA114" s="1905"/>
      <c r="CYB114" s="1905"/>
      <c r="CYC114" s="1905"/>
      <c r="CYD114" s="1905"/>
      <c r="CYE114" s="1906"/>
      <c r="CYF114" s="1905"/>
      <c r="CYG114" s="1905"/>
      <c r="CYH114" s="1905"/>
      <c r="CYI114" s="1905"/>
      <c r="CYJ114" s="1905"/>
      <c r="CYK114" s="1906"/>
      <c r="CYL114" s="1905"/>
      <c r="CYM114" s="1905"/>
      <c r="CYN114" s="1905"/>
      <c r="CYO114" s="1905"/>
      <c r="CYP114" s="1905"/>
      <c r="CYQ114" s="1906"/>
      <c r="CYR114" s="1905"/>
      <c r="CYS114" s="1905"/>
      <c r="CYT114" s="1905"/>
      <c r="CYU114" s="1905"/>
      <c r="CYV114" s="1905"/>
      <c r="CYW114" s="1906"/>
      <c r="CYX114" s="1905"/>
      <c r="CYY114" s="1905"/>
      <c r="CYZ114" s="1905"/>
      <c r="CZA114" s="1905"/>
      <c r="CZB114" s="1905"/>
      <c r="CZC114" s="1906"/>
      <c r="CZD114" s="1905"/>
      <c r="CZE114" s="1905"/>
      <c r="CZF114" s="1905"/>
      <c r="CZG114" s="1905"/>
      <c r="CZH114" s="1905"/>
      <c r="CZI114" s="1906"/>
      <c r="CZJ114" s="1905"/>
      <c r="CZK114" s="1905"/>
      <c r="CZL114" s="1905"/>
      <c r="CZM114" s="1905"/>
      <c r="CZN114" s="1905"/>
      <c r="CZO114" s="1906"/>
      <c r="CZP114" s="1905"/>
      <c r="CZQ114" s="1905"/>
      <c r="CZR114" s="1905"/>
      <c r="CZS114" s="1905"/>
      <c r="CZT114" s="1905"/>
      <c r="CZU114" s="1906"/>
      <c r="CZV114" s="1905"/>
      <c r="CZW114" s="1905"/>
      <c r="CZX114" s="1905"/>
      <c r="CZY114" s="1905"/>
      <c r="CZZ114" s="1905"/>
      <c r="DAA114" s="1906"/>
      <c r="DAB114" s="1905"/>
      <c r="DAC114" s="1905"/>
      <c r="DAD114" s="1905"/>
      <c r="DAE114" s="1905"/>
      <c r="DAF114" s="1905"/>
      <c r="DAG114" s="1906"/>
      <c r="DAH114" s="1905"/>
      <c r="DAI114" s="1905"/>
      <c r="DAJ114" s="1905"/>
      <c r="DAK114" s="1905"/>
      <c r="DAL114" s="1905"/>
      <c r="DAM114" s="1906"/>
      <c r="DAN114" s="1905"/>
      <c r="DAO114" s="1905"/>
      <c r="DAP114" s="1905"/>
      <c r="DAQ114" s="1905"/>
      <c r="DAR114" s="1905"/>
      <c r="DAS114" s="1906"/>
      <c r="DAT114" s="1905"/>
      <c r="DAU114" s="1905"/>
      <c r="DAV114" s="1905"/>
      <c r="DAW114" s="1905"/>
      <c r="DAX114" s="1905"/>
      <c r="DAY114" s="1906"/>
      <c r="DAZ114" s="1905"/>
      <c r="DBA114" s="1905"/>
      <c r="DBB114" s="1905"/>
      <c r="DBC114" s="1905"/>
      <c r="DBD114" s="1905"/>
      <c r="DBE114" s="1906"/>
      <c r="DBF114" s="1905"/>
      <c r="DBG114" s="1905"/>
      <c r="DBH114" s="1905"/>
      <c r="DBI114" s="1905"/>
      <c r="DBJ114" s="1905"/>
      <c r="DBK114" s="1906"/>
      <c r="DBL114" s="1905"/>
      <c r="DBM114" s="1905"/>
      <c r="DBN114" s="1905"/>
      <c r="DBO114" s="1905"/>
      <c r="DBP114" s="1905"/>
      <c r="DBQ114" s="1906"/>
      <c r="DBR114" s="1905"/>
      <c r="DBS114" s="1905"/>
      <c r="DBT114" s="1905"/>
      <c r="DBU114" s="1905"/>
      <c r="DBV114" s="1905"/>
      <c r="DBW114" s="1906"/>
      <c r="DBX114" s="1905"/>
      <c r="DBY114" s="1905"/>
      <c r="DBZ114" s="1905"/>
      <c r="DCA114" s="1905"/>
      <c r="DCB114" s="1905"/>
      <c r="DCC114" s="1906"/>
      <c r="DCD114" s="1905"/>
      <c r="DCE114" s="1905"/>
      <c r="DCF114" s="1905"/>
      <c r="DCG114" s="1905"/>
      <c r="DCH114" s="1905"/>
      <c r="DCI114" s="1906"/>
      <c r="DCJ114" s="1905"/>
      <c r="DCK114" s="1905"/>
      <c r="DCL114" s="1905"/>
      <c r="DCM114" s="1905"/>
      <c r="DCN114" s="1905"/>
      <c r="DCO114" s="1906"/>
      <c r="DCP114" s="1905"/>
      <c r="DCQ114" s="1905"/>
      <c r="DCR114" s="1905"/>
      <c r="DCS114" s="1905"/>
      <c r="DCT114" s="1905"/>
      <c r="DCU114" s="1906"/>
      <c r="DCV114" s="1905"/>
      <c r="DCW114" s="1905"/>
      <c r="DCX114" s="1905"/>
      <c r="DCY114" s="1905"/>
      <c r="DCZ114" s="1905"/>
      <c r="DDA114" s="1906"/>
      <c r="DDB114" s="1905"/>
      <c r="DDC114" s="1905"/>
      <c r="DDD114" s="1905"/>
      <c r="DDE114" s="1905"/>
      <c r="DDF114" s="1905"/>
      <c r="DDG114" s="1906"/>
      <c r="DDH114" s="1905"/>
      <c r="DDI114" s="1905"/>
      <c r="DDJ114" s="1905"/>
      <c r="DDK114" s="1905"/>
      <c r="DDL114" s="1905"/>
      <c r="DDM114" s="1906"/>
      <c r="DDN114" s="1905"/>
      <c r="DDO114" s="1905"/>
      <c r="DDP114" s="1905"/>
      <c r="DDQ114" s="1905"/>
      <c r="DDR114" s="1905"/>
      <c r="DDS114" s="1906"/>
      <c r="DDT114" s="1905"/>
      <c r="DDU114" s="1905"/>
      <c r="DDV114" s="1905"/>
      <c r="DDW114" s="1905"/>
      <c r="DDX114" s="1905"/>
      <c r="DDY114" s="1906"/>
      <c r="DDZ114" s="1905"/>
      <c r="DEA114" s="1905"/>
      <c r="DEB114" s="1905"/>
      <c r="DEC114" s="1905"/>
      <c r="DED114" s="1905"/>
      <c r="DEE114" s="1906"/>
      <c r="DEF114" s="1905"/>
      <c r="DEG114" s="1905"/>
      <c r="DEH114" s="1905"/>
      <c r="DEI114" s="1905"/>
      <c r="DEJ114" s="1905"/>
      <c r="DEK114" s="1906"/>
      <c r="DEL114" s="1905"/>
      <c r="DEM114" s="1905"/>
      <c r="DEN114" s="1905"/>
      <c r="DEO114" s="1905"/>
      <c r="DEP114" s="1905"/>
      <c r="DEQ114" s="1906"/>
      <c r="DER114" s="1905"/>
      <c r="DES114" s="1905"/>
      <c r="DET114" s="1905"/>
      <c r="DEU114" s="1905"/>
      <c r="DEV114" s="1905"/>
      <c r="DEW114" s="1906"/>
      <c r="DEX114" s="1905"/>
      <c r="DEY114" s="1905"/>
      <c r="DEZ114" s="1905"/>
      <c r="DFA114" s="1905"/>
      <c r="DFB114" s="1905"/>
      <c r="DFC114" s="1906"/>
      <c r="DFD114" s="1905"/>
      <c r="DFE114" s="1905"/>
      <c r="DFF114" s="1905"/>
      <c r="DFG114" s="1905"/>
      <c r="DFH114" s="1905"/>
      <c r="DFI114" s="1906"/>
      <c r="DFJ114" s="1905"/>
      <c r="DFK114" s="1905"/>
      <c r="DFL114" s="1905"/>
      <c r="DFM114" s="1905"/>
      <c r="DFN114" s="1905"/>
      <c r="DFO114" s="1906"/>
      <c r="DFP114" s="1905"/>
      <c r="DFQ114" s="1905"/>
      <c r="DFR114" s="1905"/>
      <c r="DFS114" s="1905"/>
      <c r="DFT114" s="1905"/>
      <c r="DFU114" s="1906"/>
      <c r="DFV114" s="1905"/>
      <c r="DFW114" s="1905"/>
      <c r="DFX114" s="1905"/>
      <c r="DFY114" s="1905"/>
      <c r="DFZ114" s="1905"/>
      <c r="DGA114" s="1906"/>
      <c r="DGB114" s="1905"/>
      <c r="DGC114" s="1905"/>
      <c r="DGD114" s="1905"/>
      <c r="DGE114" s="1905"/>
      <c r="DGF114" s="1905"/>
      <c r="DGG114" s="1906"/>
      <c r="DGH114" s="1905"/>
      <c r="DGI114" s="1905"/>
      <c r="DGJ114" s="1905"/>
      <c r="DGK114" s="1905"/>
      <c r="DGL114" s="1905"/>
      <c r="DGM114" s="1906"/>
      <c r="DGN114" s="1905"/>
      <c r="DGO114" s="1905"/>
      <c r="DGP114" s="1905"/>
      <c r="DGQ114" s="1905"/>
      <c r="DGR114" s="1905"/>
      <c r="DGS114" s="1906"/>
      <c r="DGT114" s="1905"/>
      <c r="DGU114" s="1905"/>
      <c r="DGV114" s="1905"/>
      <c r="DGW114" s="1905"/>
      <c r="DGX114" s="1905"/>
      <c r="DGY114" s="1906"/>
      <c r="DGZ114" s="1905"/>
      <c r="DHA114" s="1905"/>
      <c r="DHB114" s="1905"/>
      <c r="DHC114" s="1905"/>
      <c r="DHD114" s="1905"/>
      <c r="DHE114" s="1906"/>
      <c r="DHF114" s="1905"/>
      <c r="DHG114" s="1905"/>
      <c r="DHH114" s="1905"/>
      <c r="DHI114" s="1905"/>
      <c r="DHJ114" s="1905"/>
      <c r="DHK114" s="1906"/>
      <c r="DHL114" s="1905"/>
      <c r="DHM114" s="1905"/>
      <c r="DHN114" s="1905"/>
      <c r="DHO114" s="1905"/>
      <c r="DHP114" s="1905"/>
      <c r="DHQ114" s="1906"/>
      <c r="DHR114" s="1905"/>
      <c r="DHS114" s="1905"/>
      <c r="DHT114" s="1905"/>
      <c r="DHU114" s="1905"/>
      <c r="DHV114" s="1905"/>
      <c r="DHW114" s="1906"/>
      <c r="DHX114" s="1905"/>
      <c r="DHY114" s="1905"/>
      <c r="DHZ114" s="1905"/>
      <c r="DIA114" s="1905"/>
      <c r="DIB114" s="1905"/>
      <c r="DIC114" s="1906"/>
      <c r="DID114" s="1905"/>
      <c r="DIE114" s="1905"/>
      <c r="DIF114" s="1905"/>
      <c r="DIG114" s="1905"/>
      <c r="DIH114" s="1905"/>
      <c r="DII114" s="1906"/>
      <c r="DIJ114" s="1905"/>
      <c r="DIK114" s="1905"/>
      <c r="DIL114" s="1905"/>
      <c r="DIM114" s="1905"/>
      <c r="DIN114" s="1905"/>
      <c r="DIO114" s="1906"/>
      <c r="DIP114" s="1905"/>
      <c r="DIQ114" s="1905"/>
      <c r="DIR114" s="1905"/>
      <c r="DIS114" s="1905"/>
      <c r="DIT114" s="1905"/>
      <c r="DIU114" s="1906"/>
      <c r="DIV114" s="1905"/>
      <c r="DIW114" s="1905"/>
      <c r="DIX114" s="1905"/>
      <c r="DIY114" s="1905"/>
      <c r="DIZ114" s="1905"/>
      <c r="DJA114" s="1906"/>
      <c r="DJB114" s="1905"/>
      <c r="DJC114" s="1905"/>
      <c r="DJD114" s="1905"/>
      <c r="DJE114" s="1905"/>
      <c r="DJF114" s="1905"/>
      <c r="DJG114" s="1906"/>
      <c r="DJH114" s="1905"/>
      <c r="DJI114" s="1905"/>
      <c r="DJJ114" s="1905"/>
      <c r="DJK114" s="1905"/>
      <c r="DJL114" s="1905"/>
      <c r="DJM114" s="1906"/>
      <c r="DJN114" s="1905"/>
      <c r="DJO114" s="1905"/>
      <c r="DJP114" s="1905"/>
      <c r="DJQ114" s="1905"/>
      <c r="DJR114" s="1905"/>
      <c r="DJS114" s="1906"/>
      <c r="DJT114" s="1905"/>
      <c r="DJU114" s="1905"/>
      <c r="DJV114" s="1905"/>
      <c r="DJW114" s="1905"/>
      <c r="DJX114" s="1905"/>
      <c r="DJY114" s="1906"/>
      <c r="DJZ114" s="1905"/>
      <c r="DKA114" s="1905"/>
      <c r="DKB114" s="1905"/>
      <c r="DKC114" s="1905"/>
      <c r="DKD114" s="1905"/>
      <c r="DKE114" s="1906"/>
      <c r="DKF114" s="1905"/>
      <c r="DKG114" s="1905"/>
      <c r="DKH114" s="1905"/>
      <c r="DKI114" s="1905"/>
      <c r="DKJ114" s="1905"/>
      <c r="DKK114" s="1906"/>
      <c r="DKL114" s="1905"/>
      <c r="DKM114" s="1905"/>
      <c r="DKN114" s="1905"/>
      <c r="DKO114" s="1905"/>
      <c r="DKP114" s="1905"/>
      <c r="DKQ114" s="1906"/>
      <c r="DKR114" s="1905"/>
      <c r="DKS114" s="1905"/>
      <c r="DKT114" s="1905"/>
      <c r="DKU114" s="1905"/>
      <c r="DKV114" s="1905"/>
      <c r="DKW114" s="1906"/>
      <c r="DKX114" s="1905"/>
      <c r="DKY114" s="1905"/>
      <c r="DKZ114" s="1905"/>
      <c r="DLA114" s="1905"/>
      <c r="DLB114" s="1905"/>
      <c r="DLC114" s="1906"/>
      <c r="DLD114" s="1905"/>
      <c r="DLE114" s="1905"/>
      <c r="DLF114" s="1905"/>
      <c r="DLG114" s="1905"/>
      <c r="DLH114" s="1905"/>
      <c r="DLI114" s="1906"/>
      <c r="DLJ114" s="1905"/>
      <c r="DLK114" s="1905"/>
      <c r="DLL114" s="1905"/>
      <c r="DLM114" s="1905"/>
      <c r="DLN114" s="1905"/>
      <c r="DLO114" s="1906"/>
      <c r="DLP114" s="1905"/>
      <c r="DLQ114" s="1905"/>
      <c r="DLR114" s="1905"/>
      <c r="DLS114" s="1905"/>
      <c r="DLT114" s="1905"/>
      <c r="DLU114" s="1906"/>
      <c r="DLV114" s="1905"/>
      <c r="DLW114" s="1905"/>
      <c r="DLX114" s="1905"/>
      <c r="DLY114" s="1905"/>
      <c r="DLZ114" s="1905"/>
      <c r="DMA114" s="1906"/>
      <c r="DMB114" s="1905"/>
      <c r="DMC114" s="1905"/>
      <c r="DMD114" s="1905"/>
      <c r="DME114" s="1905"/>
      <c r="DMF114" s="1905"/>
      <c r="DMG114" s="1906"/>
      <c r="DMH114" s="1905"/>
      <c r="DMI114" s="1905"/>
      <c r="DMJ114" s="1905"/>
      <c r="DMK114" s="1905"/>
      <c r="DML114" s="1905"/>
      <c r="DMM114" s="1906"/>
      <c r="DMN114" s="1905"/>
      <c r="DMO114" s="1905"/>
      <c r="DMP114" s="1905"/>
      <c r="DMQ114" s="1905"/>
      <c r="DMR114" s="1905"/>
      <c r="DMS114" s="1906"/>
      <c r="DMT114" s="1905"/>
      <c r="DMU114" s="1905"/>
      <c r="DMV114" s="1905"/>
      <c r="DMW114" s="1905"/>
      <c r="DMX114" s="1905"/>
      <c r="DMY114" s="1906"/>
      <c r="DMZ114" s="1905"/>
      <c r="DNA114" s="1905"/>
      <c r="DNB114" s="1905"/>
      <c r="DNC114" s="1905"/>
      <c r="DND114" s="1905"/>
      <c r="DNE114" s="1906"/>
      <c r="DNF114" s="1905"/>
      <c r="DNG114" s="1905"/>
      <c r="DNH114" s="1905"/>
      <c r="DNI114" s="1905"/>
      <c r="DNJ114" s="1905"/>
      <c r="DNK114" s="1906"/>
      <c r="DNL114" s="1905"/>
      <c r="DNM114" s="1905"/>
      <c r="DNN114" s="1905"/>
      <c r="DNO114" s="1905"/>
      <c r="DNP114" s="1905"/>
      <c r="DNQ114" s="1906"/>
      <c r="DNR114" s="1905"/>
      <c r="DNS114" s="1905"/>
      <c r="DNT114" s="1905"/>
      <c r="DNU114" s="1905"/>
      <c r="DNV114" s="1905"/>
      <c r="DNW114" s="1906"/>
      <c r="DNX114" s="1905"/>
      <c r="DNY114" s="1905"/>
      <c r="DNZ114" s="1905"/>
      <c r="DOA114" s="1905"/>
      <c r="DOB114" s="1905"/>
      <c r="DOC114" s="1906"/>
      <c r="DOD114" s="1905"/>
      <c r="DOE114" s="1905"/>
      <c r="DOF114" s="1905"/>
      <c r="DOG114" s="1905"/>
      <c r="DOH114" s="1905"/>
      <c r="DOI114" s="1906"/>
      <c r="DOJ114" s="1905"/>
      <c r="DOK114" s="1905"/>
      <c r="DOL114" s="1905"/>
      <c r="DOM114" s="1905"/>
      <c r="DON114" s="1905"/>
      <c r="DOO114" s="1906"/>
      <c r="DOP114" s="1905"/>
      <c r="DOQ114" s="1905"/>
      <c r="DOR114" s="1905"/>
      <c r="DOS114" s="1905"/>
      <c r="DOT114" s="1905"/>
      <c r="DOU114" s="1906"/>
      <c r="DOV114" s="1905"/>
      <c r="DOW114" s="1905"/>
      <c r="DOX114" s="1905"/>
      <c r="DOY114" s="1905"/>
      <c r="DOZ114" s="1905"/>
      <c r="DPA114" s="1906"/>
      <c r="DPB114" s="1905"/>
      <c r="DPC114" s="1905"/>
      <c r="DPD114" s="1905"/>
      <c r="DPE114" s="1905"/>
      <c r="DPF114" s="1905"/>
      <c r="DPG114" s="1906"/>
      <c r="DPH114" s="1905"/>
      <c r="DPI114" s="1905"/>
      <c r="DPJ114" s="1905"/>
      <c r="DPK114" s="1905"/>
      <c r="DPL114" s="1905"/>
      <c r="DPM114" s="1906"/>
      <c r="DPN114" s="1905"/>
      <c r="DPO114" s="1905"/>
      <c r="DPP114" s="1905"/>
      <c r="DPQ114" s="1905"/>
      <c r="DPR114" s="1905"/>
      <c r="DPS114" s="1906"/>
      <c r="DPT114" s="1905"/>
      <c r="DPU114" s="1905"/>
      <c r="DPV114" s="1905"/>
      <c r="DPW114" s="1905"/>
      <c r="DPX114" s="1905"/>
      <c r="DPY114" s="1906"/>
      <c r="DPZ114" s="1905"/>
      <c r="DQA114" s="1905"/>
      <c r="DQB114" s="1905"/>
      <c r="DQC114" s="1905"/>
      <c r="DQD114" s="1905"/>
      <c r="DQE114" s="1906"/>
      <c r="DQF114" s="1905"/>
      <c r="DQG114" s="1905"/>
      <c r="DQH114" s="1905"/>
      <c r="DQI114" s="1905"/>
      <c r="DQJ114" s="1905"/>
      <c r="DQK114" s="1906"/>
      <c r="DQL114" s="1905"/>
      <c r="DQM114" s="1905"/>
      <c r="DQN114" s="1905"/>
      <c r="DQO114" s="1905"/>
      <c r="DQP114" s="1905"/>
      <c r="DQQ114" s="1906"/>
      <c r="DQR114" s="1905"/>
      <c r="DQS114" s="1905"/>
      <c r="DQT114" s="1905"/>
      <c r="DQU114" s="1905"/>
      <c r="DQV114" s="1905"/>
      <c r="DQW114" s="1906"/>
      <c r="DQX114" s="1905"/>
      <c r="DQY114" s="1905"/>
      <c r="DQZ114" s="1905"/>
      <c r="DRA114" s="1905"/>
      <c r="DRB114" s="1905"/>
      <c r="DRC114" s="1906"/>
      <c r="DRD114" s="1905"/>
      <c r="DRE114" s="1905"/>
      <c r="DRF114" s="1905"/>
      <c r="DRG114" s="1905"/>
      <c r="DRH114" s="1905"/>
      <c r="DRI114" s="1906"/>
      <c r="DRJ114" s="1905"/>
      <c r="DRK114" s="1905"/>
      <c r="DRL114" s="1905"/>
      <c r="DRM114" s="1905"/>
      <c r="DRN114" s="1905"/>
      <c r="DRO114" s="1906"/>
      <c r="DRP114" s="1905"/>
      <c r="DRQ114" s="1905"/>
      <c r="DRR114" s="1905"/>
      <c r="DRS114" s="1905"/>
      <c r="DRT114" s="1905"/>
      <c r="DRU114" s="1906"/>
      <c r="DRV114" s="1905"/>
      <c r="DRW114" s="1905"/>
      <c r="DRX114" s="1905"/>
      <c r="DRY114" s="1905"/>
      <c r="DRZ114" s="1905"/>
      <c r="DSA114" s="1906"/>
      <c r="DSB114" s="1905"/>
      <c r="DSC114" s="1905"/>
      <c r="DSD114" s="1905"/>
      <c r="DSE114" s="1905"/>
      <c r="DSF114" s="1905"/>
      <c r="DSG114" s="1906"/>
      <c r="DSH114" s="1905"/>
      <c r="DSI114" s="1905"/>
      <c r="DSJ114" s="1905"/>
      <c r="DSK114" s="1905"/>
      <c r="DSL114" s="1905"/>
      <c r="DSM114" s="1906"/>
      <c r="DSN114" s="1905"/>
      <c r="DSO114" s="1905"/>
      <c r="DSP114" s="1905"/>
      <c r="DSQ114" s="1905"/>
      <c r="DSR114" s="1905"/>
      <c r="DSS114" s="1906"/>
      <c r="DST114" s="1905"/>
      <c r="DSU114" s="1905"/>
      <c r="DSV114" s="1905"/>
      <c r="DSW114" s="1905"/>
      <c r="DSX114" s="1905"/>
      <c r="DSY114" s="1906"/>
      <c r="DSZ114" s="1905"/>
      <c r="DTA114" s="1905"/>
      <c r="DTB114" s="1905"/>
      <c r="DTC114" s="1905"/>
      <c r="DTD114" s="1905"/>
      <c r="DTE114" s="1906"/>
      <c r="DTF114" s="1905"/>
      <c r="DTG114" s="1905"/>
      <c r="DTH114" s="1905"/>
      <c r="DTI114" s="1905"/>
      <c r="DTJ114" s="1905"/>
      <c r="DTK114" s="1906"/>
      <c r="DTL114" s="1905"/>
      <c r="DTM114" s="1905"/>
      <c r="DTN114" s="1905"/>
      <c r="DTO114" s="1905"/>
      <c r="DTP114" s="1905"/>
      <c r="DTQ114" s="1906"/>
      <c r="DTR114" s="1905"/>
      <c r="DTS114" s="1905"/>
      <c r="DTT114" s="1905"/>
      <c r="DTU114" s="1905"/>
      <c r="DTV114" s="1905"/>
      <c r="DTW114" s="1906"/>
      <c r="DTX114" s="1905"/>
      <c r="DTY114" s="1905"/>
      <c r="DTZ114" s="1905"/>
      <c r="DUA114" s="1905"/>
      <c r="DUB114" s="1905"/>
      <c r="DUC114" s="1906"/>
      <c r="DUD114" s="1905"/>
      <c r="DUE114" s="1905"/>
      <c r="DUF114" s="1905"/>
      <c r="DUG114" s="1905"/>
      <c r="DUH114" s="1905"/>
      <c r="DUI114" s="1906"/>
      <c r="DUJ114" s="1905"/>
      <c r="DUK114" s="1905"/>
      <c r="DUL114" s="1905"/>
      <c r="DUM114" s="1905"/>
      <c r="DUN114" s="1905"/>
      <c r="DUO114" s="1906"/>
      <c r="DUP114" s="1905"/>
      <c r="DUQ114" s="1905"/>
      <c r="DUR114" s="1905"/>
      <c r="DUS114" s="1905"/>
      <c r="DUT114" s="1905"/>
      <c r="DUU114" s="1906"/>
      <c r="DUV114" s="1905"/>
      <c r="DUW114" s="1905"/>
      <c r="DUX114" s="1905"/>
      <c r="DUY114" s="1905"/>
      <c r="DUZ114" s="1905"/>
      <c r="DVA114" s="1906"/>
      <c r="DVB114" s="1905"/>
      <c r="DVC114" s="1905"/>
      <c r="DVD114" s="1905"/>
      <c r="DVE114" s="1905"/>
      <c r="DVF114" s="1905"/>
      <c r="DVG114" s="1906"/>
      <c r="DVH114" s="1905"/>
      <c r="DVI114" s="1905"/>
      <c r="DVJ114" s="1905"/>
      <c r="DVK114" s="1905"/>
      <c r="DVL114" s="1905"/>
      <c r="DVM114" s="1906"/>
      <c r="DVN114" s="1905"/>
      <c r="DVO114" s="1905"/>
      <c r="DVP114" s="1905"/>
      <c r="DVQ114" s="1905"/>
      <c r="DVR114" s="1905"/>
      <c r="DVS114" s="1906"/>
      <c r="DVT114" s="1905"/>
      <c r="DVU114" s="1905"/>
      <c r="DVV114" s="1905"/>
      <c r="DVW114" s="1905"/>
      <c r="DVX114" s="1905"/>
      <c r="DVY114" s="1906"/>
      <c r="DVZ114" s="1905"/>
      <c r="DWA114" s="1905"/>
      <c r="DWB114" s="1905"/>
      <c r="DWC114" s="1905"/>
      <c r="DWD114" s="1905"/>
      <c r="DWE114" s="1906"/>
      <c r="DWF114" s="1905"/>
      <c r="DWG114" s="1905"/>
      <c r="DWH114" s="1905"/>
      <c r="DWI114" s="1905"/>
      <c r="DWJ114" s="1905"/>
      <c r="DWK114" s="1906"/>
      <c r="DWL114" s="1905"/>
      <c r="DWM114" s="1905"/>
      <c r="DWN114" s="1905"/>
      <c r="DWO114" s="1905"/>
      <c r="DWP114" s="1905"/>
      <c r="DWQ114" s="1906"/>
      <c r="DWR114" s="1905"/>
      <c r="DWS114" s="1905"/>
      <c r="DWT114" s="1905"/>
      <c r="DWU114" s="1905"/>
      <c r="DWV114" s="1905"/>
      <c r="DWW114" s="1906"/>
      <c r="DWX114" s="1905"/>
      <c r="DWY114" s="1905"/>
      <c r="DWZ114" s="1905"/>
      <c r="DXA114" s="1905"/>
      <c r="DXB114" s="1905"/>
      <c r="DXC114" s="1906"/>
      <c r="DXD114" s="1905"/>
      <c r="DXE114" s="1905"/>
      <c r="DXF114" s="1905"/>
      <c r="DXG114" s="1905"/>
      <c r="DXH114" s="1905"/>
      <c r="DXI114" s="1906"/>
      <c r="DXJ114" s="1905"/>
      <c r="DXK114" s="1905"/>
      <c r="DXL114" s="1905"/>
      <c r="DXM114" s="1905"/>
      <c r="DXN114" s="1905"/>
      <c r="DXO114" s="1906"/>
      <c r="DXP114" s="1905"/>
      <c r="DXQ114" s="1905"/>
      <c r="DXR114" s="1905"/>
      <c r="DXS114" s="1905"/>
      <c r="DXT114" s="1905"/>
      <c r="DXU114" s="1906"/>
      <c r="DXV114" s="1905"/>
      <c r="DXW114" s="1905"/>
      <c r="DXX114" s="1905"/>
      <c r="DXY114" s="1905"/>
      <c r="DXZ114" s="1905"/>
      <c r="DYA114" s="1906"/>
      <c r="DYB114" s="1905"/>
      <c r="DYC114" s="1905"/>
      <c r="DYD114" s="1905"/>
      <c r="DYE114" s="1905"/>
      <c r="DYF114" s="1905"/>
      <c r="DYG114" s="1906"/>
      <c r="DYH114" s="1905"/>
      <c r="DYI114" s="1905"/>
      <c r="DYJ114" s="1905"/>
      <c r="DYK114" s="1905"/>
      <c r="DYL114" s="1905"/>
      <c r="DYM114" s="1906"/>
      <c r="DYN114" s="1905"/>
      <c r="DYO114" s="1905"/>
      <c r="DYP114" s="1905"/>
      <c r="DYQ114" s="1905"/>
      <c r="DYR114" s="1905"/>
      <c r="DYS114" s="1906"/>
      <c r="DYT114" s="1905"/>
      <c r="DYU114" s="1905"/>
      <c r="DYV114" s="1905"/>
      <c r="DYW114" s="1905"/>
      <c r="DYX114" s="1905"/>
      <c r="DYY114" s="1906"/>
      <c r="DYZ114" s="1905"/>
      <c r="DZA114" s="1905"/>
      <c r="DZB114" s="1905"/>
      <c r="DZC114" s="1905"/>
      <c r="DZD114" s="1905"/>
      <c r="DZE114" s="1906"/>
      <c r="DZF114" s="1905"/>
      <c r="DZG114" s="1905"/>
      <c r="DZH114" s="1905"/>
      <c r="DZI114" s="1905"/>
      <c r="DZJ114" s="1905"/>
      <c r="DZK114" s="1906"/>
      <c r="DZL114" s="1905"/>
      <c r="DZM114" s="1905"/>
      <c r="DZN114" s="1905"/>
      <c r="DZO114" s="1905"/>
      <c r="DZP114" s="1905"/>
      <c r="DZQ114" s="1906"/>
      <c r="DZR114" s="1905"/>
      <c r="DZS114" s="1905"/>
      <c r="DZT114" s="1905"/>
      <c r="DZU114" s="1905"/>
      <c r="DZV114" s="1905"/>
      <c r="DZW114" s="1906"/>
      <c r="DZX114" s="1905"/>
      <c r="DZY114" s="1905"/>
      <c r="DZZ114" s="1905"/>
      <c r="EAA114" s="1905"/>
      <c r="EAB114" s="1905"/>
      <c r="EAC114" s="1906"/>
      <c r="EAD114" s="1905"/>
      <c r="EAE114" s="1905"/>
      <c r="EAF114" s="1905"/>
      <c r="EAG114" s="1905"/>
      <c r="EAH114" s="1905"/>
      <c r="EAI114" s="1906"/>
      <c r="EAJ114" s="1905"/>
      <c r="EAK114" s="1905"/>
      <c r="EAL114" s="1905"/>
      <c r="EAM114" s="1905"/>
      <c r="EAN114" s="1905"/>
      <c r="EAO114" s="1906"/>
      <c r="EAP114" s="1905"/>
      <c r="EAQ114" s="1905"/>
      <c r="EAR114" s="1905"/>
      <c r="EAS114" s="1905"/>
      <c r="EAT114" s="1905"/>
      <c r="EAU114" s="1906"/>
      <c r="EAV114" s="1905"/>
      <c r="EAW114" s="1905"/>
      <c r="EAX114" s="1905"/>
      <c r="EAY114" s="1905"/>
      <c r="EAZ114" s="1905"/>
      <c r="EBA114" s="1906"/>
      <c r="EBB114" s="1905"/>
      <c r="EBC114" s="1905"/>
      <c r="EBD114" s="1905"/>
      <c r="EBE114" s="1905"/>
      <c r="EBF114" s="1905"/>
      <c r="EBG114" s="1906"/>
      <c r="EBH114" s="1905"/>
      <c r="EBI114" s="1905"/>
      <c r="EBJ114" s="1905"/>
      <c r="EBK114" s="1905"/>
      <c r="EBL114" s="1905"/>
      <c r="EBM114" s="1906"/>
      <c r="EBN114" s="1905"/>
      <c r="EBO114" s="1905"/>
      <c r="EBP114" s="1905"/>
      <c r="EBQ114" s="1905"/>
      <c r="EBR114" s="1905"/>
      <c r="EBS114" s="1906"/>
      <c r="EBT114" s="1905"/>
      <c r="EBU114" s="1905"/>
      <c r="EBV114" s="1905"/>
      <c r="EBW114" s="1905"/>
      <c r="EBX114" s="1905"/>
      <c r="EBY114" s="1906"/>
      <c r="EBZ114" s="1905"/>
      <c r="ECA114" s="1905"/>
      <c r="ECB114" s="1905"/>
      <c r="ECC114" s="1905"/>
      <c r="ECD114" s="1905"/>
      <c r="ECE114" s="1906"/>
      <c r="ECF114" s="1905"/>
      <c r="ECG114" s="1905"/>
      <c r="ECH114" s="1905"/>
      <c r="ECI114" s="1905"/>
      <c r="ECJ114" s="1905"/>
      <c r="ECK114" s="1906"/>
      <c r="ECL114" s="1905"/>
      <c r="ECM114" s="1905"/>
      <c r="ECN114" s="1905"/>
      <c r="ECO114" s="1905"/>
      <c r="ECP114" s="1905"/>
      <c r="ECQ114" s="1906"/>
      <c r="ECR114" s="1905"/>
      <c r="ECS114" s="1905"/>
      <c r="ECT114" s="1905"/>
      <c r="ECU114" s="1905"/>
      <c r="ECV114" s="1905"/>
      <c r="ECW114" s="1906"/>
      <c r="ECX114" s="1905"/>
      <c r="ECY114" s="1905"/>
      <c r="ECZ114" s="1905"/>
      <c r="EDA114" s="1905"/>
      <c r="EDB114" s="1905"/>
      <c r="EDC114" s="1906"/>
      <c r="EDD114" s="1905"/>
      <c r="EDE114" s="1905"/>
      <c r="EDF114" s="1905"/>
      <c r="EDG114" s="1905"/>
      <c r="EDH114" s="1905"/>
      <c r="EDI114" s="1906"/>
      <c r="EDJ114" s="1905"/>
      <c r="EDK114" s="1905"/>
      <c r="EDL114" s="1905"/>
      <c r="EDM114" s="1905"/>
      <c r="EDN114" s="1905"/>
      <c r="EDO114" s="1906"/>
      <c r="EDP114" s="1905"/>
      <c r="EDQ114" s="1905"/>
      <c r="EDR114" s="1905"/>
      <c r="EDS114" s="1905"/>
      <c r="EDT114" s="1905"/>
      <c r="EDU114" s="1906"/>
      <c r="EDV114" s="1905"/>
      <c r="EDW114" s="1905"/>
      <c r="EDX114" s="1905"/>
      <c r="EDY114" s="1905"/>
      <c r="EDZ114" s="1905"/>
      <c r="EEA114" s="1906"/>
      <c r="EEB114" s="1905"/>
      <c r="EEC114" s="1905"/>
      <c r="EED114" s="1905"/>
      <c r="EEE114" s="1905"/>
      <c r="EEF114" s="1905"/>
      <c r="EEG114" s="1906"/>
      <c r="EEH114" s="1905"/>
      <c r="EEI114" s="1905"/>
      <c r="EEJ114" s="1905"/>
      <c r="EEK114" s="1905"/>
      <c r="EEL114" s="1905"/>
      <c r="EEM114" s="1906"/>
      <c r="EEN114" s="1905"/>
      <c r="EEO114" s="1905"/>
      <c r="EEP114" s="1905"/>
      <c r="EEQ114" s="1905"/>
      <c r="EER114" s="1905"/>
      <c r="EES114" s="1906"/>
      <c r="EET114" s="1905"/>
      <c r="EEU114" s="1905"/>
      <c r="EEV114" s="1905"/>
      <c r="EEW114" s="1905"/>
      <c r="EEX114" s="1905"/>
      <c r="EEY114" s="1906"/>
      <c r="EEZ114" s="1905"/>
      <c r="EFA114" s="1905"/>
      <c r="EFB114" s="1905"/>
      <c r="EFC114" s="1905"/>
      <c r="EFD114" s="1905"/>
      <c r="EFE114" s="1906"/>
      <c r="EFF114" s="1905"/>
      <c r="EFG114" s="1905"/>
      <c r="EFH114" s="1905"/>
      <c r="EFI114" s="1905"/>
      <c r="EFJ114" s="1905"/>
      <c r="EFK114" s="1906"/>
      <c r="EFL114" s="1905"/>
      <c r="EFM114" s="1905"/>
      <c r="EFN114" s="1905"/>
      <c r="EFO114" s="1905"/>
      <c r="EFP114" s="1905"/>
      <c r="EFQ114" s="1906"/>
      <c r="EFR114" s="1905"/>
      <c r="EFS114" s="1905"/>
      <c r="EFT114" s="1905"/>
      <c r="EFU114" s="1905"/>
      <c r="EFV114" s="1905"/>
      <c r="EFW114" s="1906"/>
      <c r="EFX114" s="1905"/>
      <c r="EFY114" s="1905"/>
      <c r="EFZ114" s="1905"/>
      <c r="EGA114" s="1905"/>
      <c r="EGB114" s="1905"/>
      <c r="EGC114" s="1906"/>
      <c r="EGD114" s="1905"/>
      <c r="EGE114" s="1905"/>
      <c r="EGF114" s="1905"/>
      <c r="EGG114" s="1905"/>
      <c r="EGH114" s="1905"/>
      <c r="EGI114" s="1906"/>
      <c r="EGJ114" s="1905"/>
      <c r="EGK114" s="1905"/>
      <c r="EGL114" s="1905"/>
      <c r="EGM114" s="1905"/>
      <c r="EGN114" s="1905"/>
      <c r="EGO114" s="1906"/>
      <c r="EGP114" s="1905"/>
      <c r="EGQ114" s="1905"/>
      <c r="EGR114" s="1905"/>
      <c r="EGS114" s="1905"/>
      <c r="EGT114" s="1905"/>
      <c r="EGU114" s="1906"/>
      <c r="EGV114" s="1905"/>
      <c r="EGW114" s="1905"/>
      <c r="EGX114" s="1905"/>
      <c r="EGY114" s="1905"/>
      <c r="EGZ114" s="1905"/>
      <c r="EHA114" s="1906"/>
      <c r="EHB114" s="1905"/>
      <c r="EHC114" s="1905"/>
      <c r="EHD114" s="1905"/>
      <c r="EHE114" s="1905"/>
      <c r="EHF114" s="1905"/>
      <c r="EHG114" s="1906"/>
      <c r="EHH114" s="1905"/>
      <c r="EHI114" s="1905"/>
      <c r="EHJ114" s="1905"/>
      <c r="EHK114" s="1905"/>
      <c r="EHL114" s="1905"/>
      <c r="EHM114" s="1906"/>
      <c r="EHN114" s="1905"/>
      <c r="EHO114" s="1905"/>
      <c r="EHP114" s="1905"/>
      <c r="EHQ114" s="1905"/>
      <c r="EHR114" s="1905"/>
      <c r="EHS114" s="1906"/>
      <c r="EHT114" s="1905"/>
      <c r="EHU114" s="1905"/>
      <c r="EHV114" s="1905"/>
      <c r="EHW114" s="1905"/>
      <c r="EHX114" s="1905"/>
      <c r="EHY114" s="1906"/>
      <c r="EHZ114" s="1905"/>
      <c r="EIA114" s="1905"/>
      <c r="EIB114" s="1905"/>
      <c r="EIC114" s="1905"/>
      <c r="EID114" s="1905"/>
      <c r="EIE114" s="1906"/>
      <c r="EIF114" s="1905"/>
      <c r="EIG114" s="1905"/>
      <c r="EIH114" s="1905"/>
      <c r="EII114" s="1905"/>
      <c r="EIJ114" s="1905"/>
      <c r="EIK114" s="1906"/>
      <c r="EIL114" s="1905"/>
      <c r="EIM114" s="1905"/>
      <c r="EIN114" s="1905"/>
      <c r="EIO114" s="1905"/>
      <c r="EIP114" s="1905"/>
      <c r="EIQ114" s="1906"/>
      <c r="EIR114" s="1905"/>
      <c r="EIS114" s="1905"/>
      <c r="EIT114" s="1905"/>
      <c r="EIU114" s="1905"/>
      <c r="EIV114" s="1905"/>
      <c r="EIW114" s="1906"/>
      <c r="EIX114" s="1905"/>
      <c r="EIY114" s="1905"/>
      <c r="EIZ114" s="1905"/>
      <c r="EJA114" s="1905"/>
      <c r="EJB114" s="1905"/>
      <c r="EJC114" s="1906"/>
      <c r="EJD114" s="1905"/>
      <c r="EJE114" s="1905"/>
      <c r="EJF114" s="1905"/>
      <c r="EJG114" s="1905"/>
      <c r="EJH114" s="1905"/>
      <c r="EJI114" s="1906"/>
      <c r="EJJ114" s="1905"/>
      <c r="EJK114" s="1905"/>
      <c r="EJL114" s="1905"/>
      <c r="EJM114" s="1905"/>
      <c r="EJN114" s="1905"/>
      <c r="EJO114" s="1906"/>
      <c r="EJP114" s="1905"/>
      <c r="EJQ114" s="1905"/>
      <c r="EJR114" s="1905"/>
      <c r="EJS114" s="1905"/>
      <c r="EJT114" s="1905"/>
      <c r="EJU114" s="1906"/>
      <c r="EJV114" s="1905"/>
      <c r="EJW114" s="1905"/>
      <c r="EJX114" s="1905"/>
      <c r="EJY114" s="1905"/>
      <c r="EJZ114" s="1905"/>
      <c r="EKA114" s="1906"/>
      <c r="EKB114" s="1905"/>
      <c r="EKC114" s="1905"/>
      <c r="EKD114" s="1905"/>
      <c r="EKE114" s="1905"/>
      <c r="EKF114" s="1905"/>
      <c r="EKG114" s="1906"/>
      <c r="EKH114" s="1905"/>
      <c r="EKI114" s="1905"/>
      <c r="EKJ114" s="1905"/>
      <c r="EKK114" s="1905"/>
      <c r="EKL114" s="1905"/>
      <c r="EKM114" s="1906"/>
      <c r="EKN114" s="1905"/>
      <c r="EKO114" s="1905"/>
      <c r="EKP114" s="1905"/>
      <c r="EKQ114" s="1905"/>
      <c r="EKR114" s="1905"/>
      <c r="EKS114" s="1906"/>
      <c r="EKT114" s="1905"/>
      <c r="EKU114" s="1905"/>
      <c r="EKV114" s="1905"/>
      <c r="EKW114" s="1905"/>
      <c r="EKX114" s="1905"/>
      <c r="EKY114" s="1906"/>
      <c r="EKZ114" s="1905"/>
      <c r="ELA114" s="1905"/>
      <c r="ELB114" s="1905"/>
      <c r="ELC114" s="1905"/>
      <c r="ELD114" s="1905"/>
      <c r="ELE114" s="1906"/>
      <c r="ELF114" s="1905"/>
      <c r="ELG114" s="1905"/>
      <c r="ELH114" s="1905"/>
      <c r="ELI114" s="1905"/>
      <c r="ELJ114" s="1905"/>
      <c r="ELK114" s="1906"/>
      <c r="ELL114" s="1905"/>
      <c r="ELM114" s="1905"/>
      <c r="ELN114" s="1905"/>
      <c r="ELO114" s="1905"/>
      <c r="ELP114" s="1905"/>
      <c r="ELQ114" s="1906"/>
      <c r="ELR114" s="1905"/>
      <c r="ELS114" s="1905"/>
      <c r="ELT114" s="1905"/>
      <c r="ELU114" s="1905"/>
      <c r="ELV114" s="1905"/>
      <c r="ELW114" s="1906"/>
      <c r="ELX114" s="1905"/>
      <c r="ELY114" s="1905"/>
      <c r="ELZ114" s="1905"/>
      <c r="EMA114" s="1905"/>
      <c r="EMB114" s="1905"/>
      <c r="EMC114" s="1906"/>
      <c r="EMD114" s="1905"/>
      <c r="EME114" s="1905"/>
      <c r="EMF114" s="1905"/>
      <c r="EMG114" s="1905"/>
      <c r="EMH114" s="1905"/>
      <c r="EMI114" s="1906"/>
      <c r="EMJ114" s="1905"/>
      <c r="EMK114" s="1905"/>
      <c r="EML114" s="1905"/>
      <c r="EMM114" s="1905"/>
      <c r="EMN114" s="1905"/>
      <c r="EMO114" s="1906"/>
      <c r="EMP114" s="1905"/>
      <c r="EMQ114" s="1905"/>
      <c r="EMR114" s="1905"/>
      <c r="EMS114" s="1905"/>
      <c r="EMT114" s="1905"/>
      <c r="EMU114" s="1906"/>
      <c r="EMV114" s="1905"/>
      <c r="EMW114" s="1905"/>
      <c r="EMX114" s="1905"/>
      <c r="EMY114" s="1905"/>
      <c r="EMZ114" s="1905"/>
      <c r="ENA114" s="1906"/>
      <c r="ENB114" s="1905"/>
      <c r="ENC114" s="1905"/>
      <c r="END114" s="1905"/>
      <c r="ENE114" s="1905"/>
      <c r="ENF114" s="1905"/>
      <c r="ENG114" s="1906"/>
      <c r="ENH114" s="1905"/>
      <c r="ENI114" s="1905"/>
      <c r="ENJ114" s="1905"/>
      <c r="ENK114" s="1905"/>
      <c r="ENL114" s="1905"/>
      <c r="ENM114" s="1906"/>
      <c r="ENN114" s="1905"/>
      <c r="ENO114" s="1905"/>
      <c r="ENP114" s="1905"/>
      <c r="ENQ114" s="1905"/>
      <c r="ENR114" s="1905"/>
      <c r="ENS114" s="1906"/>
      <c r="ENT114" s="1905"/>
      <c r="ENU114" s="1905"/>
      <c r="ENV114" s="1905"/>
      <c r="ENW114" s="1905"/>
      <c r="ENX114" s="1905"/>
      <c r="ENY114" s="1906"/>
      <c r="ENZ114" s="1905"/>
      <c r="EOA114" s="1905"/>
      <c r="EOB114" s="1905"/>
      <c r="EOC114" s="1905"/>
      <c r="EOD114" s="1905"/>
      <c r="EOE114" s="1906"/>
      <c r="EOF114" s="1905"/>
      <c r="EOG114" s="1905"/>
      <c r="EOH114" s="1905"/>
      <c r="EOI114" s="1905"/>
      <c r="EOJ114" s="1905"/>
      <c r="EOK114" s="1906"/>
      <c r="EOL114" s="1905"/>
      <c r="EOM114" s="1905"/>
      <c r="EON114" s="1905"/>
      <c r="EOO114" s="1905"/>
      <c r="EOP114" s="1905"/>
      <c r="EOQ114" s="1906"/>
      <c r="EOR114" s="1905"/>
      <c r="EOS114" s="1905"/>
      <c r="EOT114" s="1905"/>
      <c r="EOU114" s="1905"/>
      <c r="EOV114" s="1905"/>
      <c r="EOW114" s="1906"/>
      <c r="EOX114" s="1905"/>
      <c r="EOY114" s="1905"/>
      <c r="EOZ114" s="1905"/>
      <c r="EPA114" s="1905"/>
      <c r="EPB114" s="1905"/>
      <c r="EPC114" s="1906"/>
      <c r="EPD114" s="1905"/>
      <c r="EPE114" s="1905"/>
      <c r="EPF114" s="1905"/>
      <c r="EPG114" s="1905"/>
      <c r="EPH114" s="1905"/>
      <c r="EPI114" s="1906"/>
      <c r="EPJ114" s="1905"/>
      <c r="EPK114" s="1905"/>
      <c r="EPL114" s="1905"/>
      <c r="EPM114" s="1905"/>
      <c r="EPN114" s="1905"/>
      <c r="EPO114" s="1906"/>
      <c r="EPP114" s="1905"/>
      <c r="EPQ114" s="1905"/>
      <c r="EPR114" s="1905"/>
      <c r="EPS114" s="1905"/>
      <c r="EPT114" s="1905"/>
      <c r="EPU114" s="1906"/>
      <c r="EPV114" s="1905"/>
      <c r="EPW114" s="1905"/>
      <c r="EPX114" s="1905"/>
      <c r="EPY114" s="1905"/>
      <c r="EPZ114" s="1905"/>
      <c r="EQA114" s="1906"/>
      <c r="EQB114" s="1905"/>
      <c r="EQC114" s="1905"/>
      <c r="EQD114" s="1905"/>
      <c r="EQE114" s="1905"/>
      <c r="EQF114" s="1905"/>
      <c r="EQG114" s="1906"/>
      <c r="EQH114" s="1905"/>
      <c r="EQI114" s="1905"/>
      <c r="EQJ114" s="1905"/>
      <c r="EQK114" s="1905"/>
      <c r="EQL114" s="1905"/>
      <c r="EQM114" s="1906"/>
      <c r="EQN114" s="1905"/>
      <c r="EQO114" s="1905"/>
      <c r="EQP114" s="1905"/>
      <c r="EQQ114" s="1905"/>
      <c r="EQR114" s="1905"/>
      <c r="EQS114" s="1906"/>
      <c r="EQT114" s="1905"/>
      <c r="EQU114" s="1905"/>
      <c r="EQV114" s="1905"/>
      <c r="EQW114" s="1905"/>
      <c r="EQX114" s="1905"/>
      <c r="EQY114" s="1906"/>
      <c r="EQZ114" s="1905"/>
      <c r="ERA114" s="1905"/>
      <c r="ERB114" s="1905"/>
      <c r="ERC114" s="1905"/>
      <c r="ERD114" s="1905"/>
      <c r="ERE114" s="1906"/>
      <c r="ERF114" s="1905"/>
      <c r="ERG114" s="1905"/>
      <c r="ERH114" s="1905"/>
      <c r="ERI114" s="1905"/>
      <c r="ERJ114" s="1905"/>
      <c r="ERK114" s="1906"/>
      <c r="ERL114" s="1905"/>
      <c r="ERM114" s="1905"/>
      <c r="ERN114" s="1905"/>
      <c r="ERO114" s="1905"/>
      <c r="ERP114" s="1905"/>
      <c r="ERQ114" s="1906"/>
      <c r="ERR114" s="1905"/>
      <c r="ERS114" s="1905"/>
      <c r="ERT114" s="1905"/>
      <c r="ERU114" s="1905"/>
      <c r="ERV114" s="1905"/>
      <c r="ERW114" s="1906"/>
      <c r="ERX114" s="1905"/>
      <c r="ERY114" s="1905"/>
      <c r="ERZ114" s="1905"/>
      <c r="ESA114" s="1905"/>
      <c r="ESB114" s="1905"/>
      <c r="ESC114" s="1906"/>
      <c r="ESD114" s="1905"/>
      <c r="ESE114" s="1905"/>
      <c r="ESF114" s="1905"/>
      <c r="ESG114" s="1905"/>
      <c r="ESH114" s="1905"/>
      <c r="ESI114" s="1906"/>
      <c r="ESJ114" s="1905"/>
      <c r="ESK114" s="1905"/>
      <c r="ESL114" s="1905"/>
      <c r="ESM114" s="1905"/>
      <c r="ESN114" s="1905"/>
      <c r="ESO114" s="1906"/>
      <c r="ESP114" s="1905"/>
      <c r="ESQ114" s="1905"/>
      <c r="ESR114" s="1905"/>
      <c r="ESS114" s="1905"/>
      <c r="EST114" s="1905"/>
      <c r="ESU114" s="1906"/>
      <c r="ESV114" s="1905"/>
      <c r="ESW114" s="1905"/>
      <c r="ESX114" s="1905"/>
      <c r="ESY114" s="1905"/>
      <c r="ESZ114" s="1905"/>
      <c r="ETA114" s="1906"/>
      <c r="ETB114" s="1905"/>
      <c r="ETC114" s="1905"/>
      <c r="ETD114" s="1905"/>
      <c r="ETE114" s="1905"/>
      <c r="ETF114" s="1905"/>
      <c r="ETG114" s="1906"/>
      <c r="ETH114" s="1905"/>
      <c r="ETI114" s="1905"/>
      <c r="ETJ114" s="1905"/>
      <c r="ETK114" s="1905"/>
      <c r="ETL114" s="1905"/>
      <c r="ETM114" s="1906"/>
      <c r="ETN114" s="1905"/>
      <c r="ETO114" s="1905"/>
      <c r="ETP114" s="1905"/>
      <c r="ETQ114" s="1905"/>
      <c r="ETR114" s="1905"/>
      <c r="ETS114" s="1906"/>
      <c r="ETT114" s="1905"/>
      <c r="ETU114" s="1905"/>
      <c r="ETV114" s="1905"/>
      <c r="ETW114" s="1905"/>
      <c r="ETX114" s="1905"/>
      <c r="ETY114" s="1906"/>
      <c r="ETZ114" s="1905"/>
      <c r="EUA114" s="1905"/>
      <c r="EUB114" s="1905"/>
      <c r="EUC114" s="1905"/>
      <c r="EUD114" s="1905"/>
      <c r="EUE114" s="1906"/>
      <c r="EUF114" s="1905"/>
      <c r="EUG114" s="1905"/>
      <c r="EUH114" s="1905"/>
      <c r="EUI114" s="1905"/>
      <c r="EUJ114" s="1905"/>
      <c r="EUK114" s="1906"/>
      <c r="EUL114" s="1905"/>
      <c r="EUM114" s="1905"/>
      <c r="EUN114" s="1905"/>
      <c r="EUO114" s="1905"/>
      <c r="EUP114" s="1905"/>
      <c r="EUQ114" s="1906"/>
      <c r="EUR114" s="1905"/>
      <c r="EUS114" s="1905"/>
      <c r="EUT114" s="1905"/>
      <c r="EUU114" s="1905"/>
      <c r="EUV114" s="1905"/>
      <c r="EUW114" s="1906"/>
      <c r="EUX114" s="1905"/>
      <c r="EUY114" s="1905"/>
      <c r="EUZ114" s="1905"/>
      <c r="EVA114" s="1905"/>
      <c r="EVB114" s="1905"/>
      <c r="EVC114" s="1906"/>
      <c r="EVD114" s="1905"/>
      <c r="EVE114" s="1905"/>
      <c r="EVF114" s="1905"/>
      <c r="EVG114" s="1905"/>
      <c r="EVH114" s="1905"/>
      <c r="EVI114" s="1906"/>
      <c r="EVJ114" s="1905"/>
      <c r="EVK114" s="1905"/>
      <c r="EVL114" s="1905"/>
      <c r="EVM114" s="1905"/>
      <c r="EVN114" s="1905"/>
      <c r="EVO114" s="1906"/>
      <c r="EVP114" s="1905"/>
      <c r="EVQ114" s="1905"/>
      <c r="EVR114" s="1905"/>
      <c r="EVS114" s="1905"/>
      <c r="EVT114" s="1905"/>
      <c r="EVU114" s="1906"/>
      <c r="EVV114" s="1905"/>
      <c r="EVW114" s="1905"/>
      <c r="EVX114" s="1905"/>
      <c r="EVY114" s="1905"/>
      <c r="EVZ114" s="1905"/>
      <c r="EWA114" s="1906"/>
      <c r="EWB114" s="1905"/>
      <c r="EWC114" s="1905"/>
      <c r="EWD114" s="1905"/>
      <c r="EWE114" s="1905"/>
      <c r="EWF114" s="1905"/>
      <c r="EWG114" s="1906"/>
      <c r="EWH114" s="1905"/>
      <c r="EWI114" s="1905"/>
      <c r="EWJ114" s="1905"/>
      <c r="EWK114" s="1905"/>
      <c r="EWL114" s="1905"/>
      <c r="EWM114" s="1906"/>
      <c r="EWN114" s="1905"/>
      <c r="EWO114" s="1905"/>
      <c r="EWP114" s="1905"/>
      <c r="EWQ114" s="1905"/>
      <c r="EWR114" s="1905"/>
      <c r="EWS114" s="1906"/>
      <c r="EWT114" s="1905"/>
      <c r="EWU114" s="1905"/>
      <c r="EWV114" s="1905"/>
      <c r="EWW114" s="1905"/>
      <c r="EWX114" s="1905"/>
      <c r="EWY114" s="1906"/>
      <c r="EWZ114" s="1905"/>
      <c r="EXA114" s="1905"/>
      <c r="EXB114" s="1905"/>
      <c r="EXC114" s="1905"/>
      <c r="EXD114" s="1905"/>
      <c r="EXE114" s="1906"/>
      <c r="EXF114" s="1905"/>
      <c r="EXG114" s="1905"/>
      <c r="EXH114" s="1905"/>
      <c r="EXI114" s="1905"/>
      <c r="EXJ114" s="1905"/>
      <c r="EXK114" s="1906"/>
      <c r="EXL114" s="1905"/>
      <c r="EXM114" s="1905"/>
      <c r="EXN114" s="1905"/>
      <c r="EXO114" s="1905"/>
      <c r="EXP114" s="1905"/>
      <c r="EXQ114" s="1906"/>
      <c r="EXR114" s="1905"/>
      <c r="EXS114" s="1905"/>
      <c r="EXT114" s="1905"/>
      <c r="EXU114" s="1905"/>
      <c r="EXV114" s="1905"/>
      <c r="EXW114" s="1906"/>
      <c r="EXX114" s="1905"/>
      <c r="EXY114" s="1905"/>
      <c r="EXZ114" s="1905"/>
      <c r="EYA114" s="1905"/>
      <c r="EYB114" s="1905"/>
      <c r="EYC114" s="1906"/>
      <c r="EYD114" s="1905"/>
      <c r="EYE114" s="1905"/>
      <c r="EYF114" s="1905"/>
      <c r="EYG114" s="1905"/>
      <c r="EYH114" s="1905"/>
      <c r="EYI114" s="1906"/>
      <c r="EYJ114" s="1905"/>
      <c r="EYK114" s="1905"/>
      <c r="EYL114" s="1905"/>
      <c r="EYM114" s="1905"/>
      <c r="EYN114" s="1905"/>
      <c r="EYO114" s="1906"/>
      <c r="EYP114" s="1905"/>
      <c r="EYQ114" s="1905"/>
      <c r="EYR114" s="1905"/>
      <c r="EYS114" s="1905"/>
      <c r="EYT114" s="1905"/>
      <c r="EYU114" s="1906"/>
      <c r="EYV114" s="1905"/>
      <c r="EYW114" s="1905"/>
      <c r="EYX114" s="1905"/>
      <c r="EYY114" s="1905"/>
      <c r="EYZ114" s="1905"/>
      <c r="EZA114" s="1906"/>
      <c r="EZB114" s="1905"/>
      <c r="EZC114" s="1905"/>
      <c r="EZD114" s="1905"/>
      <c r="EZE114" s="1905"/>
      <c r="EZF114" s="1905"/>
      <c r="EZG114" s="1906"/>
      <c r="EZH114" s="1905"/>
      <c r="EZI114" s="1905"/>
      <c r="EZJ114" s="1905"/>
      <c r="EZK114" s="1905"/>
      <c r="EZL114" s="1905"/>
      <c r="EZM114" s="1906"/>
      <c r="EZN114" s="1905"/>
      <c r="EZO114" s="1905"/>
      <c r="EZP114" s="1905"/>
      <c r="EZQ114" s="1905"/>
      <c r="EZR114" s="1905"/>
      <c r="EZS114" s="1906"/>
      <c r="EZT114" s="1905"/>
      <c r="EZU114" s="1905"/>
      <c r="EZV114" s="1905"/>
      <c r="EZW114" s="1905"/>
      <c r="EZX114" s="1905"/>
      <c r="EZY114" s="1906"/>
      <c r="EZZ114" s="1905"/>
      <c r="FAA114" s="1905"/>
      <c r="FAB114" s="1905"/>
      <c r="FAC114" s="1905"/>
      <c r="FAD114" s="1905"/>
      <c r="FAE114" s="1906"/>
      <c r="FAF114" s="1905"/>
      <c r="FAG114" s="1905"/>
      <c r="FAH114" s="1905"/>
      <c r="FAI114" s="1905"/>
      <c r="FAJ114" s="1905"/>
      <c r="FAK114" s="1906"/>
      <c r="FAL114" s="1905"/>
      <c r="FAM114" s="1905"/>
      <c r="FAN114" s="1905"/>
      <c r="FAO114" s="1905"/>
      <c r="FAP114" s="1905"/>
      <c r="FAQ114" s="1906"/>
      <c r="FAR114" s="1905"/>
      <c r="FAS114" s="1905"/>
      <c r="FAT114" s="1905"/>
      <c r="FAU114" s="1905"/>
      <c r="FAV114" s="1905"/>
      <c r="FAW114" s="1906"/>
      <c r="FAX114" s="1905"/>
      <c r="FAY114" s="1905"/>
      <c r="FAZ114" s="1905"/>
      <c r="FBA114" s="1905"/>
      <c r="FBB114" s="1905"/>
      <c r="FBC114" s="1906"/>
      <c r="FBD114" s="1905"/>
      <c r="FBE114" s="1905"/>
      <c r="FBF114" s="1905"/>
      <c r="FBG114" s="1905"/>
      <c r="FBH114" s="1905"/>
      <c r="FBI114" s="1906"/>
      <c r="FBJ114" s="1905"/>
      <c r="FBK114" s="1905"/>
      <c r="FBL114" s="1905"/>
      <c r="FBM114" s="1905"/>
      <c r="FBN114" s="1905"/>
      <c r="FBO114" s="1906"/>
      <c r="FBP114" s="1905"/>
      <c r="FBQ114" s="1905"/>
      <c r="FBR114" s="1905"/>
      <c r="FBS114" s="1905"/>
      <c r="FBT114" s="1905"/>
      <c r="FBU114" s="1906"/>
      <c r="FBV114" s="1905"/>
      <c r="FBW114" s="1905"/>
      <c r="FBX114" s="1905"/>
      <c r="FBY114" s="1905"/>
      <c r="FBZ114" s="1905"/>
      <c r="FCA114" s="1906"/>
      <c r="FCB114" s="1905"/>
      <c r="FCC114" s="1905"/>
      <c r="FCD114" s="1905"/>
      <c r="FCE114" s="1905"/>
      <c r="FCF114" s="1905"/>
      <c r="FCG114" s="1906"/>
      <c r="FCH114" s="1905"/>
      <c r="FCI114" s="1905"/>
      <c r="FCJ114" s="1905"/>
      <c r="FCK114" s="1905"/>
      <c r="FCL114" s="1905"/>
      <c r="FCM114" s="1906"/>
      <c r="FCN114" s="1905"/>
      <c r="FCO114" s="1905"/>
      <c r="FCP114" s="1905"/>
      <c r="FCQ114" s="1905"/>
      <c r="FCR114" s="1905"/>
      <c r="FCS114" s="1906"/>
      <c r="FCT114" s="1905"/>
      <c r="FCU114" s="1905"/>
      <c r="FCV114" s="1905"/>
      <c r="FCW114" s="1905"/>
      <c r="FCX114" s="1905"/>
      <c r="FCY114" s="1906"/>
      <c r="FCZ114" s="1905"/>
      <c r="FDA114" s="1905"/>
      <c r="FDB114" s="1905"/>
      <c r="FDC114" s="1905"/>
      <c r="FDD114" s="1905"/>
      <c r="FDE114" s="1906"/>
      <c r="FDF114" s="1905"/>
      <c r="FDG114" s="1905"/>
      <c r="FDH114" s="1905"/>
      <c r="FDI114" s="1905"/>
      <c r="FDJ114" s="1905"/>
      <c r="FDK114" s="1906"/>
      <c r="FDL114" s="1905"/>
      <c r="FDM114" s="1905"/>
      <c r="FDN114" s="1905"/>
      <c r="FDO114" s="1905"/>
      <c r="FDP114" s="1905"/>
      <c r="FDQ114" s="1906"/>
      <c r="FDR114" s="1905"/>
      <c r="FDS114" s="1905"/>
      <c r="FDT114" s="1905"/>
      <c r="FDU114" s="1905"/>
      <c r="FDV114" s="1905"/>
      <c r="FDW114" s="1906"/>
      <c r="FDX114" s="1905"/>
      <c r="FDY114" s="1905"/>
      <c r="FDZ114" s="1905"/>
      <c r="FEA114" s="1905"/>
      <c r="FEB114" s="1905"/>
      <c r="FEC114" s="1906"/>
      <c r="FED114" s="1905"/>
      <c r="FEE114" s="1905"/>
      <c r="FEF114" s="1905"/>
      <c r="FEG114" s="1905"/>
      <c r="FEH114" s="1905"/>
      <c r="FEI114" s="1906"/>
      <c r="FEJ114" s="1905"/>
      <c r="FEK114" s="1905"/>
      <c r="FEL114" s="1905"/>
      <c r="FEM114" s="1905"/>
      <c r="FEN114" s="1905"/>
      <c r="FEO114" s="1906"/>
      <c r="FEP114" s="1905"/>
      <c r="FEQ114" s="1905"/>
      <c r="FER114" s="1905"/>
      <c r="FES114" s="1905"/>
      <c r="FET114" s="1905"/>
      <c r="FEU114" s="1906"/>
      <c r="FEV114" s="1905"/>
      <c r="FEW114" s="1905"/>
      <c r="FEX114" s="1905"/>
      <c r="FEY114" s="1905"/>
      <c r="FEZ114" s="1905"/>
      <c r="FFA114" s="1906"/>
      <c r="FFB114" s="1905"/>
      <c r="FFC114" s="1905"/>
      <c r="FFD114" s="1905"/>
      <c r="FFE114" s="1905"/>
      <c r="FFF114" s="1905"/>
      <c r="FFG114" s="1906"/>
      <c r="FFH114" s="1905"/>
      <c r="FFI114" s="1905"/>
      <c r="FFJ114" s="1905"/>
      <c r="FFK114" s="1905"/>
      <c r="FFL114" s="1905"/>
      <c r="FFM114" s="1906"/>
      <c r="FFN114" s="1905"/>
      <c r="FFO114" s="1905"/>
      <c r="FFP114" s="1905"/>
      <c r="FFQ114" s="1905"/>
      <c r="FFR114" s="1905"/>
      <c r="FFS114" s="1906"/>
      <c r="FFT114" s="1905"/>
      <c r="FFU114" s="1905"/>
      <c r="FFV114" s="1905"/>
      <c r="FFW114" s="1905"/>
      <c r="FFX114" s="1905"/>
      <c r="FFY114" s="1906"/>
      <c r="FFZ114" s="1905"/>
      <c r="FGA114" s="1905"/>
      <c r="FGB114" s="1905"/>
      <c r="FGC114" s="1905"/>
      <c r="FGD114" s="1905"/>
      <c r="FGE114" s="1906"/>
      <c r="FGF114" s="1905"/>
      <c r="FGG114" s="1905"/>
      <c r="FGH114" s="1905"/>
      <c r="FGI114" s="1905"/>
      <c r="FGJ114" s="1905"/>
      <c r="FGK114" s="1906"/>
      <c r="FGL114" s="1905"/>
      <c r="FGM114" s="1905"/>
      <c r="FGN114" s="1905"/>
      <c r="FGO114" s="1905"/>
      <c r="FGP114" s="1905"/>
      <c r="FGQ114" s="1906"/>
      <c r="FGR114" s="1905"/>
      <c r="FGS114" s="1905"/>
      <c r="FGT114" s="1905"/>
      <c r="FGU114" s="1905"/>
      <c r="FGV114" s="1905"/>
      <c r="FGW114" s="1906"/>
      <c r="FGX114" s="1905"/>
      <c r="FGY114" s="1905"/>
      <c r="FGZ114" s="1905"/>
      <c r="FHA114" s="1905"/>
      <c r="FHB114" s="1905"/>
      <c r="FHC114" s="1906"/>
      <c r="FHD114" s="1905"/>
      <c r="FHE114" s="1905"/>
      <c r="FHF114" s="1905"/>
      <c r="FHG114" s="1905"/>
      <c r="FHH114" s="1905"/>
      <c r="FHI114" s="1906"/>
      <c r="FHJ114" s="1905"/>
      <c r="FHK114" s="1905"/>
      <c r="FHL114" s="1905"/>
      <c r="FHM114" s="1905"/>
      <c r="FHN114" s="1905"/>
      <c r="FHO114" s="1906"/>
      <c r="FHP114" s="1905"/>
      <c r="FHQ114" s="1905"/>
      <c r="FHR114" s="1905"/>
      <c r="FHS114" s="1905"/>
      <c r="FHT114" s="1905"/>
      <c r="FHU114" s="1906"/>
      <c r="FHV114" s="1905"/>
      <c r="FHW114" s="1905"/>
      <c r="FHX114" s="1905"/>
      <c r="FHY114" s="1905"/>
      <c r="FHZ114" s="1905"/>
      <c r="FIA114" s="1906"/>
      <c r="FIB114" s="1905"/>
      <c r="FIC114" s="1905"/>
      <c r="FID114" s="1905"/>
      <c r="FIE114" s="1905"/>
      <c r="FIF114" s="1905"/>
      <c r="FIG114" s="1906"/>
      <c r="FIH114" s="1905"/>
      <c r="FII114" s="1905"/>
      <c r="FIJ114" s="1905"/>
      <c r="FIK114" s="1905"/>
      <c r="FIL114" s="1905"/>
      <c r="FIM114" s="1906"/>
      <c r="FIN114" s="1905"/>
      <c r="FIO114" s="1905"/>
      <c r="FIP114" s="1905"/>
      <c r="FIQ114" s="1905"/>
      <c r="FIR114" s="1905"/>
      <c r="FIS114" s="1906"/>
      <c r="FIT114" s="1905"/>
      <c r="FIU114" s="1905"/>
      <c r="FIV114" s="1905"/>
      <c r="FIW114" s="1905"/>
      <c r="FIX114" s="1905"/>
      <c r="FIY114" s="1906"/>
      <c r="FIZ114" s="1905"/>
      <c r="FJA114" s="1905"/>
      <c r="FJB114" s="1905"/>
      <c r="FJC114" s="1905"/>
      <c r="FJD114" s="1905"/>
      <c r="FJE114" s="1906"/>
      <c r="FJF114" s="1905"/>
      <c r="FJG114" s="1905"/>
      <c r="FJH114" s="1905"/>
      <c r="FJI114" s="1905"/>
      <c r="FJJ114" s="1905"/>
      <c r="FJK114" s="1906"/>
      <c r="FJL114" s="1905"/>
      <c r="FJM114" s="1905"/>
      <c r="FJN114" s="1905"/>
      <c r="FJO114" s="1905"/>
      <c r="FJP114" s="1905"/>
      <c r="FJQ114" s="1906"/>
      <c r="FJR114" s="1905"/>
      <c r="FJS114" s="1905"/>
      <c r="FJT114" s="1905"/>
      <c r="FJU114" s="1905"/>
      <c r="FJV114" s="1905"/>
      <c r="FJW114" s="1906"/>
      <c r="FJX114" s="1905"/>
      <c r="FJY114" s="1905"/>
      <c r="FJZ114" s="1905"/>
      <c r="FKA114" s="1905"/>
      <c r="FKB114" s="1905"/>
      <c r="FKC114" s="1906"/>
      <c r="FKD114" s="1905"/>
      <c r="FKE114" s="1905"/>
      <c r="FKF114" s="1905"/>
      <c r="FKG114" s="1905"/>
      <c r="FKH114" s="1905"/>
      <c r="FKI114" s="1906"/>
      <c r="FKJ114" s="1905"/>
      <c r="FKK114" s="1905"/>
      <c r="FKL114" s="1905"/>
      <c r="FKM114" s="1905"/>
      <c r="FKN114" s="1905"/>
      <c r="FKO114" s="1906"/>
      <c r="FKP114" s="1905"/>
      <c r="FKQ114" s="1905"/>
      <c r="FKR114" s="1905"/>
      <c r="FKS114" s="1905"/>
      <c r="FKT114" s="1905"/>
      <c r="FKU114" s="1906"/>
      <c r="FKV114" s="1905"/>
      <c r="FKW114" s="1905"/>
      <c r="FKX114" s="1905"/>
      <c r="FKY114" s="1905"/>
      <c r="FKZ114" s="1905"/>
      <c r="FLA114" s="1906"/>
      <c r="FLB114" s="1905"/>
      <c r="FLC114" s="1905"/>
      <c r="FLD114" s="1905"/>
      <c r="FLE114" s="1905"/>
      <c r="FLF114" s="1905"/>
      <c r="FLG114" s="1906"/>
      <c r="FLH114" s="1905"/>
      <c r="FLI114" s="1905"/>
      <c r="FLJ114" s="1905"/>
      <c r="FLK114" s="1905"/>
      <c r="FLL114" s="1905"/>
      <c r="FLM114" s="1906"/>
      <c r="FLN114" s="1905"/>
      <c r="FLO114" s="1905"/>
      <c r="FLP114" s="1905"/>
      <c r="FLQ114" s="1905"/>
      <c r="FLR114" s="1905"/>
      <c r="FLS114" s="1906"/>
      <c r="FLT114" s="1905"/>
      <c r="FLU114" s="1905"/>
      <c r="FLV114" s="1905"/>
      <c r="FLW114" s="1905"/>
      <c r="FLX114" s="1905"/>
      <c r="FLY114" s="1906"/>
      <c r="FLZ114" s="1905"/>
      <c r="FMA114" s="1905"/>
      <c r="FMB114" s="1905"/>
      <c r="FMC114" s="1905"/>
      <c r="FMD114" s="1905"/>
      <c r="FME114" s="1906"/>
      <c r="FMF114" s="1905"/>
      <c r="FMG114" s="1905"/>
      <c r="FMH114" s="1905"/>
      <c r="FMI114" s="1905"/>
      <c r="FMJ114" s="1905"/>
      <c r="FMK114" s="1906"/>
      <c r="FML114" s="1905"/>
      <c r="FMM114" s="1905"/>
      <c r="FMN114" s="1905"/>
      <c r="FMO114" s="1905"/>
      <c r="FMP114" s="1905"/>
      <c r="FMQ114" s="1906"/>
      <c r="FMR114" s="1905"/>
      <c r="FMS114" s="1905"/>
      <c r="FMT114" s="1905"/>
      <c r="FMU114" s="1905"/>
      <c r="FMV114" s="1905"/>
      <c r="FMW114" s="1906"/>
      <c r="FMX114" s="1905"/>
      <c r="FMY114" s="1905"/>
      <c r="FMZ114" s="1905"/>
      <c r="FNA114" s="1905"/>
      <c r="FNB114" s="1905"/>
      <c r="FNC114" s="1906"/>
      <c r="FND114" s="1905"/>
      <c r="FNE114" s="1905"/>
      <c r="FNF114" s="1905"/>
      <c r="FNG114" s="1905"/>
      <c r="FNH114" s="1905"/>
      <c r="FNI114" s="1906"/>
      <c r="FNJ114" s="1905"/>
      <c r="FNK114" s="1905"/>
      <c r="FNL114" s="1905"/>
      <c r="FNM114" s="1905"/>
      <c r="FNN114" s="1905"/>
      <c r="FNO114" s="1906"/>
      <c r="FNP114" s="1905"/>
      <c r="FNQ114" s="1905"/>
      <c r="FNR114" s="1905"/>
      <c r="FNS114" s="1905"/>
      <c r="FNT114" s="1905"/>
      <c r="FNU114" s="1906"/>
      <c r="FNV114" s="1905"/>
      <c r="FNW114" s="1905"/>
      <c r="FNX114" s="1905"/>
      <c r="FNY114" s="1905"/>
      <c r="FNZ114" s="1905"/>
      <c r="FOA114" s="1906"/>
      <c r="FOB114" s="1905"/>
      <c r="FOC114" s="1905"/>
      <c r="FOD114" s="1905"/>
      <c r="FOE114" s="1905"/>
      <c r="FOF114" s="1905"/>
      <c r="FOG114" s="1906"/>
      <c r="FOH114" s="1905"/>
      <c r="FOI114" s="1905"/>
      <c r="FOJ114" s="1905"/>
      <c r="FOK114" s="1905"/>
      <c r="FOL114" s="1905"/>
      <c r="FOM114" s="1906"/>
      <c r="FON114" s="1905"/>
      <c r="FOO114" s="1905"/>
      <c r="FOP114" s="1905"/>
      <c r="FOQ114" s="1905"/>
      <c r="FOR114" s="1905"/>
      <c r="FOS114" s="1906"/>
      <c r="FOT114" s="1905"/>
      <c r="FOU114" s="1905"/>
      <c r="FOV114" s="1905"/>
      <c r="FOW114" s="1905"/>
      <c r="FOX114" s="1905"/>
      <c r="FOY114" s="1906"/>
      <c r="FOZ114" s="1905"/>
      <c r="FPA114" s="1905"/>
      <c r="FPB114" s="1905"/>
      <c r="FPC114" s="1905"/>
      <c r="FPD114" s="1905"/>
      <c r="FPE114" s="1906"/>
      <c r="FPF114" s="1905"/>
      <c r="FPG114" s="1905"/>
      <c r="FPH114" s="1905"/>
      <c r="FPI114" s="1905"/>
      <c r="FPJ114" s="1905"/>
      <c r="FPK114" s="1906"/>
      <c r="FPL114" s="1905"/>
      <c r="FPM114" s="1905"/>
      <c r="FPN114" s="1905"/>
      <c r="FPO114" s="1905"/>
      <c r="FPP114" s="1905"/>
      <c r="FPQ114" s="1906"/>
      <c r="FPR114" s="1905"/>
      <c r="FPS114" s="1905"/>
      <c r="FPT114" s="1905"/>
      <c r="FPU114" s="1905"/>
      <c r="FPV114" s="1905"/>
      <c r="FPW114" s="1906"/>
      <c r="FPX114" s="1905"/>
      <c r="FPY114" s="1905"/>
      <c r="FPZ114" s="1905"/>
      <c r="FQA114" s="1905"/>
      <c r="FQB114" s="1905"/>
      <c r="FQC114" s="1906"/>
      <c r="FQD114" s="1905"/>
      <c r="FQE114" s="1905"/>
      <c r="FQF114" s="1905"/>
      <c r="FQG114" s="1905"/>
      <c r="FQH114" s="1905"/>
      <c r="FQI114" s="1906"/>
      <c r="FQJ114" s="1905"/>
      <c r="FQK114" s="1905"/>
      <c r="FQL114" s="1905"/>
      <c r="FQM114" s="1905"/>
      <c r="FQN114" s="1905"/>
      <c r="FQO114" s="1906"/>
      <c r="FQP114" s="1905"/>
      <c r="FQQ114" s="1905"/>
      <c r="FQR114" s="1905"/>
      <c r="FQS114" s="1905"/>
      <c r="FQT114" s="1905"/>
      <c r="FQU114" s="1906"/>
      <c r="FQV114" s="1905"/>
      <c r="FQW114" s="1905"/>
      <c r="FQX114" s="1905"/>
      <c r="FQY114" s="1905"/>
      <c r="FQZ114" s="1905"/>
      <c r="FRA114" s="1906"/>
      <c r="FRB114" s="1905"/>
      <c r="FRC114" s="1905"/>
      <c r="FRD114" s="1905"/>
      <c r="FRE114" s="1905"/>
      <c r="FRF114" s="1905"/>
      <c r="FRG114" s="1906"/>
      <c r="FRH114" s="1905"/>
      <c r="FRI114" s="1905"/>
      <c r="FRJ114" s="1905"/>
      <c r="FRK114" s="1905"/>
      <c r="FRL114" s="1905"/>
      <c r="FRM114" s="1906"/>
      <c r="FRN114" s="1905"/>
      <c r="FRO114" s="1905"/>
      <c r="FRP114" s="1905"/>
      <c r="FRQ114" s="1905"/>
      <c r="FRR114" s="1905"/>
      <c r="FRS114" s="1906"/>
      <c r="FRT114" s="1905"/>
      <c r="FRU114" s="1905"/>
      <c r="FRV114" s="1905"/>
      <c r="FRW114" s="1905"/>
      <c r="FRX114" s="1905"/>
      <c r="FRY114" s="1906"/>
      <c r="FRZ114" s="1905"/>
      <c r="FSA114" s="1905"/>
      <c r="FSB114" s="1905"/>
      <c r="FSC114" s="1905"/>
      <c r="FSD114" s="1905"/>
      <c r="FSE114" s="1906"/>
      <c r="FSF114" s="1905"/>
      <c r="FSG114" s="1905"/>
      <c r="FSH114" s="1905"/>
      <c r="FSI114" s="1905"/>
      <c r="FSJ114" s="1905"/>
      <c r="FSK114" s="1906"/>
      <c r="FSL114" s="1905"/>
      <c r="FSM114" s="1905"/>
      <c r="FSN114" s="1905"/>
      <c r="FSO114" s="1905"/>
      <c r="FSP114" s="1905"/>
      <c r="FSQ114" s="1906"/>
      <c r="FSR114" s="1905"/>
      <c r="FSS114" s="1905"/>
      <c r="FST114" s="1905"/>
      <c r="FSU114" s="1905"/>
      <c r="FSV114" s="1905"/>
      <c r="FSW114" s="1906"/>
      <c r="FSX114" s="1905"/>
      <c r="FSY114" s="1905"/>
      <c r="FSZ114" s="1905"/>
      <c r="FTA114" s="1905"/>
      <c r="FTB114" s="1905"/>
      <c r="FTC114" s="1906"/>
      <c r="FTD114" s="1905"/>
      <c r="FTE114" s="1905"/>
      <c r="FTF114" s="1905"/>
      <c r="FTG114" s="1905"/>
      <c r="FTH114" s="1905"/>
      <c r="FTI114" s="1906"/>
      <c r="FTJ114" s="1905"/>
      <c r="FTK114" s="1905"/>
      <c r="FTL114" s="1905"/>
      <c r="FTM114" s="1905"/>
      <c r="FTN114" s="1905"/>
      <c r="FTO114" s="1906"/>
      <c r="FTP114" s="1905"/>
      <c r="FTQ114" s="1905"/>
      <c r="FTR114" s="1905"/>
      <c r="FTS114" s="1905"/>
      <c r="FTT114" s="1905"/>
      <c r="FTU114" s="1906"/>
      <c r="FTV114" s="1905"/>
      <c r="FTW114" s="1905"/>
      <c r="FTX114" s="1905"/>
      <c r="FTY114" s="1905"/>
      <c r="FTZ114" s="1905"/>
      <c r="FUA114" s="1906"/>
      <c r="FUB114" s="1905"/>
      <c r="FUC114" s="1905"/>
      <c r="FUD114" s="1905"/>
      <c r="FUE114" s="1905"/>
      <c r="FUF114" s="1905"/>
      <c r="FUG114" s="1906"/>
      <c r="FUH114" s="1905"/>
      <c r="FUI114" s="1905"/>
      <c r="FUJ114" s="1905"/>
      <c r="FUK114" s="1905"/>
      <c r="FUL114" s="1905"/>
      <c r="FUM114" s="1906"/>
      <c r="FUN114" s="1905"/>
      <c r="FUO114" s="1905"/>
      <c r="FUP114" s="1905"/>
      <c r="FUQ114" s="1905"/>
      <c r="FUR114" s="1905"/>
      <c r="FUS114" s="1906"/>
      <c r="FUT114" s="1905"/>
      <c r="FUU114" s="1905"/>
      <c r="FUV114" s="1905"/>
      <c r="FUW114" s="1905"/>
      <c r="FUX114" s="1905"/>
      <c r="FUY114" s="1906"/>
      <c r="FUZ114" s="1905"/>
      <c r="FVA114" s="1905"/>
      <c r="FVB114" s="1905"/>
      <c r="FVC114" s="1905"/>
      <c r="FVD114" s="1905"/>
      <c r="FVE114" s="1906"/>
      <c r="FVF114" s="1905"/>
      <c r="FVG114" s="1905"/>
      <c r="FVH114" s="1905"/>
      <c r="FVI114" s="1905"/>
      <c r="FVJ114" s="1905"/>
      <c r="FVK114" s="1906"/>
      <c r="FVL114" s="1905"/>
      <c r="FVM114" s="1905"/>
      <c r="FVN114" s="1905"/>
      <c r="FVO114" s="1905"/>
      <c r="FVP114" s="1905"/>
      <c r="FVQ114" s="1906"/>
      <c r="FVR114" s="1905"/>
      <c r="FVS114" s="1905"/>
      <c r="FVT114" s="1905"/>
      <c r="FVU114" s="1905"/>
      <c r="FVV114" s="1905"/>
      <c r="FVW114" s="1906"/>
      <c r="FVX114" s="1905"/>
      <c r="FVY114" s="1905"/>
      <c r="FVZ114" s="1905"/>
      <c r="FWA114" s="1905"/>
      <c r="FWB114" s="1905"/>
      <c r="FWC114" s="1906"/>
      <c r="FWD114" s="1905"/>
      <c r="FWE114" s="1905"/>
      <c r="FWF114" s="1905"/>
      <c r="FWG114" s="1905"/>
      <c r="FWH114" s="1905"/>
      <c r="FWI114" s="1906"/>
      <c r="FWJ114" s="1905"/>
      <c r="FWK114" s="1905"/>
      <c r="FWL114" s="1905"/>
      <c r="FWM114" s="1905"/>
      <c r="FWN114" s="1905"/>
      <c r="FWO114" s="1906"/>
      <c r="FWP114" s="1905"/>
      <c r="FWQ114" s="1905"/>
      <c r="FWR114" s="1905"/>
      <c r="FWS114" s="1905"/>
      <c r="FWT114" s="1905"/>
      <c r="FWU114" s="1906"/>
      <c r="FWV114" s="1905"/>
      <c r="FWW114" s="1905"/>
      <c r="FWX114" s="1905"/>
      <c r="FWY114" s="1905"/>
      <c r="FWZ114" s="1905"/>
      <c r="FXA114" s="1906"/>
      <c r="FXB114" s="1905"/>
      <c r="FXC114" s="1905"/>
      <c r="FXD114" s="1905"/>
      <c r="FXE114" s="1905"/>
      <c r="FXF114" s="1905"/>
      <c r="FXG114" s="1906"/>
      <c r="FXH114" s="1905"/>
      <c r="FXI114" s="1905"/>
      <c r="FXJ114" s="1905"/>
      <c r="FXK114" s="1905"/>
      <c r="FXL114" s="1905"/>
      <c r="FXM114" s="1906"/>
      <c r="FXN114" s="1905"/>
      <c r="FXO114" s="1905"/>
      <c r="FXP114" s="1905"/>
      <c r="FXQ114" s="1905"/>
      <c r="FXR114" s="1905"/>
      <c r="FXS114" s="1906"/>
      <c r="FXT114" s="1905"/>
      <c r="FXU114" s="1905"/>
      <c r="FXV114" s="1905"/>
      <c r="FXW114" s="1905"/>
      <c r="FXX114" s="1905"/>
      <c r="FXY114" s="1906"/>
      <c r="FXZ114" s="1905"/>
      <c r="FYA114" s="1905"/>
      <c r="FYB114" s="1905"/>
      <c r="FYC114" s="1905"/>
      <c r="FYD114" s="1905"/>
      <c r="FYE114" s="1906"/>
      <c r="FYF114" s="1905"/>
      <c r="FYG114" s="1905"/>
      <c r="FYH114" s="1905"/>
      <c r="FYI114" s="1905"/>
      <c r="FYJ114" s="1905"/>
      <c r="FYK114" s="1906"/>
      <c r="FYL114" s="1905"/>
      <c r="FYM114" s="1905"/>
      <c r="FYN114" s="1905"/>
      <c r="FYO114" s="1905"/>
      <c r="FYP114" s="1905"/>
      <c r="FYQ114" s="1906"/>
      <c r="FYR114" s="1905"/>
      <c r="FYS114" s="1905"/>
      <c r="FYT114" s="1905"/>
      <c r="FYU114" s="1905"/>
      <c r="FYV114" s="1905"/>
      <c r="FYW114" s="1906"/>
      <c r="FYX114" s="1905"/>
      <c r="FYY114" s="1905"/>
      <c r="FYZ114" s="1905"/>
      <c r="FZA114" s="1905"/>
      <c r="FZB114" s="1905"/>
      <c r="FZC114" s="1906"/>
      <c r="FZD114" s="1905"/>
      <c r="FZE114" s="1905"/>
      <c r="FZF114" s="1905"/>
      <c r="FZG114" s="1905"/>
      <c r="FZH114" s="1905"/>
      <c r="FZI114" s="1906"/>
      <c r="FZJ114" s="1905"/>
      <c r="FZK114" s="1905"/>
      <c r="FZL114" s="1905"/>
      <c r="FZM114" s="1905"/>
      <c r="FZN114" s="1905"/>
      <c r="FZO114" s="1906"/>
      <c r="FZP114" s="1905"/>
      <c r="FZQ114" s="1905"/>
      <c r="FZR114" s="1905"/>
      <c r="FZS114" s="1905"/>
      <c r="FZT114" s="1905"/>
      <c r="FZU114" s="1906"/>
      <c r="FZV114" s="1905"/>
      <c r="FZW114" s="1905"/>
      <c r="FZX114" s="1905"/>
      <c r="FZY114" s="1905"/>
      <c r="FZZ114" s="1905"/>
      <c r="GAA114" s="1906"/>
      <c r="GAB114" s="1905"/>
      <c r="GAC114" s="1905"/>
      <c r="GAD114" s="1905"/>
      <c r="GAE114" s="1905"/>
      <c r="GAF114" s="1905"/>
      <c r="GAG114" s="1906"/>
      <c r="GAH114" s="1905"/>
      <c r="GAI114" s="1905"/>
      <c r="GAJ114" s="1905"/>
      <c r="GAK114" s="1905"/>
      <c r="GAL114" s="1905"/>
      <c r="GAM114" s="1906"/>
      <c r="GAN114" s="1905"/>
      <c r="GAO114" s="1905"/>
      <c r="GAP114" s="1905"/>
      <c r="GAQ114" s="1905"/>
      <c r="GAR114" s="1905"/>
      <c r="GAS114" s="1906"/>
      <c r="GAT114" s="1905"/>
      <c r="GAU114" s="1905"/>
      <c r="GAV114" s="1905"/>
      <c r="GAW114" s="1905"/>
      <c r="GAX114" s="1905"/>
      <c r="GAY114" s="1906"/>
      <c r="GAZ114" s="1905"/>
      <c r="GBA114" s="1905"/>
      <c r="GBB114" s="1905"/>
      <c r="GBC114" s="1905"/>
      <c r="GBD114" s="1905"/>
      <c r="GBE114" s="1906"/>
      <c r="GBF114" s="1905"/>
      <c r="GBG114" s="1905"/>
      <c r="GBH114" s="1905"/>
      <c r="GBI114" s="1905"/>
      <c r="GBJ114" s="1905"/>
      <c r="GBK114" s="1906"/>
      <c r="GBL114" s="1905"/>
      <c r="GBM114" s="1905"/>
      <c r="GBN114" s="1905"/>
      <c r="GBO114" s="1905"/>
      <c r="GBP114" s="1905"/>
      <c r="GBQ114" s="1906"/>
      <c r="GBR114" s="1905"/>
      <c r="GBS114" s="1905"/>
      <c r="GBT114" s="1905"/>
      <c r="GBU114" s="1905"/>
      <c r="GBV114" s="1905"/>
      <c r="GBW114" s="1906"/>
      <c r="GBX114" s="1905"/>
      <c r="GBY114" s="1905"/>
      <c r="GBZ114" s="1905"/>
      <c r="GCA114" s="1905"/>
      <c r="GCB114" s="1905"/>
      <c r="GCC114" s="1906"/>
      <c r="GCD114" s="1905"/>
      <c r="GCE114" s="1905"/>
      <c r="GCF114" s="1905"/>
      <c r="GCG114" s="1905"/>
      <c r="GCH114" s="1905"/>
      <c r="GCI114" s="1906"/>
      <c r="GCJ114" s="1905"/>
      <c r="GCK114" s="1905"/>
      <c r="GCL114" s="1905"/>
      <c r="GCM114" s="1905"/>
      <c r="GCN114" s="1905"/>
      <c r="GCO114" s="1906"/>
      <c r="GCP114" s="1905"/>
      <c r="GCQ114" s="1905"/>
      <c r="GCR114" s="1905"/>
      <c r="GCS114" s="1905"/>
      <c r="GCT114" s="1905"/>
      <c r="GCU114" s="1906"/>
      <c r="GCV114" s="1905"/>
      <c r="GCW114" s="1905"/>
      <c r="GCX114" s="1905"/>
      <c r="GCY114" s="1905"/>
      <c r="GCZ114" s="1905"/>
      <c r="GDA114" s="1906"/>
      <c r="GDB114" s="1905"/>
      <c r="GDC114" s="1905"/>
      <c r="GDD114" s="1905"/>
      <c r="GDE114" s="1905"/>
      <c r="GDF114" s="1905"/>
      <c r="GDG114" s="1906"/>
      <c r="GDH114" s="1905"/>
      <c r="GDI114" s="1905"/>
      <c r="GDJ114" s="1905"/>
      <c r="GDK114" s="1905"/>
      <c r="GDL114" s="1905"/>
      <c r="GDM114" s="1906"/>
      <c r="GDN114" s="1905"/>
      <c r="GDO114" s="1905"/>
      <c r="GDP114" s="1905"/>
      <c r="GDQ114" s="1905"/>
      <c r="GDR114" s="1905"/>
      <c r="GDS114" s="1906"/>
      <c r="GDT114" s="1905"/>
      <c r="GDU114" s="1905"/>
      <c r="GDV114" s="1905"/>
      <c r="GDW114" s="1905"/>
      <c r="GDX114" s="1905"/>
      <c r="GDY114" s="1906"/>
      <c r="GDZ114" s="1905"/>
      <c r="GEA114" s="1905"/>
      <c r="GEB114" s="1905"/>
      <c r="GEC114" s="1905"/>
      <c r="GED114" s="1905"/>
      <c r="GEE114" s="1906"/>
      <c r="GEF114" s="1905"/>
      <c r="GEG114" s="1905"/>
      <c r="GEH114" s="1905"/>
      <c r="GEI114" s="1905"/>
      <c r="GEJ114" s="1905"/>
      <c r="GEK114" s="1906"/>
      <c r="GEL114" s="1905"/>
      <c r="GEM114" s="1905"/>
      <c r="GEN114" s="1905"/>
      <c r="GEO114" s="1905"/>
      <c r="GEP114" s="1905"/>
      <c r="GEQ114" s="1906"/>
      <c r="GER114" s="1905"/>
      <c r="GES114" s="1905"/>
      <c r="GET114" s="1905"/>
      <c r="GEU114" s="1905"/>
      <c r="GEV114" s="1905"/>
      <c r="GEW114" s="1906"/>
      <c r="GEX114" s="1905"/>
      <c r="GEY114" s="1905"/>
      <c r="GEZ114" s="1905"/>
      <c r="GFA114" s="1905"/>
      <c r="GFB114" s="1905"/>
      <c r="GFC114" s="1906"/>
      <c r="GFD114" s="1905"/>
      <c r="GFE114" s="1905"/>
      <c r="GFF114" s="1905"/>
      <c r="GFG114" s="1905"/>
      <c r="GFH114" s="1905"/>
      <c r="GFI114" s="1906"/>
      <c r="GFJ114" s="1905"/>
      <c r="GFK114" s="1905"/>
      <c r="GFL114" s="1905"/>
      <c r="GFM114" s="1905"/>
      <c r="GFN114" s="1905"/>
      <c r="GFO114" s="1906"/>
      <c r="GFP114" s="1905"/>
      <c r="GFQ114" s="1905"/>
      <c r="GFR114" s="1905"/>
      <c r="GFS114" s="1905"/>
      <c r="GFT114" s="1905"/>
      <c r="GFU114" s="1906"/>
      <c r="GFV114" s="1905"/>
      <c r="GFW114" s="1905"/>
      <c r="GFX114" s="1905"/>
      <c r="GFY114" s="1905"/>
      <c r="GFZ114" s="1905"/>
      <c r="GGA114" s="1906"/>
      <c r="GGB114" s="1905"/>
      <c r="GGC114" s="1905"/>
      <c r="GGD114" s="1905"/>
      <c r="GGE114" s="1905"/>
      <c r="GGF114" s="1905"/>
      <c r="GGG114" s="1906"/>
      <c r="GGH114" s="1905"/>
      <c r="GGI114" s="1905"/>
      <c r="GGJ114" s="1905"/>
      <c r="GGK114" s="1905"/>
      <c r="GGL114" s="1905"/>
      <c r="GGM114" s="1906"/>
      <c r="GGN114" s="1905"/>
      <c r="GGO114" s="1905"/>
      <c r="GGP114" s="1905"/>
      <c r="GGQ114" s="1905"/>
      <c r="GGR114" s="1905"/>
      <c r="GGS114" s="1906"/>
      <c r="GGT114" s="1905"/>
      <c r="GGU114" s="1905"/>
      <c r="GGV114" s="1905"/>
      <c r="GGW114" s="1905"/>
      <c r="GGX114" s="1905"/>
      <c r="GGY114" s="1906"/>
      <c r="GGZ114" s="1905"/>
      <c r="GHA114" s="1905"/>
      <c r="GHB114" s="1905"/>
      <c r="GHC114" s="1905"/>
      <c r="GHD114" s="1905"/>
      <c r="GHE114" s="1906"/>
      <c r="GHF114" s="1905"/>
      <c r="GHG114" s="1905"/>
      <c r="GHH114" s="1905"/>
      <c r="GHI114" s="1905"/>
      <c r="GHJ114" s="1905"/>
      <c r="GHK114" s="1906"/>
      <c r="GHL114" s="1905"/>
      <c r="GHM114" s="1905"/>
      <c r="GHN114" s="1905"/>
      <c r="GHO114" s="1905"/>
      <c r="GHP114" s="1905"/>
      <c r="GHQ114" s="1906"/>
      <c r="GHR114" s="1905"/>
      <c r="GHS114" s="1905"/>
      <c r="GHT114" s="1905"/>
      <c r="GHU114" s="1905"/>
      <c r="GHV114" s="1905"/>
      <c r="GHW114" s="1906"/>
      <c r="GHX114" s="1905"/>
      <c r="GHY114" s="1905"/>
      <c r="GHZ114" s="1905"/>
      <c r="GIA114" s="1905"/>
      <c r="GIB114" s="1905"/>
      <c r="GIC114" s="1906"/>
      <c r="GID114" s="1905"/>
      <c r="GIE114" s="1905"/>
      <c r="GIF114" s="1905"/>
      <c r="GIG114" s="1905"/>
      <c r="GIH114" s="1905"/>
      <c r="GII114" s="1906"/>
      <c r="GIJ114" s="1905"/>
      <c r="GIK114" s="1905"/>
      <c r="GIL114" s="1905"/>
      <c r="GIM114" s="1905"/>
      <c r="GIN114" s="1905"/>
      <c r="GIO114" s="1906"/>
      <c r="GIP114" s="1905"/>
      <c r="GIQ114" s="1905"/>
      <c r="GIR114" s="1905"/>
      <c r="GIS114" s="1905"/>
      <c r="GIT114" s="1905"/>
      <c r="GIU114" s="1906"/>
      <c r="GIV114" s="1905"/>
      <c r="GIW114" s="1905"/>
      <c r="GIX114" s="1905"/>
      <c r="GIY114" s="1905"/>
      <c r="GIZ114" s="1905"/>
      <c r="GJA114" s="1906"/>
      <c r="GJB114" s="1905"/>
      <c r="GJC114" s="1905"/>
      <c r="GJD114" s="1905"/>
      <c r="GJE114" s="1905"/>
      <c r="GJF114" s="1905"/>
      <c r="GJG114" s="1906"/>
      <c r="GJH114" s="1905"/>
      <c r="GJI114" s="1905"/>
      <c r="GJJ114" s="1905"/>
      <c r="GJK114" s="1905"/>
      <c r="GJL114" s="1905"/>
      <c r="GJM114" s="1906"/>
      <c r="GJN114" s="1905"/>
      <c r="GJO114" s="1905"/>
      <c r="GJP114" s="1905"/>
      <c r="GJQ114" s="1905"/>
      <c r="GJR114" s="1905"/>
      <c r="GJS114" s="1906"/>
      <c r="GJT114" s="1905"/>
      <c r="GJU114" s="1905"/>
      <c r="GJV114" s="1905"/>
      <c r="GJW114" s="1905"/>
      <c r="GJX114" s="1905"/>
      <c r="GJY114" s="1906"/>
      <c r="GJZ114" s="1905"/>
      <c r="GKA114" s="1905"/>
      <c r="GKB114" s="1905"/>
      <c r="GKC114" s="1905"/>
      <c r="GKD114" s="1905"/>
      <c r="GKE114" s="1906"/>
      <c r="GKF114" s="1905"/>
      <c r="GKG114" s="1905"/>
      <c r="GKH114" s="1905"/>
      <c r="GKI114" s="1905"/>
      <c r="GKJ114" s="1905"/>
      <c r="GKK114" s="1906"/>
      <c r="GKL114" s="1905"/>
      <c r="GKM114" s="1905"/>
      <c r="GKN114" s="1905"/>
      <c r="GKO114" s="1905"/>
      <c r="GKP114" s="1905"/>
      <c r="GKQ114" s="1906"/>
      <c r="GKR114" s="1905"/>
      <c r="GKS114" s="1905"/>
      <c r="GKT114" s="1905"/>
      <c r="GKU114" s="1905"/>
      <c r="GKV114" s="1905"/>
      <c r="GKW114" s="1906"/>
      <c r="GKX114" s="1905"/>
      <c r="GKY114" s="1905"/>
      <c r="GKZ114" s="1905"/>
      <c r="GLA114" s="1905"/>
      <c r="GLB114" s="1905"/>
      <c r="GLC114" s="1906"/>
      <c r="GLD114" s="1905"/>
      <c r="GLE114" s="1905"/>
      <c r="GLF114" s="1905"/>
      <c r="GLG114" s="1905"/>
      <c r="GLH114" s="1905"/>
      <c r="GLI114" s="1906"/>
      <c r="GLJ114" s="1905"/>
      <c r="GLK114" s="1905"/>
      <c r="GLL114" s="1905"/>
      <c r="GLM114" s="1905"/>
      <c r="GLN114" s="1905"/>
      <c r="GLO114" s="1906"/>
      <c r="GLP114" s="1905"/>
      <c r="GLQ114" s="1905"/>
      <c r="GLR114" s="1905"/>
      <c r="GLS114" s="1905"/>
      <c r="GLT114" s="1905"/>
      <c r="GLU114" s="1906"/>
      <c r="GLV114" s="1905"/>
      <c r="GLW114" s="1905"/>
      <c r="GLX114" s="1905"/>
      <c r="GLY114" s="1905"/>
      <c r="GLZ114" s="1905"/>
      <c r="GMA114" s="1906"/>
      <c r="GMB114" s="1905"/>
      <c r="GMC114" s="1905"/>
      <c r="GMD114" s="1905"/>
      <c r="GME114" s="1905"/>
      <c r="GMF114" s="1905"/>
      <c r="GMG114" s="1906"/>
      <c r="GMH114" s="1905"/>
      <c r="GMI114" s="1905"/>
      <c r="GMJ114" s="1905"/>
      <c r="GMK114" s="1905"/>
      <c r="GML114" s="1905"/>
      <c r="GMM114" s="1906"/>
      <c r="GMN114" s="1905"/>
      <c r="GMO114" s="1905"/>
      <c r="GMP114" s="1905"/>
      <c r="GMQ114" s="1905"/>
      <c r="GMR114" s="1905"/>
      <c r="GMS114" s="1906"/>
      <c r="GMT114" s="1905"/>
      <c r="GMU114" s="1905"/>
      <c r="GMV114" s="1905"/>
      <c r="GMW114" s="1905"/>
      <c r="GMX114" s="1905"/>
      <c r="GMY114" s="1906"/>
      <c r="GMZ114" s="1905"/>
      <c r="GNA114" s="1905"/>
      <c r="GNB114" s="1905"/>
      <c r="GNC114" s="1905"/>
      <c r="GND114" s="1905"/>
      <c r="GNE114" s="1906"/>
      <c r="GNF114" s="1905"/>
      <c r="GNG114" s="1905"/>
      <c r="GNH114" s="1905"/>
      <c r="GNI114" s="1905"/>
      <c r="GNJ114" s="1905"/>
      <c r="GNK114" s="1906"/>
      <c r="GNL114" s="1905"/>
      <c r="GNM114" s="1905"/>
      <c r="GNN114" s="1905"/>
      <c r="GNO114" s="1905"/>
      <c r="GNP114" s="1905"/>
      <c r="GNQ114" s="1906"/>
      <c r="GNR114" s="1905"/>
      <c r="GNS114" s="1905"/>
      <c r="GNT114" s="1905"/>
      <c r="GNU114" s="1905"/>
      <c r="GNV114" s="1905"/>
      <c r="GNW114" s="1906"/>
      <c r="GNX114" s="1905"/>
      <c r="GNY114" s="1905"/>
      <c r="GNZ114" s="1905"/>
      <c r="GOA114" s="1905"/>
      <c r="GOB114" s="1905"/>
      <c r="GOC114" s="1906"/>
      <c r="GOD114" s="1905"/>
      <c r="GOE114" s="1905"/>
      <c r="GOF114" s="1905"/>
      <c r="GOG114" s="1905"/>
      <c r="GOH114" s="1905"/>
      <c r="GOI114" s="1906"/>
      <c r="GOJ114" s="1905"/>
      <c r="GOK114" s="1905"/>
      <c r="GOL114" s="1905"/>
      <c r="GOM114" s="1905"/>
      <c r="GON114" s="1905"/>
      <c r="GOO114" s="1906"/>
      <c r="GOP114" s="1905"/>
      <c r="GOQ114" s="1905"/>
      <c r="GOR114" s="1905"/>
      <c r="GOS114" s="1905"/>
      <c r="GOT114" s="1905"/>
      <c r="GOU114" s="1906"/>
      <c r="GOV114" s="1905"/>
      <c r="GOW114" s="1905"/>
      <c r="GOX114" s="1905"/>
      <c r="GOY114" s="1905"/>
      <c r="GOZ114" s="1905"/>
      <c r="GPA114" s="1906"/>
      <c r="GPB114" s="1905"/>
      <c r="GPC114" s="1905"/>
      <c r="GPD114" s="1905"/>
      <c r="GPE114" s="1905"/>
      <c r="GPF114" s="1905"/>
      <c r="GPG114" s="1906"/>
      <c r="GPH114" s="1905"/>
      <c r="GPI114" s="1905"/>
      <c r="GPJ114" s="1905"/>
      <c r="GPK114" s="1905"/>
      <c r="GPL114" s="1905"/>
      <c r="GPM114" s="1906"/>
      <c r="GPN114" s="1905"/>
      <c r="GPO114" s="1905"/>
      <c r="GPP114" s="1905"/>
      <c r="GPQ114" s="1905"/>
      <c r="GPR114" s="1905"/>
      <c r="GPS114" s="1906"/>
      <c r="GPT114" s="1905"/>
      <c r="GPU114" s="1905"/>
      <c r="GPV114" s="1905"/>
      <c r="GPW114" s="1905"/>
      <c r="GPX114" s="1905"/>
      <c r="GPY114" s="1906"/>
      <c r="GPZ114" s="1905"/>
      <c r="GQA114" s="1905"/>
      <c r="GQB114" s="1905"/>
      <c r="GQC114" s="1905"/>
      <c r="GQD114" s="1905"/>
      <c r="GQE114" s="1906"/>
      <c r="GQF114" s="1905"/>
      <c r="GQG114" s="1905"/>
      <c r="GQH114" s="1905"/>
      <c r="GQI114" s="1905"/>
      <c r="GQJ114" s="1905"/>
      <c r="GQK114" s="1906"/>
      <c r="GQL114" s="1905"/>
      <c r="GQM114" s="1905"/>
      <c r="GQN114" s="1905"/>
      <c r="GQO114" s="1905"/>
      <c r="GQP114" s="1905"/>
      <c r="GQQ114" s="1906"/>
      <c r="GQR114" s="1905"/>
      <c r="GQS114" s="1905"/>
      <c r="GQT114" s="1905"/>
      <c r="GQU114" s="1905"/>
      <c r="GQV114" s="1905"/>
      <c r="GQW114" s="1906"/>
      <c r="GQX114" s="1905"/>
      <c r="GQY114" s="1905"/>
      <c r="GQZ114" s="1905"/>
      <c r="GRA114" s="1905"/>
      <c r="GRB114" s="1905"/>
      <c r="GRC114" s="1906"/>
      <c r="GRD114" s="1905"/>
      <c r="GRE114" s="1905"/>
      <c r="GRF114" s="1905"/>
      <c r="GRG114" s="1905"/>
      <c r="GRH114" s="1905"/>
      <c r="GRI114" s="1906"/>
      <c r="GRJ114" s="1905"/>
      <c r="GRK114" s="1905"/>
      <c r="GRL114" s="1905"/>
      <c r="GRM114" s="1905"/>
      <c r="GRN114" s="1905"/>
      <c r="GRO114" s="1906"/>
      <c r="GRP114" s="1905"/>
      <c r="GRQ114" s="1905"/>
      <c r="GRR114" s="1905"/>
      <c r="GRS114" s="1905"/>
      <c r="GRT114" s="1905"/>
      <c r="GRU114" s="1906"/>
      <c r="GRV114" s="1905"/>
      <c r="GRW114" s="1905"/>
      <c r="GRX114" s="1905"/>
      <c r="GRY114" s="1905"/>
      <c r="GRZ114" s="1905"/>
      <c r="GSA114" s="1906"/>
      <c r="GSB114" s="1905"/>
      <c r="GSC114" s="1905"/>
      <c r="GSD114" s="1905"/>
      <c r="GSE114" s="1905"/>
      <c r="GSF114" s="1905"/>
      <c r="GSG114" s="1906"/>
      <c r="GSH114" s="1905"/>
      <c r="GSI114" s="1905"/>
      <c r="GSJ114" s="1905"/>
      <c r="GSK114" s="1905"/>
      <c r="GSL114" s="1905"/>
      <c r="GSM114" s="1906"/>
      <c r="GSN114" s="1905"/>
      <c r="GSO114" s="1905"/>
      <c r="GSP114" s="1905"/>
      <c r="GSQ114" s="1905"/>
      <c r="GSR114" s="1905"/>
      <c r="GSS114" s="1906"/>
      <c r="GST114" s="1905"/>
      <c r="GSU114" s="1905"/>
      <c r="GSV114" s="1905"/>
      <c r="GSW114" s="1905"/>
      <c r="GSX114" s="1905"/>
      <c r="GSY114" s="1906"/>
      <c r="GSZ114" s="1905"/>
      <c r="GTA114" s="1905"/>
      <c r="GTB114" s="1905"/>
      <c r="GTC114" s="1905"/>
      <c r="GTD114" s="1905"/>
      <c r="GTE114" s="1906"/>
      <c r="GTF114" s="1905"/>
      <c r="GTG114" s="1905"/>
      <c r="GTH114" s="1905"/>
      <c r="GTI114" s="1905"/>
      <c r="GTJ114" s="1905"/>
      <c r="GTK114" s="1906"/>
      <c r="GTL114" s="1905"/>
      <c r="GTM114" s="1905"/>
      <c r="GTN114" s="1905"/>
      <c r="GTO114" s="1905"/>
      <c r="GTP114" s="1905"/>
      <c r="GTQ114" s="1906"/>
      <c r="GTR114" s="1905"/>
      <c r="GTS114" s="1905"/>
      <c r="GTT114" s="1905"/>
      <c r="GTU114" s="1905"/>
      <c r="GTV114" s="1905"/>
      <c r="GTW114" s="1906"/>
      <c r="GTX114" s="1905"/>
      <c r="GTY114" s="1905"/>
      <c r="GTZ114" s="1905"/>
      <c r="GUA114" s="1905"/>
      <c r="GUB114" s="1905"/>
      <c r="GUC114" s="1906"/>
      <c r="GUD114" s="1905"/>
      <c r="GUE114" s="1905"/>
      <c r="GUF114" s="1905"/>
      <c r="GUG114" s="1905"/>
      <c r="GUH114" s="1905"/>
      <c r="GUI114" s="1906"/>
      <c r="GUJ114" s="1905"/>
      <c r="GUK114" s="1905"/>
      <c r="GUL114" s="1905"/>
      <c r="GUM114" s="1905"/>
      <c r="GUN114" s="1905"/>
      <c r="GUO114" s="1906"/>
      <c r="GUP114" s="1905"/>
      <c r="GUQ114" s="1905"/>
      <c r="GUR114" s="1905"/>
      <c r="GUS114" s="1905"/>
      <c r="GUT114" s="1905"/>
      <c r="GUU114" s="1906"/>
      <c r="GUV114" s="1905"/>
      <c r="GUW114" s="1905"/>
      <c r="GUX114" s="1905"/>
      <c r="GUY114" s="1905"/>
      <c r="GUZ114" s="1905"/>
      <c r="GVA114" s="1906"/>
      <c r="GVB114" s="1905"/>
      <c r="GVC114" s="1905"/>
      <c r="GVD114" s="1905"/>
      <c r="GVE114" s="1905"/>
      <c r="GVF114" s="1905"/>
      <c r="GVG114" s="1906"/>
      <c r="GVH114" s="1905"/>
      <c r="GVI114" s="1905"/>
      <c r="GVJ114" s="1905"/>
      <c r="GVK114" s="1905"/>
      <c r="GVL114" s="1905"/>
      <c r="GVM114" s="1906"/>
      <c r="GVN114" s="1905"/>
      <c r="GVO114" s="1905"/>
      <c r="GVP114" s="1905"/>
      <c r="GVQ114" s="1905"/>
      <c r="GVR114" s="1905"/>
      <c r="GVS114" s="1906"/>
      <c r="GVT114" s="1905"/>
      <c r="GVU114" s="1905"/>
      <c r="GVV114" s="1905"/>
      <c r="GVW114" s="1905"/>
      <c r="GVX114" s="1905"/>
      <c r="GVY114" s="1906"/>
      <c r="GVZ114" s="1905"/>
      <c r="GWA114" s="1905"/>
      <c r="GWB114" s="1905"/>
      <c r="GWC114" s="1905"/>
      <c r="GWD114" s="1905"/>
      <c r="GWE114" s="1906"/>
      <c r="GWF114" s="1905"/>
      <c r="GWG114" s="1905"/>
      <c r="GWH114" s="1905"/>
      <c r="GWI114" s="1905"/>
      <c r="GWJ114" s="1905"/>
      <c r="GWK114" s="1906"/>
      <c r="GWL114" s="1905"/>
      <c r="GWM114" s="1905"/>
      <c r="GWN114" s="1905"/>
      <c r="GWO114" s="1905"/>
      <c r="GWP114" s="1905"/>
      <c r="GWQ114" s="1906"/>
      <c r="GWR114" s="1905"/>
      <c r="GWS114" s="1905"/>
      <c r="GWT114" s="1905"/>
      <c r="GWU114" s="1905"/>
      <c r="GWV114" s="1905"/>
      <c r="GWW114" s="1906"/>
      <c r="GWX114" s="1905"/>
      <c r="GWY114" s="1905"/>
      <c r="GWZ114" s="1905"/>
      <c r="GXA114" s="1905"/>
      <c r="GXB114" s="1905"/>
      <c r="GXC114" s="1906"/>
      <c r="GXD114" s="1905"/>
      <c r="GXE114" s="1905"/>
      <c r="GXF114" s="1905"/>
      <c r="GXG114" s="1905"/>
      <c r="GXH114" s="1905"/>
      <c r="GXI114" s="1906"/>
      <c r="GXJ114" s="1905"/>
      <c r="GXK114" s="1905"/>
      <c r="GXL114" s="1905"/>
      <c r="GXM114" s="1905"/>
      <c r="GXN114" s="1905"/>
      <c r="GXO114" s="1906"/>
      <c r="GXP114" s="1905"/>
      <c r="GXQ114" s="1905"/>
      <c r="GXR114" s="1905"/>
      <c r="GXS114" s="1905"/>
      <c r="GXT114" s="1905"/>
      <c r="GXU114" s="1906"/>
      <c r="GXV114" s="1905"/>
      <c r="GXW114" s="1905"/>
      <c r="GXX114" s="1905"/>
      <c r="GXY114" s="1905"/>
      <c r="GXZ114" s="1905"/>
      <c r="GYA114" s="1906"/>
      <c r="GYB114" s="1905"/>
      <c r="GYC114" s="1905"/>
      <c r="GYD114" s="1905"/>
      <c r="GYE114" s="1905"/>
      <c r="GYF114" s="1905"/>
      <c r="GYG114" s="1906"/>
      <c r="GYH114" s="1905"/>
      <c r="GYI114" s="1905"/>
      <c r="GYJ114" s="1905"/>
      <c r="GYK114" s="1905"/>
      <c r="GYL114" s="1905"/>
      <c r="GYM114" s="1906"/>
      <c r="GYN114" s="1905"/>
      <c r="GYO114" s="1905"/>
      <c r="GYP114" s="1905"/>
      <c r="GYQ114" s="1905"/>
      <c r="GYR114" s="1905"/>
      <c r="GYS114" s="1906"/>
      <c r="GYT114" s="1905"/>
      <c r="GYU114" s="1905"/>
      <c r="GYV114" s="1905"/>
      <c r="GYW114" s="1905"/>
      <c r="GYX114" s="1905"/>
      <c r="GYY114" s="1906"/>
      <c r="GYZ114" s="1905"/>
      <c r="GZA114" s="1905"/>
      <c r="GZB114" s="1905"/>
      <c r="GZC114" s="1905"/>
      <c r="GZD114" s="1905"/>
      <c r="GZE114" s="1906"/>
      <c r="GZF114" s="1905"/>
      <c r="GZG114" s="1905"/>
      <c r="GZH114" s="1905"/>
      <c r="GZI114" s="1905"/>
      <c r="GZJ114" s="1905"/>
      <c r="GZK114" s="1906"/>
      <c r="GZL114" s="1905"/>
      <c r="GZM114" s="1905"/>
      <c r="GZN114" s="1905"/>
      <c r="GZO114" s="1905"/>
      <c r="GZP114" s="1905"/>
      <c r="GZQ114" s="1906"/>
      <c r="GZR114" s="1905"/>
      <c r="GZS114" s="1905"/>
      <c r="GZT114" s="1905"/>
      <c r="GZU114" s="1905"/>
      <c r="GZV114" s="1905"/>
      <c r="GZW114" s="1906"/>
      <c r="GZX114" s="1905"/>
      <c r="GZY114" s="1905"/>
      <c r="GZZ114" s="1905"/>
      <c r="HAA114" s="1905"/>
      <c r="HAB114" s="1905"/>
      <c r="HAC114" s="1906"/>
      <c r="HAD114" s="1905"/>
      <c r="HAE114" s="1905"/>
      <c r="HAF114" s="1905"/>
      <c r="HAG114" s="1905"/>
      <c r="HAH114" s="1905"/>
      <c r="HAI114" s="1906"/>
      <c r="HAJ114" s="1905"/>
      <c r="HAK114" s="1905"/>
      <c r="HAL114" s="1905"/>
      <c r="HAM114" s="1905"/>
      <c r="HAN114" s="1905"/>
      <c r="HAO114" s="1906"/>
      <c r="HAP114" s="1905"/>
      <c r="HAQ114" s="1905"/>
      <c r="HAR114" s="1905"/>
      <c r="HAS114" s="1905"/>
      <c r="HAT114" s="1905"/>
      <c r="HAU114" s="1906"/>
      <c r="HAV114" s="1905"/>
      <c r="HAW114" s="1905"/>
      <c r="HAX114" s="1905"/>
      <c r="HAY114" s="1905"/>
      <c r="HAZ114" s="1905"/>
      <c r="HBA114" s="1906"/>
      <c r="HBB114" s="1905"/>
      <c r="HBC114" s="1905"/>
      <c r="HBD114" s="1905"/>
      <c r="HBE114" s="1905"/>
      <c r="HBF114" s="1905"/>
      <c r="HBG114" s="1906"/>
      <c r="HBH114" s="1905"/>
      <c r="HBI114" s="1905"/>
      <c r="HBJ114" s="1905"/>
      <c r="HBK114" s="1905"/>
      <c r="HBL114" s="1905"/>
      <c r="HBM114" s="1906"/>
      <c r="HBN114" s="1905"/>
      <c r="HBO114" s="1905"/>
      <c r="HBP114" s="1905"/>
      <c r="HBQ114" s="1905"/>
      <c r="HBR114" s="1905"/>
      <c r="HBS114" s="1906"/>
      <c r="HBT114" s="1905"/>
      <c r="HBU114" s="1905"/>
      <c r="HBV114" s="1905"/>
      <c r="HBW114" s="1905"/>
      <c r="HBX114" s="1905"/>
      <c r="HBY114" s="1906"/>
      <c r="HBZ114" s="1905"/>
      <c r="HCA114" s="1905"/>
      <c r="HCB114" s="1905"/>
      <c r="HCC114" s="1905"/>
      <c r="HCD114" s="1905"/>
      <c r="HCE114" s="1906"/>
      <c r="HCF114" s="1905"/>
      <c r="HCG114" s="1905"/>
      <c r="HCH114" s="1905"/>
      <c r="HCI114" s="1905"/>
      <c r="HCJ114" s="1905"/>
      <c r="HCK114" s="1906"/>
      <c r="HCL114" s="1905"/>
      <c r="HCM114" s="1905"/>
      <c r="HCN114" s="1905"/>
      <c r="HCO114" s="1905"/>
      <c r="HCP114" s="1905"/>
      <c r="HCQ114" s="1906"/>
      <c r="HCR114" s="1905"/>
      <c r="HCS114" s="1905"/>
      <c r="HCT114" s="1905"/>
      <c r="HCU114" s="1905"/>
      <c r="HCV114" s="1905"/>
      <c r="HCW114" s="1906"/>
      <c r="HCX114" s="1905"/>
      <c r="HCY114" s="1905"/>
      <c r="HCZ114" s="1905"/>
      <c r="HDA114" s="1905"/>
      <c r="HDB114" s="1905"/>
      <c r="HDC114" s="1906"/>
      <c r="HDD114" s="1905"/>
      <c r="HDE114" s="1905"/>
      <c r="HDF114" s="1905"/>
      <c r="HDG114" s="1905"/>
      <c r="HDH114" s="1905"/>
      <c r="HDI114" s="1906"/>
      <c r="HDJ114" s="1905"/>
      <c r="HDK114" s="1905"/>
      <c r="HDL114" s="1905"/>
      <c r="HDM114" s="1905"/>
      <c r="HDN114" s="1905"/>
      <c r="HDO114" s="1906"/>
      <c r="HDP114" s="1905"/>
      <c r="HDQ114" s="1905"/>
      <c r="HDR114" s="1905"/>
      <c r="HDS114" s="1905"/>
      <c r="HDT114" s="1905"/>
      <c r="HDU114" s="1906"/>
      <c r="HDV114" s="1905"/>
      <c r="HDW114" s="1905"/>
      <c r="HDX114" s="1905"/>
      <c r="HDY114" s="1905"/>
      <c r="HDZ114" s="1905"/>
      <c r="HEA114" s="1906"/>
      <c r="HEB114" s="1905"/>
      <c r="HEC114" s="1905"/>
      <c r="HED114" s="1905"/>
      <c r="HEE114" s="1905"/>
      <c r="HEF114" s="1905"/>
      <c r="HEG114" s="1906"/>
      <c r="HEH114" s="1905"/>
      <c r="HEI114" s="1905"/>
      <c r="HEJ114" s="1905"/>
      <c r="HEK114" s="1905"/>
      <c r="HEL114" s="1905"/>
      <c r="HEM114" s="1906"/>
      <c r="HEN114" s="1905"/>
      <c r="HEO114" s="1905"/>
      <c r="HEP114" s="1905"/>
      <c r="HEQ114" s="1905"/>
      <c r="HER114" s="1905"/>
      <c r="HES114" s="1906"/>
      <c r="HET114" s="1905"/>
      <c r="HEU114" s="1905"/>
      <c r="HEV114" s="1905"/>
      <c r="HEW114" s="1905"/>
      <c r="HEX114" s="1905"/>
      <c r="HEY114" s="1906"/>
      <c r="HEZ114" s="1905"/>
      <c r="HFA114" s="1905"/>
      <c r="HFB114" s="1905"/>
      <c r="HFC114" s="1905"/>
      <c r="HFD114" s="1905"/>
      <c r="HFE114" s="1906"/>
      <c r="HFF114" s="1905"/>
      <c r="HFG114" s="1905"/>
      <c r="HFH114" s="1905"/>
      <c r="HFI114" s="1905"/>
      <c r="HFJ114" s="1905"/>
      <c r="HFK114" s="1906"/>
      <c r="HFL114" s="1905"/>
      <c r="HFM114" s="1905"/>
      <c r="HFN114" s="1905"/>
      <c r="HFO114" s="1905"/>
      <c r="HFP114" s="1905"/>
      <c r="HFQ114" s="1906"/>
      <c r="HFR114" s="1905"/>
      <c r="HFS114" s="1905"/>
      <c r="HFT114" s="1905"/>
      <c r="HFU114" s="1905"/>
      <c r="HFV114" s="1905"/>
      <c r="HFW114" s="1906"/>
      <c r="HFX114" s="1905"/>
      <c r="HFY114" s="1905"/>
      <c r="HFZ114" s="1905"/>
      <c r="HGA114" s="1905"/>
      <c r="HGB114" s="1905"/>
      <c r="HGC114" s="1906"/>
      <c r="HGD114" s="1905"/>
      <c r="HGE114" s="1905"/>
      <c r="HGF114" s="1905"/>
      <c r="HGG114" s="1905"/>
      <c r="HGH114" s="1905"/>
      <c r="HGI114" s="1906"/>
      <c r="HGJ114" s="1905"/>
      <c r="HGK114" s="1905"/>
      <c r="HGL114" s="1905"/>
      <c r="HGM114" s="1905"/>
      <c r="HGN114" s="1905"/>
      <c r="HGO114" s="1906"/>
      <c r="HGP114" s="1905"/>
      <c r="HGQ114" s="1905"/>
      <c r="HGR114" s="1905"/>
      <c r="HGS114" s="1905"/>
      <c r="HGT114" s="1905"/>
      <c r="HGU114" s="1906"/>
      <c r="HGV114" s="1905"/>
      <c r="HGW114" s="1905"/>
      <c r="HGX114" s="1905"/>
      <c r="HGY114" s="1905"/>
      <c r="HGZ114" s="1905"/>
      <c r="HHA114" s="1906"/>
      <c r="HHB114" s="1905"/>
      <c r="HHC114" s="1905"/>
      <c r="HHD114" s="1905"/>
      <c r="HHE114" s="1905"/>
      <c r="HHF114" s="1905"/>
      <c r="HHG114" s="1906"/>
      <c r="HHH114" s="1905"/>
      <c r="HHI114" s="1905"/>
      <c r="HHJ114" s="1905"/>
      <c r="HHK114" s="1905"/>
      <c r="HHL114" s="1905"/>
      <c r="HHM114" s="1906"/>
      <c r="HHN114" s="1905"/>
      <c r="HHO114" s="1905"/>
      <c r="HHP114" s="1905"/>
      <c r="HHQ114" s="1905"/>
      <c r="HHR114" s="1905"/>
      <c r="HHS114" s="1906"/>
      <c r="HHT114" s="1905"/>
      <c r="HHU114" s="1905"/>
      <c r="HHV114" s="1905"/>
      <c r="HHW114" s="1905"/>
      <c r="HHX114" s="1905"/>
      <c r="HHY114" s="1906"/>
      <c r="HHZ114" s="1905"/>
      <c r="HIA114" s="1905"/>
      <c r="HIB114" s="1905"/>
      <c r="HIC114" s="1905"/>
      <c r="HID114" s="1905"/>
      <c r="HIE114" s="1906"/>
      <c r="HIF114" s="1905"/>
      <c r="HIG114" s="1905"/>
      <c r="HIH114" s="1905"/>
      <c r="HII114" s="1905"/>
      <c r="HIJ114" s="1905"/>
      <c r="HIK114" s="1906"/>
      <c r="HIL114" s="1905"/>
      <c r="HIM114" s="1905"/>
      <c r="HIN114" s="1905"/>
      <c r="HIO114" s="1905"/>
      <c r="HIP114" s="1905"/>
      <c r="HIQ114" s="1906"/>
      <c r="HIR114" s="1905"/>
      <c r="HIS114" s="1905"/>
      <c r="HIT114" s="1905"/>
      <c r="HIU114" s="1905"/>
      <c r="HIV114" s="1905"/>
      <c r="HIW114" s="1906"/>
      <c r="HIX114" s="1905"/>
      <c r="HIY114" s="1905"/>
      <c r="HIZ114" s="1905"/>
      <c r="HJA114" s="1905"/>
      <c r="HJB114" s="1905"/>
      <c r="HJC114" s="1906"/>
      <c r="HJD114" s="1905"/>
      <c r="HJE114" s="1905"/>
      <c r="HJF114" s="1905"/>
      <c r="HJG114" s="1905"/>
      <c r="HJH114" s="1905"/>
      <c r="HJI114" s="1906"/>
      <c r="HJJ114" s="1905"/>
      <c r="HJK114" s="1905"/>
      <c r="HJL114" s="1905"/>
      <c r="HJM114" s="1905"/>
      <c r="HJN114" s="1905"/>
      <c r="HJO114" s="1906"/>
      <c r="HJP114" s="1905"/>
      <c r="HJQ114" s="1905"/>
      <c r="HJR114" s="1905"/>
      <c r="HJS114" s="1905"/>
      <c r="HJT114" s="1905"/>
      <c r="HJU114" s="1906"/>
      <c r="HJV114" s="1905"/>
      <c r="HJW114" s="1905"/>
      <c r="HJX114" s="1905"/>
      <c r="HJY114" s="1905"/>
      <c r="HJZ114" s="1905"/>
      <c r="HKA114" s="1906"/>
      <c r="HKB114" s="1905"/>
      <c r="HKC114" s="1905"/>
      <c r="HKD114" s="1905"/>
      <c r="HKE114" s="1905"/>
      <c r="HKF114" s="1905"/>
      <c r="HKG114" s="1906"/>
      <c r="HKH114" s="1905"/>
      <c r="HKI114" s="1905"/>
      <c r="HKJ114" s="1905"/>
      <c r="HKK114" s="1905"/>
      <c r="HKL114" s="1905"/>
      <c r="HKM114" s="1906"/>
      <c r="HKN114" s="1905"/>
      <c r="HKO114" s="1905"/>
      <c r="HKP114" s="1905"/>
      <c r="HKQ114" s="1905"/>
      <c r="HKR114" s="1905"/>
      <c r="HKS114" s="1906"/>
      <c r="HKT114" s="1905"/>
      <c r="HKU114" s="1905"/>
      <c r="HKV114" s="1905"/>
      <c r="HKW114" s="1905"/>
      <c r="HKX114" s="1905"/>
      <c r="HKY114" s="1906"/>
      <c r="HKZ114" s="1905"/>
      <c r="HLA114" s="1905"/>
      <c r="HLB114" s="1905"/>
      <c r="HLC114" s="1905"/>
      <c r="HLD114" s="1905"/>
      <c r="HLE114" s="1906"/>
      <c r="HLF114" s="1905"/>
      <c r="HLG114" s="1905"/>
      <c r="HLH114" s="1905"/>
      <c r="HLI114" s="1905"/>
      <c r="HLJ114" s="1905"/>
      <c r="HLK114" s="1906"/>
      <c r="HLL114" s="1905"/>
      <c r="HLM114" s="1905"/>
      <c r="HLN114" s="1905"/>
      <c r="HLO114" s="1905"/>
      <c r="HLP114" s="1905"/>
      <c r="HLQ114" s="1906"/>
      <c r="HLR114" s="1905"/>
      <c r="HLS114" s="1905"/>
      <c r="HLT114" s="1905"/>
      <c r="HLU114" s="1905"/>
      <c r="HLV114" s="1905"/>
      <c r="HLW114" s="1906"/>
      <c r="HLX114" s="1905"/>
      <c r="HLY114" s="1905"/>
      <c r="HLZ114" s="1905"/>
      <c r="HMA114" s="1905"/>
      <c r="HMB114" s="1905"/>
      <c r="HMC114" s="1906"/>
      <c r="HMD114" s="1905"/>
      <c r="HME114" s="1905"/>
      <c r="HMF114" s="1905"/>
      <c r="HMG114" s="1905"/>
      <c r="HMH114" s="1905"/>
      <c r="HMI114" s="1906"/>
      <c r="HMJ114" s="1905"/>
      <c r="HMK114" s="1905"/>
      <c r="HML114" s="1905"/>
      <c r="HMM114" s="1905"/>
      <c r="HMN114" s="1905"/>
      <c r="HMO114" s="1906"/>
      <c r="HMP114" s="1905"/>
      <c r="HMQ114" s="1905"/>
      <c r="HMR114" s="1905"/>
      <c r="HMS114" s="1905"/>
      <c r="HMT114" s="1905"/>
      <c r="HMU114" s="1906"/>
      <c r="HMV114" s="1905"/>
      <c r="HMW114" s="1905"/>
      <c r="HMX114" s="1905"/>
      <c r="HMY114" s="1905"/>
      <c r="HMZ114" s="1905"/>
      <c r="HNA114" s="1906"/>
      <c r="HNB114" s="1905"/>
      <c r="HNC114" s="1905"/>
      <c r="HND114" s="1905"/>
      <c r="HNE114" s="1905"/>
      <c r="HNF114" s="1905"/>
      <c r="HNG114" s="1906"/>
      <c r="HNH114" s="1905"/>
      <c r="HNI114" s="1905"/>
      <c r="HNJ114" s="1905"/>
      <c r="HNK114" s="1905"/>
      <c r="HNL114" s="1905"/>
      <c r="HNM114" s="1906"/>
      <c r="HNN114" s="1905"/>
      <c r="HNO114" s="1905"/>
      <c r="HNP114" s="1905"/>
      <c r="HNQ114" s="1905"/>
      <c r="HNR114" s="1905"/>
      <c r="HNS114" s="1906"/>
      <c r="HNT114" s="1905"/>
      <c r="HNU114" s="1905"/>
      <c r="HNV114" s="1905"/>
      <c r="HNW114" s="1905"/>
      <c r="HNX114" s="1905"/>
      <c r="HNY114" s="1906"/>
      <c r="HNZ114" s="1905"/>
      <c r="HOA114" s="1905"/>
      <c r="HOB114" s="1905"/>
      <c r="HOC114" s="1905"/>
      <c r="HOD114" s="1905"/>
      <c r="HOE114" s="1906"/>
      <c r="HOF114" s="1905"/>
      <c r="HOG114" s="1905"/>
      <c r="HOH114" s="1905"/>
      <c r="HOI114" s="1905"/>
      <c r="HOJ114" s="1905"/>
      <c r="HOK114" s="1906"/>
      <c r="HOL114" s="1905"/>
      <c r="HOM114" s="1905"/>
      <c r="HON114" s="1905"/>
      <c r="HOO114" s="1905"/>
      <c r="HOP114" s="1905"/>
      <c r="HOQ114" s="1906"/>
      <c r="HOR114" s="1905"/>
      <c r="HOS114" s="1905"/>
      <c r="HOT114" s="1905"/>
      <c r="HOU114" s="1905"/>
      <c r="HOV114" s="1905"/>
      <c r="HOW114" s="1906"/>
      <c r="HOX114" s="1905"/>
      <c r="HOY114" s="1905"/>
      <c r="HOZ114" s="1905"/>
      <c r="HPA114" s="1905"/>
      <c r="HPB114" s="1905"/>
      <c r="HPC114" s="1906"/>
      <c r="HPD114" s="1905"/>
      <c r="HPE114" s="1905"/>
      <c r="HPF114" s="1905"/>
      <c r="HPG114" s="1905"/>
      <c r="HPH114" s="1905"/>
      <c r="HPI114" s="1906"/>
      <c r="HPJ114" s="1905"/>
      <c r="HPK114" s="1905"/>
      <c r="HPL114" s="1905"/>
      <c r="HPM114" s="1905"/>
      <c r="HPN114" s="1905"/>
      <c r="HPO114" s="1906"/>
      <c r="HPP114" s="1905"/>
      <c r="HPQ114" s="1905"/>
      <c r="HPR114" s="1905"/>
      <c r="HPS114" s="1905"/>
      <c r="HPT114" s="1905"/>
      <c r="HPU114" s="1906"/>
      <c r="HPV114" s="1905"/>
      <c r="HPW114" s="1905"/>
      <c r="HPX114" s="1905"/>
      <c r="HPY114" s="1905"/>
      <c r="HPZ114" s="1905"/>
      <c r="HQA114" s="1906"/>
      <c r="HQB114" s="1905"/>
      <c r="HQC114" s="1905"/>
      <c r="HQD114" s="1905"/>
      <c r="HQE114" s="1905"/>
      <c r="HQF114" s="1905"/>
      <c r="HQG114" s="1906"/>
      <c r="HQH114" s="1905"/>
      <c r="HQI114" s="1905"/>
      <c r="HQJ114" s="1905"/>
      <c r="HQK114" s="1905"/>
      <c r="HQL114" s="1905"/>
      <c r="HQM114" s="1906"/>
      <c r="HQN114" s="1905"/>
      <c r="HQO114" s="1905"/>
      <c r="HQP114" s="1905"/>
      <c r="HQQ114" s="1905"/>
      <c r="HQR114" s="1905"/>
      <c r="HQS114" s="1906"/>
      <c r="HQT114" s="1905"/>
      <c r="HQU114" s="1905"/>
      <c r="HQV114" s="1905"/>
      <c r="HQW114" s="1905"/>
      <c r="HQX114" s="1905"/>
      <c r="HQY114" s="1906"/>
      <c r="HQZ114" s="1905"/>
      <c r="HRA114" s="1905"/>
      <c r="HRB114" s="1905"/>
      <c r="HRC114" s="1905"/>
      <c r="HRD114" s="1905"/>
      <c r="HRE114" s="1906"/>
      <c r="HRF114" s="1905"/>
      <c r="HRG114" s="1905"/>
      <c r="HRH114" s="1905"/>
      <c r="HRI114" s="1905"/>
      <c r="HRJ114" s="1905"/>
      <c r="HRK114" s="1906"/>
      <c r="HRL114" s="1905"/>
      <c r="HRM114" s="1905"/>
      <c r="HRN114" s="1905"/>
      <c r="HRO114" s="1905"/>
      <c r="HRP114" s="1905"/>
      <c r="HRQ114" s="1906"/>
      <c r="HRR114" s="1905"/>
      <c r="HRS114" s="1905"/>
      <c r="HRT114" s="1905"/>
      <c r="HRU114" s="1905"/>
      <c r="HRV114" s="1905"/>
      <c r="HRW114" s="1906"/>
      <c r="HRX114" s="1905"/>
      <c r="HRY114" s="1905"/>
      <c r="HRZ114" s="1905"/>
      <c r="HSA114" s="1905"/>
      <c r="HSB114" s="1905"/>
      <c r="HSC114" s="1906"/>
      <c r="HSD114" s="1905"/>
      <c r="HSE114" s="1905"/>
      <c r="HSF114" s="1905"/>
      <c r="HSG114" s="1905"/>
      <c r="HSH114" s="1905"/>
      <c r="HSI114" s="1906"/>
      <c r="HSJ114" s="1905"/>
      <c r="HSK114" s="1905"/>
      <c r="HSL114" s="1905"/>
      <c r="HSM114" s="1905"/>
      <c r="HSN114" s="1905"/>
      <c r="HSO114" s="1906"/>
      <c r="HSP114" s="1905"/>
      <c r="HSQ114" s="1905"/>
      <c r="HSR114" s="1905"/>
      <c r="HSS114" s="1905"/>
      <c r="HST114" s="1905"/>
      <c r="HSU114" s="1906"/>
      <c r="HSV114" s="1905"/>
      <c r="HSW114" s="1905"/>
      <c r="HSX114" s="1905"/>
      <c r="HSY114" s="1905"/>
      <c r="HSZ114" s="1905"/>
      <c r="HTA114" s="1906"/>
      <c r="HTB114" s="1905"/>
      <c r="HTC114" s="1905"/>
      <c r="HTD114" s="1905"/>
      <c r="HTE114" s="1905"/>
      <c r="HTF114" s="1905"/>
      <c r="HTG114" s="1906"/>
      <c r="HTH114" s="1905"/>
      <c r="HTI114" s="1905"/>
      <c r="HTJ114" s="1905"/>
      <c r="HTK114" s="1905"/>
      <c r="HTL114" s="1905"/>
      <c r="HTM114" s="1906"/>
      <c r="HTN114" s="1905"/>
      <c r="HTO114" s="1905"/>
      <c r="HTP114" s="1905"/>
      <c r="HTQ114" s="1905"/>
      <c r="HTR114" s="1905"/>
      <c r="HTS114" s="1906"/>
      <c r="HTT114" s="1905"/>
      <c r="HTU114" s="1905"/>
      <c r="HTV114" s="1905"/>
      <c r="HTW114" s="1905"/>
      <c r="HTX114" s="1905"/>
      <c r="HTY114" s="1906"/>
      <c r="HTZ114" s="1905"/>
      <c r="HUA114" s="1905"/>
      <c r="HUB114" s="1905"/>
      <c r="HUC114" s="1905"/>
      <c r="HUD114" s="1905"/>
      <c r="HUE114" s="1906"/>
      <c r="HUF114" s="1905"/>
      <c r="HUG114" s="1905"/>
      <c r="HUH114" s="1905"/>
      <c r="HUI114" s="1905"/>
      <c r="HUJ114" s="1905"/>
      <c r="HUK114" s="1906"/>
      <c r="HUL114" s="1905"/>
      <c r="HUM114" s="1905"/>
      <c r="HUN114" s="1905"/>
      <c r="HUO114" s="1905"/>
      <c r="HUP114" s="1905"/>
      <c r="HUQ114" s="1906"/>
      <c r="HUR114" s="1905"/>
      <c r="HUS114" s="1905"/>
      <c r="HUT114" s="1905"/>
      <c r="HUU114" s="1905"/>
      <c r="HUV114" s="1905"/>
      <c r="HUW114" s="1906"/>
      <c r="HUX114" s="1905"/>
      <c r="HUY114" s="1905"/>
      <c r="HUZ114" s="1905"/>
      <c r="HVA114" s="1905"/>
      <c r="HVB114" s="1905"/>
      <c r="HVC114" s="1906"/>
      <c r="HVD114" s="1905"/>
      <c r="HVE114" s="1905"/>
      <c r="HVF114" s="1905"/>
      <c r="HVG114" s="1905"/>
      <c r="HVH114" s="1905"/>
      <c r="HVI114" s="1906"/>
      <c r="HVJ114" s="1905"/>
      <c r="HVK114" s="1905"/>
      <c r="HVL114" s="1905"/>
      <c r="HVM114" s="1905"/>
      <c r="HVN114" s="1905"/>
      <c r="HVO114" s="1906"/>
      <c r="HVP114" s="1905"/>
      <c r="HVQ114" s="1905"/>
      <c r="HVR114" s="1905"/>
      <c r="HVS114" s="1905"/>
      <c r="HVT114" s="1905"/>
      <c r="HVU114" s="1906"/>
      <c r="HVV114" s="1905"/>
      <c r="HVW114" s="1905"/>
      <c r="HVX114" s="1905"/>
      <c r="HVY114" s="1905"/>
      <c r="HVZ114" s="1905"/>
      <c r="HWA114" s="1906"/>
      <c r="HWB114" s="1905"/>
      <c r="HWC114" s="1905"/>
      <c r="HWD114" s="1905"/>
      <c r="HWE114" s="1905"/>
      <c r="HWF114" s="1905"/>
      <c r="HWG114" s="1906"/>
      <c r="HWH114" s="1905"/>
      <c r="HWI114" s="1905"/>
      <c r="HWJ114" s="1905"/>
      <c r="HWK114" s="1905"/>
      <c r="HWL114" s="1905"/>
      <c r="HWM114" s="1906"/>
      <c r="HWN114" s="1905"/>
      <c r="HWO114" s="1905"/>
      <c r="HWP114" s="1905"/>
      <c r="HWQ114" s="1905"/>
      <c r="HWR114" s="1905"/>
      <c r="HWS114" s="1906"/>
      <c r="HWT114" s="1905"/>
      <c r="HWU114" s="1905"/>
      <c r="HWV114" s="1905"/>
      <c r="HWW114" s="1905"/>
      <c r="HWX114" s="1905"/>
      <c r="HWY114" s="1906"/>
      <c r="HWZ114" s="1905"/>
      <c r="HXA114" s="1905"/>
      <c r="HXB114" s="1905"/>
      <c r="HXC114" s="1905"/>
      <c r="HXD114" s="1905"/>
      <c r="HXE114" s="1906"/>
      <c r="HXF114" s="1905"/>
      <c r="HXG114" s="1905"/>
      <c r="HXH114" s="1905"/>
      <c r="HXI114" s="1905"/>
      <c r="HXJ114" s="1905"/>
      <c r="HXK114" s="1906"/>
      <c r="HXL114" s="1905"/>
      <c r="HXM114" s="1905"/>
      <c r="HXN114" s="1905"/>
      <c r="HXO114" s="1905"/>
      <c r="HXP114" s="1905"/>
      <c r="HXQ114" s="1906"/>
      <c r="HXR114" s="1905"/>
      <c r="HXS114" s="1905"/>
      <c r="HXT114" s="1905"/>
      <c r="HXU114" s="1905"/>
      <c r="HXV114" s="1905"/>
      <c r="HXW114" s="1906"/>
      <c r="HXX114" s="1905"/>
      <c r="HXY114" s="1905"/>
      <c r="HXZ114" s="1905"/>
      <c r="HYA114" s="1905"/>
      <c r="HYB114" s="1905"/>
      <c r="HYC114" s="1906"/>
      <c r="HYD114" s="1905"/>
      <c r="HYE114" s="1905"/>
      <c r="HYF114" s="1905"/>
      <c r="HYG114" s="1905"/>
      <c r="HYH114" s="1905"/>
      <c r="HYI114" s="1906"/>
      <c r="HYJ114" s="1905"/>
      <c r="HYK114" s="1905"/>
      <c r="HYL114" s="1905"/>
      <c r="HYM114" s="1905"/>
      <c r="HYN114" s="1905"/>
      <c r="HYO114" s="1906"/>
      <c r="HYP114" s="1905"/>
      <c r="HYQ114" s="1905"/>
      <c r="HYR114" s="1905"/>
      <c r="HYS114" s="1905"/>
      <c r="HYT114" s="1905"/>
      <c r="HYU114" s="1906"/>
      <c r="HYV114" s="1905"/>
      <c r="HYW114" s="1905"/>
      <c r="HYX114" s="1905"/>
      <c r="HYY114" s="1905"/>
      <c r="HYZ114" s="1905"/>
      <c r="HZA114" s="1906"/>
      <c r="HZB114" s="1905"/>
      <c r="HZC114" s="1905"/>
      <c r="HZD114" s="1905"/>
      <c r="HZE114" s="1905"/>
      <c r="HZF114" s="1905"/>
      <c r="HZG114" s="1906"/>
      <c r="HZH114" s="1905"/>
      <c r="HZI114" s="1905"/>
      <c r="HZJ114" s="1905"/>
      <c r="HZK114" s="1905"/>
      <c r="HZL114" s="1905"/>
      <c r="HZM114" s="1906"/>
      <c r="HZN114" s="1905"/>
      <c r="HZO114" s="1905"/>
      <c r="HZP114" s="1905"/>
      <c r="HZQ114" s="1905"/>
      <c r="HZR114" s="1905"/>
      <c r="HZS114" s="1906"/>
      <c r="HZT114" s="1905"/>
      <c r="HZU114" s="1905"/>
      <c r="HZV114" s="1905"/>
      <c r="HZW114" s="1905"/>
      <c r="HZX114" s="1905"/>
      <c r="HZY114" s="1906"/>
      <c r="HZZ114" s="1905"/>
      <c r="IAA114" s="1905"/>
      <c r="IAB114" s="1905"/>
      <c r="IAC114" s="1905"/>
      <c r="IAD114" s="1905"/>
      <c r="IAE114" s="1906"/>
      <c r="IAF114" s="1905"/>
      <c r="IAG114" s="1905"/>
      <c r="IAH114" s="1905"/>
      <c r="IAI114" s="1905"/>
      <c r="IAJ114" s="1905"/>
      <c r="IAK114" s="1906"/>
      <c r="IAL114" s="1905"/>
      <c r="IAM114" s="1905"/>
      <c r="IAN114" s="1905"/>
      <c r="IAO114" s="1905"/>
      <c r="IAP114" s="1905"/>
      <c r="IAQ114" s="1906"/>
      <c r="IAR114" s="1905"/>
      <c r="IAS114" s="1905"/>
      <c r="IAT114" s="1905"/>
      <c r="IAU114" s="1905"/>
      <c r="IAV114" s="1905"/>
      <c r="IAW114" s="1906"/>
      <c r="IAX114" s="1905"/>
      <c r="IAY114" s="1905"/>
      <c r="IAZ114" s="1905"/>
      <c r="IBA114" s="1905"/>
      <c r="IBB114" s="1905"/>
      <c r="IBC114" s="1906"/>
      <c r="IBD114" s="1905"/>
      <c r="IBE114" s="1905"/>
      <c r="IBF114" s="1905"/>
      <c r="IBG114" s="1905"/>
      <c r="IBH114" s="1905"/>
      <c r="IBI114" s="1906"/>
      <c r="IBJ114" s="1905"/>
      <c r="IBK114" s="1905"/>
      <c r="IBL114" s="1905"/>
      <c r="IBM114" s="1905"/>
      <c r="IBN114" s="1905"/>
      <c r="IBO114" s="1906"/>
      <c r="IBP114" s="1905"/>
      <c r="IBQ114" s="1905"/>
      <c r="IBR114" s="1905"/>
      <c r="IBS114" s="1905"/>
      <c r="IBT114" s="1905"/>
      <c r="IBU114" s="1906"/>
      <c r="IBV114" s="1905"/>
      <c r="IBW114" s="1905"/>
      <c r="IBX114" s="1905"/>
      <c r="IBY114" s="1905"/>
      <c r="IBZ114" s="1905"/>
      <c r="ICA114" s="1906"/>
      <c r="ICB114" s="1905"/>
      <c r="ICC114" s="1905"/>
      <c r="ICD114" s="1905"/>
      <c r="ICE114" s="1905"/>
      <c r="ICF114" s="1905"/>
      <c r="ICG114" s="1906"/>
      <c r="ICH114" s="1905"/>
      <c r="ICI114" s="1905"/>
      <c r="ICJ114" s="1905"/>
      <c r="ICK114" s="1905"/>
      <c r="ICL114" s="1905"/>
      <c r="ICM114" s="1906"/>
      <c r="ICN114" s="1905"/>
      <c r="ICO114" s="1905"/>
      <c r="ICP114" s="1905"/>
      <c r="ICQ114" s="1905"/>
      <c r="ICR114" s="1905"/>
      <c r="ICS114" s="1906"/>
      <c r="ICT114" s="1905"/>
      <c r="ICU114" s="1905"/>
      <c r="ICV114" s="1905"/>
      <c r="ICW114" s="1905"/>
      <c r="ICX114" s="1905"/>
      <c r="ICY114" s="1906"/>
      <c r="ICZ114" s="1905"/>
      <c r="IDA114" s="1905"/>
      <c r="IDB114" s="1905"/>
      <c r="IDC114" s="1905"/>
      <c r="IDD114" s="1905"/>
      <c r="IDE114" s="1906"/>
      <c r="IDF114" s="1905"/>
      <c r="IDG114" s="1905"/>
      <c r="IDH114" s="1905"/>
      <c r="IDI114" s="1905"/>
      <c r="IDJ114" s="1905"/>
      <c r="IDK114" s="1906"/>
      <c r="IDL114" s="1905"/>
      <c r="IDM114" s="1905"/>
      <c r="IDN114" s="1905"/>
      <c r="IDO114" s="1905"/>
      <c r="IDP114" s="1905"/>
      <c r="IDQ114" s="1906"/>
      <c r="IDR114" s="1905"/>
      <c r="IDS114" s="1905"/>
      <c r="IDT114" s="1905"/>
      <c r="IDU114" s="1905"/>
      <c r="IDV114" s="1905"/>
      <c r="IDW114" s="1906"/>
      <c r="IDX114" s="1905"/>
      <c r="IDY114" s="1905"/>
      <c r="IDZ114" s="1905"/>
      <c r="IEA114" s="1905"/>
      <c r="IEB114" s="1905"/>
      <c r="IEC114" s="1906"/>
      <c r="IED114" s="1905"/>
      <c r="IEE114" s="1905"/>
      <c r="IEF114" s="1905"/>
      <c r="IEG114" s="1905"/>
      <c r="IEH114" s="1905"/>
      <c r="IEI114" s="1906"/>
      <c r="IEJ114" s="1905"/>
      <c r="IEK114" s="1905"/>
      <c r="IEL114" s="1905"/>
      <c r="IEM114" s="1905"/>
      <c r="IEN114" s="1905"/>
      <c r="IEO114" s="1906"/>
      <c r="IEP114" s="1905"/>
      <c r="IEQ114" s="1905"/>
      <c r="IER114" s="1905"/>
      <c r="IES114" s="1905"/>
      <c r="IET114" s="1905"/>
      <c r="IEU114" s="1906"/>
      <c r="IEV114" s="1905"/>
      <c r="IEW114" s="1905"/>
      <c r="IEX114" s="1905"/>
      <c r="IEY114" s="1905"/>
      <c r="IEZ114" s="1905"/>
      <c r="IFA114" s="1906"/>
      <c r="IFB114" s="1905"/>
      <c r="IFC114" s="1905"/>
      <c r="IFD114" s="1905"/>
      <c r="IFE114" s="1905"/>
      <c r="IFF114" s="1905"/>
      <c r="IFG114" s="1906"/>
      <c r="IFH114" s="1905"/>
      <c r="IFI114" s="1905"/>
      <c r="IFJ114" s="1905"/>
      <c r="IFK114" s="1905"/>
      <c r="IFL114" s="1905"/>
      <c r="IFM114" s="1906"/>
      <c r="IFN114" s="1905"/>
      <c r="IFO114" s="1905"/>
      <c r="IFP114" s="1905"/>
      <c r="IFQ114" s="1905"/>
      <c r="IFR114" s="1905"/>
      <c r="IFS114" s="1906"/>
      <c r="IFT114" s="1905"/>
      <c r="IFU114" s="1905"/>
      <c r="IFV114" s="1905"/>
      <c r="IFW114" s="1905"/>
      <c r="IFX114" s="1905"/>
      <c r="IFY114" s="1906"/>
      <c r="IFZ114" s="1905"/>
      <c r="IGA114" s="1905"/>
      <c r="IGB114" s="1905"/>
      <c r="IGC114" s="1905"/>
      <c r="IGD114" s="1905"/>
      <c r="IGE114" s="1906"/>
      <c r="IGF114" s="1905"/>
      <c r="IGG114" s="1905"/>
      <c r="IGH114" s="1905"/>
      <c r="IGI114" s="1905"/>
      <c r="IGJ114" s="1905"/>
      <c r="IGK114" s="1906"/>
      <c r="IGL114" s="1905"/>
      <c r="IGM114" s="1905"/>
      <c r="IGN114" s="1905"/>
      <c r="IGO114" s="1905"/>
      <c r="IGP114" s="1905"/>
      <c r="IGQ114" s="1906"/>
      <c r="IGR114" s="1905"/>
      <c r="IGS114" s="1905"/>
      <c r="IGT114" s="1905"/>
      <c r="IGU114" s="1905"/>
      <c r="IGV114" s="1905"/>
      <c r="IGW114" s="1906"/>
      <c r="IGX114" s="1905"/>
      <c r="IGY114" s="1905"/>
      <c r="IGZ114" s="1905"/>
      <c r="IHA114" s="1905"/>
      <c r="IHB114" s="1905"/>
      <c r="IHC114" s="1906"/>
      <c r="IHD114" s="1905"/>
      <c r="IHE114" s="1905"/>
      <c r="IHF114" s="1905"/>
      <c r="IHG114" s="1905"/>
      <c r="IHH114" s="1905"/>
      <c r="IHI114" s="1906"/>
      <c r="IHJ114" s="1905"/>
      <c r="IHK114" s="1905"/>
      <c r="IHL114" s="1905"/>
      <c r="IHM114" s="1905"/>
      <c r="IHN114" s="1905"/>
      <c r="IHO114" s="1906"/>
      <c r="IHP114" s="1905"/>
      <c r="IHQ114" s="1905"/>
      <c r="IHR114" s="1905"/>
      <c r="IHS114" s="1905"/>
      <c r="IHT114" s="1905"/>
      <c r="IHU114" s="1906"/>
      <c r="IHV114" s="1905"/>
      <c r="IHW114" s="1905"/>
      <c r="IHX114" s="1905"/>
      <c r="IHY114" s="1905"/>
      <c r="IHZ114" s="1905"/>
      <c r="IIA114" s="1906"/>
      <c r="IIB114" s="1905"/>
      <c r="IIC114" s="1905"/>
      <c r="IID114" s="1905"/>
      <c r="IIE114" s="1905"/>
      <c r="IIF114" s="1905"/>
      <c r="IIG114" s="1906"/>
      <c r="IIH114" s="1905"/>
      <c r="III114" s="1905"/>
      <c r="IIJ114" s="1905"/>
      <c r="IIK114" s="1905"/>
      <c r="IIL114" s="1905"/>
      <c r="IIM114" s="1906"/>
      <c r="IIN114" s="1905"/>
      <c r="IIO114" s="1905"/>
      <c r="IIP114" s="1905"/>
      <c r="IIQ114" s="1905"/>
      <c r="IIR114" s="1905"/>
      <c r="IIS114" s="1906"/>
      <c r="IIT114" s="1905"/>
      <c r="IIU114" s="1905"/>
      <c r="IIV114" s="1905"/>
      <c r="IIW114" s="1905"/>
      <c r="IIX114" s="1905"/>
      <c r="IIY114" s="1906"/>
      <c r="IIZ114" s="1905"/>
      <c r="IJA114" s="1905"/>
      <c r="IJB114" s="1905"/>
      <c r="IJC114" s="1905"/>
      <c r="IJD114" s="1905"/>
      <c r="IJE114" s="1906"/>
      <c r="IJF114" s="1905"/>
      <c r="IJG114" s="1905"/>
      <c r="IJH114" s="1905"/>
      <c r="IJI114" s="1905"/>
      <c r="IJJ114" s="1905"/>
      <c r="IJK114" s="1906"/>
      <c r="IJL114" s="1905"/>
      <c r="IJM114" s="1905"/>
      <c r="IJN114" s="1905"/>
      <c r="IJO114" s="1905"/>
      <c r="IJP114" s="1905"/>
      <c r="IJQ114" s="1906"/>
      <c r="IJR114" s="1905"/>
      <c r="IJS114" s="1905"/>
      <c r="IJT114" s="1905"/>
      <c r="IJU114" s="1905"/>
      <c r="IJV114" s="1905"/>
      <c r="IJW114" s="1906"/>
      <c r="IJX114" s="1905"/>
      <c r="IJY114" s="1905"/>
      <c r="IJZ114" s="1905"/>
      <c r="IKA114" s="1905"/>
      <c r="IKB114" s="1905"/>
      <c r="IKC114" s="1906"/>
      <c r="IKD114" s="1905"/>
      <c r="IKE114" s="1905"/>
      <c r="IKF114" s="1905"/>
      <c r="IKG114" s="1905"/>
      <c r="IKH114" s="1905"/>
      <c r="IKI114" s="1906"/>
      <c r="IKJ114" s="1905"/>
      <c r="IKK114" s="1905"/>
      <c r="IKL114" s="1905"/>
      <c r="IKM114" s="1905"/>
      <c r="IKN114" s="1905"/>
      <c r="IKO114" s="1906"/>
      <c r="IKP114" s="1905"/>
      <c r="IKQ114" s="1905"/>
      <c r="IKR114" s="1905"/>
      <c r="IKS114" s="1905"/>
      <c r="IKT114" s="1905"/>
      <c r="IKU114" s="1906"/>
      <c r="IKV114" s="1905"/>
      <c r="IKW114" s="1905"/>
      <c r="IKX114" s="1905"/>
      <c r="IKY114" s="1905"/>
      <c r="IKZ114" s="1905"/>
      <c r="ILA114" s="1906"/>
      <c r="ILB114" s="1905"/>
      <c r="ILC114" s="1905"/>
      <c r="ILD114" s="1905"/>
      <c r="ILE114" s="1905"/>
      <c r="ILF114" s="1905"/>
      <c r="ILG114" s="1906"/>
      <c r="ILH114" s="1905"/>
      <c r="ILI114" s="1905"/>
      <c r="ILJ114" s="1905"/>
      <c r="ILK114" s="1905"/>
      <c r="ILL114" s="1905"/>
      <c r="ILM114" s="1906"/>
      <c r="ILN114" s="1905"/>
      <c r="ILO114" s="1905"/>
      <c r="ILP114" s="1905"/>
      <c r="ILQ114" s="1905"/>
      <c r="ILR114" s="1905"/>
      <c r="ILS114" s="1906"/>
      <c r="ILT114" s="1905"/>
      <c r="ILU114" s="1905"/>
      <c r="ILV114" s="1905"/>
      <c r="ILW114" s="1905"/>
      <c r="ILX114" s="1905"/>
      <c r="ILY114" s="1906"/>
      <c r="ILZ114" s="1905"/>
      <c r="IMA114" s="1905"/>
      <c r="IMB114" s="1905"/>
      <c r="IMC114" s="1905"/>
      <c r="IMD114" s="1905"/>
      <c r="IME114" s="1906"/>
      <c r="IMF114" s="1905"/>
      <c r="IMG114" s="1905"/>
      <c r="IMH114" s="1905"/>
      <c r="IMI114" s="1905"/>
      <c r="IMJ114" s="1905"/>
      <c r="IMK114" s="1906"/>
      <c r="IML114" s="1905"/>
      <c r="IMM114" s="1905"/>
      <c r="IMN114" s="1905"/>
      <c r="IMO114" s="1905"/>
      <c r="IMP114" s="1905"/>
      <c r="IMQ114" s="1906"/>
      <c r="IMR114" s="1905"/>
      <c r="IMS114" s="1905"/>
      <c r="IMT114" s="1905"/>
      <c r="IMU114" s="1905"/>
      <c r="IMV114" s="1905"/>
      <c r="IMW114" s="1906"/>
      <c r="IMX114" s="1905"/>
      <c r="IMY114" s="1905"/>
      <c r="IMZ114" s="1905"/>
      <c r="INA114" s="1905"/>
      <c r="INB114" s="1905"/>
      <c r="INC114" s="1906"/>
      <c r="IND114" s="1905"/>
      <c r="INE114" s="1905"/>
      <c r="INF114" s="1905"/>
      <c r="ING114" s="1905"/>
      <c r="INH114" s="1905"/>
      <c r="INI114" s="1906"/>
      <c r="INJ114" s="1905"/>
      <c r="INK114" s="1905"/>
      <c r="INL114" s="1905"/>
      <c r="INM114" s="1905"/>
      <c r="INN114" s="1905"/>
      <c r="INO114" s="1906"/>
      <c r="INP114" s="1905"/>
      <c r="INQ114" s="1905"/>
      <c r="INR114" s="1905"/>
      <c r="INS114" s="1905"/>
      <c r="INT114" s="1905"/>
      <c r="INU114" s="1906"/>
      <c r="INV114" s="1905"/>
      <c r="INW114" s="1905"/>
      <c r="INX114" s="1905"/>
      <c r="INY114" s="1905"/>
      <c r="INZ114" s="1905"/>
      <c r="IOA114" s="1906"/>
      <c r="IOB114" s="1905"/>
      <c r="IOC114" s="1905"/>
      <c r="IOD114" s="1905"/>
      <c r="IOE114" s="1905"/>
      <c r="IOF114" s="1905"/>
      <c r="IOG114" s="1906"/>
      <c r="IOH114" s="1905"/>
      <c r="IOI114" s="1905"/>
      <c r="IOJ114" s="1905"/>
      <c r="IOK114" s="1905"/>
      <c r="IOL114" s="1905"/>
      <c r="IOM114" s="1906"/>
      <c r="ION114" s="1905"/>
      <c r="IOO114" s="1905"/>
      <c r="IOP114" s="1905"/>
      <c r="IOQ114" s="1905"/>
      <c r="IOR114" s="1905"/>
      <c r="IOS114" s="1906"/>
      <c r="IOT114" s="1905"/>
      <c r="IOU114" s="1905"/>
      <c r="IOV114" s="1905"/>
      <c r="IOW114" s="1905"/>
      <c r="IOX114" s="1905"/>
      <c r="IOY114" s="1906"/>
      <c r="IOZ114" s="1905"/>
      <c r="IPA114" s="1905"/>
      <c r="IPB114" s="1905"/>
      <c r="IPC114" s="1905"/>
      <c r="IPD114" s="1905"/>
      <c r="IPE114" s="1906"/>
      <c r="IPF114" s="1905"/>
      <c r="IPG114" s="1905"/>
      <c r="IPH114" s="1905"/>
      <c r="IPI114" s="1905"/>
      <c r="IPJ114" s="1905"/>
      <c r="IPK114" s="1906"/>
      <c r="IPL114" s="1905"/>
      <c r="IPM114" s="1905"/>
      <c r="IPN114" s="1905"/>
      <c r="IPO114" s="1905"/>
      <c r="IPP114" s="1905"/>
      <c r="IPQ114" s="1906"/>
      <c r="IPR114" s="1905"/>
      <c r="IPS114" s="1905"/>
      <c r="IPT114" s="1905"/>
      <c r="IPU114" s="1905"/>
      <c r="IPV114" s="1905"/>
      <c r="IPW114" s="1906"/>
      <c r="IPX114" s="1905"/>
      <c r="IPY114" s="1905"/>
      <c r="IPZ114" s="1905"/>
      <c r="IQA114" s="1905"/>
      <c r="IQB114" s="1905"/>
      <c r="IQC114" s="1906"/>
      <c r="IQD114" s="1905"/>
      <c r="IQE114" s="1905"/>
      <c r="IQF114" s="1905"/>
      <c r="IQG114" s="1905"/>
      <c r="IQH114" s="1905"/>
      <c r="IQI114" s="1906"/>
      <c r="IQJ114" s="1905"/>
      <c r="IQK114" s="1905"/>
      <c r="IQL114" s="1905"/>
      <c r="IQM114" s="1905"/>
      <c r="IQN114" s="1905"/>
      <c r="IQO114" s="1906"/>
      <c r="IQP114" s="1905"/>
      <c r="IQQ114" s="1905"/>
      <c r="IQR114" s="1905"/>
      <c r="IQS114" s="1905"/>
      <c r="IQT114" s="1905"/>
      <c r="IQU114" s="1906"/>
      <c r="IQV114" s="1905"/>
      <c r="IQW114" s="1905"/>
      <c r="IQX114" s="1905"/>
      <c r="IQY114" s="1905"/>
      <c r="IQZ114" s="1905"/>
      <c r="IRA114" s="1906"/>
      <c r="IRB114" s="1905"/>
      <c r="IRC114" s="1905"/>
      <c r="IRD114" s="1905"/>
      <c r="IRE114" s="1905"/>
      <c r="IRF114" s="1905"/>
      <c r="IRG114" s="1906"/>
      <c r="IRH114" s="1905"/>
      <c r="IRI114" s="1905"/>
      <c r="IRJ114" s="1905"/>
      <c r="IRK114" s="1905"/>
      <c r="IRL114" s="1905"/>
      <c r="IRM114" s="1906"/>
      <c r="IRN114" s="1905"/>
      <c r="IRO114" s="1905"/>
      <c r="IRP114" s="1905"/>
      <c r="IRQ114" s="1905"/>
      <c r="IRR114" s="1905"/>
      <c r="IRS114" s="1906"/>
      <c r="IRT114" s="1905"/>
      <c r="IRU114" s="1905"/>
      <c r="IRV114" s="1905"/>
      <c r="IRW114" s="1905"/>
      <c r="IRX114" s="1905"/>
      <c r="IRY114" s="1906"/>
      <c r="IRZ114" s="1905"/>
      <c r="ISA114" s="1905"/>
      <c r="ISB114" s="1905"/>
      <c r="ISC114" s="1905"/>
      <c r="ISD114" s="1905"/>
      <c r="ISE114" s="1906"/>
      <c r="ISF114" s="1905"/>
      <c r="ISG114" s="1905"/>
      <c r="ISH114" s="1905"/>
      <c r="ISI114" s="1905"/>
      <c r="ISJ114" s="1905"/>
      <c r="ISK114" s="1906"/>
      <c r="ISL114" s="1905"/>
      <c r="ISM114" s="1905"/>
      <c r="ISN114" s="1905"/>
      <c r="ISO114" s="1905"/>
      <c r="ISP114" s="1905"/>
      <c r="ISQ114" s="1906"/>
      <c r="ISR114" s="1905"/>
      <c r="ISS114" s="1905"/>
      <c r="IST114" s="1905"/>
      <c r="ISU114" s="1905"/>
      <c r="ISV114" s="1905"/>
      <c r="ISW114" s="1906"/>
      <c r="ISX114" s="1905"/>
      <c r="ISY114" s="1905"/>
      <c r="ISZ114" s="1905"/>
      <c r="ITA114" s="1905"/>
      <c r="ITB114" s="1905"/>
      <c r="ITC114" s="1906"/>
      <c r="ITD114" s="1905"/>
      <c r="ITE114" s="1905"/>
      <c r="ITF114" s="1905"/>
      <c r="ITG114" s="1905"/>
      <c r="ITH114" s="1905"/>
      <c r="ITI114" s="1906"/>
      <c r="ITJ114" s="1905"/>
      <c r="ITK114" s="1905"/>
      <c r="ITL114" s="1905"/>
      <c r="ITM114" s="1905"/>
      <c r="ITN114" s="1905"/>
      <c r="ITO114" s="1906"/>
      <c r="ITP114" s="1905"/>
      <c r="ITQ114" s="1905"/>
      <c r="ITR114" s="1905"/>
      <c r="ITS114" s="1905"/>
      <c r="ITT114" s="1905"/>
      <c r="ITU114" s="1906"/>
      <c r="ITV114" s="1905"/>
      <c r="ITW114" s="1905"/>
      <c r="ITX114" s="1905"/>
      <c r="ITY114" s="1905"/>
      <c r="ITZ114" s="1905"/>
      <c r="IUA114" s="1906"/>
      <c r="IUB114" s="1905"/>
      <c r="IUC114" s="1905"/>
      <c r="IUD114" s="1905"/>
      <c r="IUE114" s="1905"/>
      <c r="IUF114" s="1905"/>
      <c r="IUG114" s="1906"/>
      <c r="IUH114" s="1905"/>
      <c r="IUI114" s="1905"/>
      <c r="IUJ114" s="1905"/>
      <c r="IUK114" s="1905"/>
      <c r="IUL114" s="1905"/>
      <c r="IUM114" s="1906"/>
      <c r="IUN114" s="1905"/>
      <c r="IUO114" s="1905"/>
      <c r="IUP114" s="1905"/>
      <c r="IUQ114" s="1905"/>
      <c r="IUR114" s="1905"/>
      <c r="IUS114" s="1906"/>
      <c r="IUT114" s="1905"/>
      <c r="IUU114" s="1905"/>
      <c r="IUV114" s="1905"/>
      <c r="IUW114" s="1905"/>
      <c r="IUX114" s="1905"/>
      <c r="IUY114" s="1906"/>
      <c r="IUZ114" s="1905"/>
      <c r="IVA114" s="1905"/>
      <c r="IVB114" s="1905"/>
      <c r="IVC114" s="1905"/>
      <c r="IVD114" s="1905"/>
      <c r="IVE114" s="1906"/>
      <c r="IVF114" s="1905"/>
      <c r="IVG114" s="1905"/>
      <c r="IVH114" s="1905"/>
      <c r="IVI114" s="1905"/>
      <c r="IVJ114" s="1905"/>
      <c r="IVK114" s="1906"/>
      <c r="IVL114" s="1905"/>
      <c r="IVM114" s="1905"/>
      <c r="IVN114" s="1905"/>
      <c r="IVO114" s="1905"/>
      <c r="IVP114" s="1905"/>
      <c r="IVQ114" s="1906"/>
      <c r="IVR114" s="1905"/>
      <c r="IVS114" s="1905"/>
      <c r="IVT114" s="1905"/>
      <c r="IVU114" s="1905"/>
      <c r="IVV114" s="1905"/>
      <c r="IVW114" s="1906"/>
      <c r="IVX114" s="1905"/>
      <c r="IVY114" s="1905"/>
      <c r="IVZ114" s="1905"/>
      <c r="IWA114" s="1905"/>
      <c r="IWB114" s="1905"/>
      <c r="IWC114" s="1906"/>
      <c r="IWD114" s="1905"/>
      <c r="IWE114" s="1905"/>
      <c r="IWF114" s="1905"/>
      <c r="IWG114" s="1905"/>
      <c r="IWH114" s="1905"/>
      <c r="IWI114" s="1906"/>
      <c r="IWJ114" s="1905"/>
      <c r="IWK114" s="1905"/>
      <c r="IWL114" s="1905"/>
      <c r="IWM114" s="1905"/>
      <c r="IWN114" s="1905"/>
      <c r="IWO114" s="1906"/>
      <c r="IWP114" s="1905"/>
      <c r="IWQ114" s="1905"/>
      <c r="IWR114" s="1905"/>
      <c r="IWS114" s="1905"/>
      <c r="IWT114" s="1905"/>
      <c r="IWU114" s="1906"/>
      <c r="IWV114" s="1905"/>
      <c r="IWW114" s="1905"/>
      <c r="IWX114" s="1905"/>
      <c r="IWY114" s="1905"/>
      <c r="IWZ114" s="1905"/>
      <c r="IXA114" s="1906"/>
      <c r="IXB114" s="1905"/>
      <c r="IXC114" s="1905"/>
      <c r="IXD114" s="1905"/>
      <c r="IXE114" s="1905"/>
      <c r="IXF114" s="1905"/>
      <c r="IXG114" s="1906"/>
      <c r="IXH114" s="1905"/>
      <c r="IXI114" s="1905"/>
      <c r="IXJ114" s="1905"/>
      <c r="IXK114" s="1905"/>
      <c r="IXL114" s="1905"/>
      <c r="IXM114" s="1906"/>
      <c r="IXN114" s="1905"/>
      <c r="IXO114" s="1905"/>
      <c r="IXP114" s="1905"/>
      <c r="IXQ114" s="1905"/>
      <c r="IXR114" s="1905"/>
      <c r="IXS114" s="1906"/>
      <c r="IXT114" s="1905"/>
      <c r="IXU114" s="1905"/>
      <c r="IXV114" s="1905"/>
      <c r="IXW114" s="1905"/>
      <c r="IXX114" s="1905"/>
      <c r="IXY114" s="1906"/>
      <c r="IXZ114" s="1905"/>
      <c r="IYA114" s="1905"/>
      <c r="IYB114" s="1905"/>
      <c r="IYC114" s="1905"/>
      <c r="IYD114" s="1905"/>
      <c r="IYE114" s="1906"/>
      <c r="IYF114" s="1905"/>
      <c r="IYG114" s="1905"/>
      <c r="IYH114" s="1905"/>
      <c r="IYI114" s="1905"/>
      <c r="IYJ114" s="1905"/>
      <c r="IYK114" s="1906"/>
      <c r="IYL114" s="1905"/>
      <c r="IYM114" s="1905"/>
      <c r="IYN114" s="1905"/>
      <c r="IYO114" s="1905"/>
      <c r="IYP114" s="1905"/>
      <c r="IYQ114" s="1906"/>
      <c r="IYR114" s="1905"/>
      <c r="IYS114" s="1905"/>
      <c r="IYT114" s="1905"/>
      <c r="IYU114" s="1905"/>
      <c r="IYV114" s="1905"/>
      <c r="IYW114" s="1906"/>
      <c r="IYX114" s="1905"/>
      <c r="IYY114" s="1905"/>
      <c r="IYZ114" s="1905"/>
      <c r="IZA114" s="1905"/>
      <c r="IZB114" s="1905"/>
      <c r="IZC114" s="1906"/>
      <c r="IZD114" s="1905"/>
      <c r="IZE114" s="1905"/>
      <c r="IZF114" s="1905"/>
      <c r="IZG114" s="1905"/>
      <c r="IZH114" s="1905"/>
      <c r="IZI114" s="1906"/>
      <c r="IZJ114" s="1905"/>
      <c r="IZK114" s="1905"/>
      <c r="IZL114" s="1905"/>
      <c r="IZM114" s="1905"/>
      <c r="IZN114" s="1905"/>
      <c r="IZO114" s="1906"/>
      <c r="IZP114" s="1905"/>
      <c r="IZQ114" s="1905"/>
      <c r="IZR114" s="1905"/>
      <c r="IZS114" s="1905"/>
      <c r="IZT114" s="1905"/>
      <c r="IZU114" s="1906"/>
      <c r="IZV114" s="1905"/>
      <c r="IZW114" s="1905"/>
      <c r="IZX114" s="1905"/>
      <c r="IZY114" s="1905"/>
      <c r="IZZ114" s="1905"/>
      <c r="JAA114" s="1906"/>
      <c r="JAB114" s="1905"/>
      <c r="JAC114" s="1905"/>
      <c r="JAD114" s="1905"/>
      <c r="JAE114" s="1905"/>
      <c r="JAF114" s="1905"/>
      <c r="JAG114" s="1906"/>
      <c r="JAH114" s="1905"/>
      <c r="JAI114" s="1905"/>
      <c r="JAJ114" s="1905"/>
      <c r="JAK114" s="1905"/>
      <c r="JAL114" s="1905"/>
      <c r="JAM114" s="1906"/>
      <c r="JAN114" s="1905"/>
      <c r="JAO114" s="1905"/>
      <c r="JAP114" s="1905"/>
      <c r="JAQ114" s="1905"/>
      <c r="JAR114" s="1905"/>
      <c r="JAS114" s="1906"/>
      <c r="JAT114" s="1905"/>
      <c r="JAU114" s="1905"/>
      <c r="JAV114" s="1905"/>
      <c r="JAW114" s="1905"/>
      <c r="JAX114" s="1905"/>
      <c r="JAY114" s="1906"/>
      <c r="JAZ114" s="1905"/>
      <c r="JBA114" s="1905"/>
      <c r="JBB114" s="1905"/>
      <c r="JBC114" s="1905"/>
      <c r="JBD114" s="1905"/>
      <c r="JBE114" s="1906"/>
      <c r="JBF114" s="1905"/>
      <c r="JBG114" s="1905"/>
      <c r="JBH114" s="1905"/>
      <c r="JBI114" s="1905"/>
      <c r="JBJ114" s="1905"/>
      <c r="JBK114" s="1906"/>
      <c r="JBL114" s="1905"/>
      <c r="JBM114" s="1905"/>
      <c r="JBN114" s="1905"/>
      <c r="JBO114" s="1905"/>
      <c r="JBP114" s="1905"/>
      <c r="JBQ114" s="1906"/>
      <c r="JBR114" s="1905"/>
      <c r="JBS114" s="1905"/>
      <c r="JBT114" s="1905"/>
      <c r="JBU114" s="1905"/>
      <c r="JBV114" s="1905"/>
      <c r="JBW114" s="1906"/>
      <c r="JBX114" s="1905"/>
      <c r="JBY114" s="1905"/>
      <c r="JBZ114" s="1905"/>
      <c r="JCA114" s="1905"/>
      <c r="JCB114" s="1905"/>
      <c r="JCC114" s="1906"/>
      <c r="JCD114" s="1905"/>
      <c r="JCE114" s="1905"/>
      <c r="JCF114" s="1905"/>
      <c r="JCG114" s="1905"/>
      <c r="JCH114" s="1905"/>
      <c r="JCI114" s="1906"/>
      <c r="JCJ114" s="1905"/>
      <c r="JCK114" s="1905"/>
      <c r="JCL114" s="1905"/>
      <c r="JCM114" s="1905"/>
      <c r="JCN114" s="1905"/>
      <c r="JCO114" s="1906"/>
      <c r="JCP114" s="1905"/>
      <c r="JCQ114" s="1905"/>
      <c r="JCR114" s="1905"/>
      <c r="JCS114" s="1905"/>
      <c r="JCT114" s="1905"/>
      <c r="JCU114" s="1906"/>
      <c r="JCV114" s="1905"/>
      <c r="JCW114" s="1905"/>
      <c r="JCX114" s="1905"/>
      <c r="JCY114" s="1905"/>
      <c r="JCZ114" s="1905"/>
      <c r="JDA114" s="1906"/>
      <c r="JDB114" s="1905"/>
      <c r="JDC114" s="1905"/>
      <c r="JDD114" s="1905"/>
      <c r="JDE114" s="1905"/>
      <c r="JDF114" s="1905"/>
      <c r="JDG114" s="1906"/>
      <c r="JDH114" s="1905"/>
      <c r="JDI114" s="1905"/>
      <c r="JDJ114" s="1905"/>
      <c r="JDK114" s="1905"/>
      <c r="JDL114" s="1905"/>
      <c r="JDM114" s="1906"/>
      <c r="JDN114" s="1905"/>
      <c r="JDO114" s="1905"/>
      <c r="JDP114" s="1905"/>
      <c r="JDQ114" s="1905"/>
      <c r="JDR114" s="1905"/>
      <c r="JDS114" s="1906"/>
      <c r="JDT114" s="1905"/>
      <c r="JDU114" s="1905"/>
      <c r="JDV114" s="1905"/>
      <c r="JDW114" s="1905"/>
      <c r="JDX114" s="1905"/>
      <c r="JDY114" s="1906"/>
      <c r="JDZ114" s="1905"/>
      <c r="JEA114" s="1905"/>
      <c r="JEB114" s="1905"/>
      <c r="JEC114" s="1905"/>
      <c r="JED114" s="1905"/>
      <c r="JEE114" s="1906"/>
      <c r="JEF114" s="1905"/>
      <c r="JEG114" s="1905"/>
      <c r="JEH114" s="1905"/>
      <c r="JEI114" s="1905"/>
      <c r="JEJ114" s="1905"/>
      <c r="JEK114" s="1906"/>
      <c r="JEL114" s="1905"/>
      <c r="JEM114" s="1905"/>
      <c r="JEN114" s="1905"/>
      <c r="JEO114" s="1905"/>
      <c r="JEP114" s="1905"/>
      <c r="JEQ114" s="1906"/>
      <c r="JER114" s="1905"/>
      <c r="JES114" s="1905"/>
      <c r="JET114" s="1905"/>
      <c r="JEU114" s="1905"/>
      <c r="JEV114" s="1905"/>
      <c r="JEW114" s="1906"/>
      <c r="JEX114" s="1905"/>
      <c r="JEY114" s="1905"/>
      <c r="JEZ114" s="1905"/>
      <c r="JFA114" s="1905"/>
      <c r="JFB114" s="1905"/>
      <c r="JFC114" s="1906"/>
      <c r="JFD114" s="1905"/>
      <c r="JFE114" s="1905"/>
      <c r="JFF114" s="1905"/>
      <c r="JFG114" s="1905"/>
      <c r="JFH114" s="1905"/>
      <c r="JFI114" s="1906"/>
      <c r="JFJ114" s="1905"/>
      <c r="JFK114" s="1905"/>
      <c r="JFL114" s="1905"/>
      <c r="JFM114" s="1905"/>
      <c r="JFN114" s="1905"/>
      <c r="JFO114" s="1906"/>
      <c r="JFP114" s="1905"/>
      <c r="JFQ114" s="1905"/>
      <c r="JFR114" s="1905"/>
      <c r="JFS114" s="1905"/>
      <c r="JFT114" s="1905"/>
      <c r="JFU114" s="1906"/>
      <c r="JFV114" s="1905"/>
      <c r="JFW114" s="1905"/>
      <c r="JFX114" s="1905"/>
      <c r="JFY114" s="1905"/>
      <c r="JFZ114" s="1905"/>
      <c r="JGA114" s="1906"/>
      <c r="JGB114" s="1905"/>
      <c r="JGC114" s="1905"/>
      <c r="JGD114" s="1905"/>
      <c r="JGE114" s="1905"/>
      <c r="JGF114" s="1905"/>
      <c r="JGG114" s="1906"/>
      <c r="JGH114" s="1905"/>
      <c r="JGI114" s="1905"/>
      <c r="JGJ114" s="1905"/>
      <c r="JGK114" s="1905"/>
      <c r="JGL114" s="1905"/>
      <c r="JGM114" s="1906"/>
      <c r="JGN114" s="1905"/>
      <c r="JGO114" s="1905"/>
      <c r="JGP114" s="1905"/>
      <c r="JGQ114" s="1905"/>
      <c r="JGR114" s="1905"/>
      <c r="JGS114" s="1906"/>
      <c r="JGT114" s="1905"/>
      <c r="JGU114" s="1905"/>
      <c r="JGV114" s="1905"/>
      <c r="JGW114" s="1905"/>
      <c r="JGX114" s="1905"/>
      <c r="JGY114" s="1906"/>
      <c r="JGZ114" s="1905"/>
      <c r="JHA114" s="1905"/>
      <c r="JHB114" s="1905"/>
      <c r="JHC114" s="1905"/>
      <c r="JHD114" s="1905"/>
      <c r="JHE114" s="1906"/>
      <c r="JHF114" s="1905"/>
      <c r="JHG114" s="1905"/>
      <c r="JHH114" s="1905"/>
      <c r="JHI114" s="1905"/>
      <c r="JHJ114" s="1905"/>
      <c r="JHK114" s="1906"/>
      <c r="JHL114" s="1905"/>
      <c r="JHM114" s="1905"/>
      <c r="JHN114" s="1905"/>
      <c r="JHO114" s="1905"/>
      <c r="JHP114" s="1905"/>
      <c r="JHQ114" s="1906"/>
      <c r="JHR114" s="1905"/>
      <c r="JHS114" s="1905"/>
      <c r="JHT114" s="1905"/>
      <c r="JHU114" s="1905"/>
      <c r="JHV114" s="1905"/>
      <c r="JHW114" s="1906"/>
      <c r="JHX114" s="1905"/>
      <c r="JHY114" s="1905"/>
      <c r="JHZ114" s="1905"/>
      <c r="JIA114" s="1905"/>
      <c r="JIB114" s="1905"/>
      <c r="JIC114" s="1906"/>
      <c r="JID114" s="1905"/>
      <c r="JIE114" s="1905"/>
      <c r="JIF114" s="1905"/>
      <c r="JIG114" s="1905"/>
      <c r="JIH114" s="1905"/>
      <c r="JII114" s="1906"/>
      <c r="JIJ114" s="1905"/>
      <c r="JIK114" s="1905"/>
      <c r="JIL114" s="1905"/>
      <c r="JIM114" s="1905"/>
      <c r="JIN114" s="1905"/>
      <c r="JIO114" s="1906"/>
      <c r="JIP114" s="1905"/>
      <c r="JIQ114" s="1905"/>
      <c r="JIR114" s="1905"/>
      <c r="JIS114" s="1905"/>
      <c r="JIT114" s="1905"/>
      <c r="JIU114" s="1906"/>
      <c r="JIV114" s="1905"/>
      <c r="JIW114" s="1905"/>
      <c r="JIX114" s="1905"/>
      <c r="JIY114" s="1905"/>
      <c r="JIZ114" s="1905"/>
      <c r="JJA114" s="1906"/>
      <c r="JJB114" s="1905"/>
      <c r="JJC114" s="1905"/>
      <c r="JJD114" s="1905"/>
      <c r="JJE114" s="1905"/>
      <c r="JJF114" s="1905"/>
      <c r="JJG114" s="1906"/>
      <c r="JJH114" s="1905"/>
      <c r="JJI114" s="1905"/>
      <c r="JJJ114" s="1905"/>
      <c r="JJK114" s="1905"/>
      <c r="JJL114" s="1905"/>
      <c r="JJM114" s="1906"/>
      <c r="JJN114" s="1905"/>
      <c r="JJO114" s="1905"/>
      <c r="JJP114" s="1905"/>
      <c r="JJQ114" s="1905"/>
      <c r="JJR114" s="1905"/>
      <c r="JJS114" s="1906"/>
      <c r="JJT114" s="1905"/>
      <c r="JJU114" s="1905"/>
      <c r="JJV114" s="1905"/>
      <c r="JJW114" s="1905"/>
      <c r="JJX114" s="1905"/>
      <c r="JJY114" s="1906"/>
      <c r="JJZ114" s="1905"/>
      <c r="JKA114" s="1905"/>
      <c r="JKB114" s="1905"/>
      <c r="JKC114" s="1905"/>
      <c r="JKD114" s="1905"/>
      <c r="JKE114" s="1906"/>
      <c r="JKF114" s="1905"/>
      <c r="JKG114" s="1905"/>
      <c r="JKH114" s="1905"/>
      <c r="JKI114" s="1905"/>
      <c r="JKJ114" s="1905"/>
      <c r="JKK114" s="1906"/>
      <c r="JKL114" s="1905"/>
      <c r="JKM114" s="1905"/>
      <c r="JKN114" s="1905"/>
      <c r="JKO114" s="1905"/>
      <c r="JKP114" s="1905"/>
      <c r="JKQ114" s="1906"/>
      <c r="JKR114" s="1905"/>
      <c r="JKS114" s="1905"/>
      <c r="JKT114" s="1905"/>
      <c r="JKU114" s="1905"/>
      <c r="JKV114" s="1905"/>
      <c r="JKW114" s="1906"/>
      <c r="JKX114" s="1905"/>
      <c r="JKY114" s="1905"/>
      <c r="JKZ114" s="1905"/>
      <c r="JLA114" s="1905"/>
      <c r="JLB114" s="1905"/>
      <c r="JLC114" s="1906"/>
      <c r="JLD114" s="1905"/>
      <c r="JLE114" s="1905"/>
      <c r="JLF114" s="1905"/>
      <c r="JLG114" s="1905"/>
      <c r="JLH114" s="1905"/>
      <c r="JLI114" s="1906"/>
      <c r="JLJ114" s="1905"/>
      <c r="JLK114" s="1905"/>
      <c r="JLL114" s="1905"/>
      <c r="JLM114" s="1905"/>
      <c r="JLN114" s="1905"/>
      <c r="JLO114" s="1906"/>
      <c r="JLP114" s="1905"/>
      <c r="JLQ114" s="1905"/>
      <c r="JLR114" s="1905"/>
      <c r="JLS114" s="1905"/>
      <c r="JLT114" s="1905"/>
      <c r="JLU114" s="1906"/>
      <c r="JLV114" s="1905"/>
      <c r="JLW114" s="1905"/>
      <c r="JLX114" s="1905"/>
      <c r="JLY114" s="1905"/>
      <c r="JLZ114" s="1905"/>
      <c r="JMA114" s="1906"/>
      <c r="JMB114" s="1905"/>
      <c r="JMC114" s="1905"/>
      <c r="JMD114" s="1905"/>
      <c r="JME114" s="1905"/>
      <c r="JMF114" s="1905"/>
      <c r="JMG114" s="1906"/>
      <c r="JMH114" s="1905"/>
      <c r="JMI114" s="1905"/>
      <c r="JMJ114" s="1905"/>
      <c r="JMK114" s="1905"/>
      <c r="JML114" s="1905"/>
      <c r="JMM114" s="1906"/>
      <c r="JMN114" s="1905"/>
      <c r="JMO114" s="1905"/>
      <c r="JMP114" s="1905"/>
      <c r="JMQ114" s="1905"/>
      <c r="JMR114" s="1905"/>
      <c r="JMS114" s="1906"/>
      <c r="JMT114" s="1905"/>
      <c r="JMU114" s="1905"/>
      <c r="JMV114" s="1905"/>
      <c r="JMW114" s="1905"/>
      <c r="JMX114" s="1905"/>
      <c r="JMY114" s="1906"/>
      <c r="JMZ114" s="1905"/>
      <c r="JNA114" s="1905"/>
      <c r="JNB114" s="1905"/>
      <c r="JNC114" s="1905"/>
      <c r="JND114" s="1905"/>
      <c r="JNE114" s="1906"/>
      <c r="JNF114" s="1905"/>
      <c r="JNG114" s="1905"/>
      <c r="JNH114" s="1905"/>
      <c r="JNI114" s="1905"/>
      <c r="JNJ114" s="1905"/>
      <c r="JNK114" s="1906"/>
      <c r="JNL114" s="1905"/>
      <c r="JNM114" s="1905"/>
      <c r="JNN114" s="1905"/>
      <c r="JNO114" s="1905"/>
      <c r="JNP114" s="1905"/>
      <c r="JNQ114" s="1906"/>
      <c r="JNR114" s="1905"/>
      <c r="JNS114" s="1905"/>
      <c r="JNT114" s="1905"/>
      <c r="JNU114" s="1905"/>
      <c r="JNV114" s="1905"/>
      <c r="JNW114" s="1906"/>
      <c r="JNX114" s="1905"/>
      <c r="JNY114" s="1905"/>
      <c r="JNZ114" s="1905"/>
      <c r="JOA114" s="1905"/>
      <c r="JOB114" s="1905"/>
      <c r="JOC114" s="1906"/>
      <c r="JOD114" s="1905"/>
      <c r="JOE114" s="1905"/>
      <c r="JOF114" s="1905"/>
      <c r="JOG114" s="1905"/>
      <c r="JOH114" s="1905"/>
      <c r="JOI114" s="1906"/>
      <c r="JOJ114" s="1905"/>
      <c r="JOK114" s="1905"/>
      <c r="JOL114" s="1905"/>
      <c r="JOM114" s="1905"/>
      <c r="JON114" s="1905"/>
      <c r="JOO114" s="1906"/>
      <c r="JOP114" s="1905"/>
      <c r="JOQ114" s="1905"/>
      <c r="JOR114" s="1905"/>
      <c r="JOS114" s="1905"/>
      <c r="JOT114" s="1905"/>
      <c r="JOU114" s="1906"/>
      <c r="JOV114" s="1905"/>
      <c r="JOW114" s="1905"/>
      <c r="JOX114" s="1905"/>
      <c r="JOY114" s="1905"/>
      <c r="JOZ114" s="1905"/>
      <c r="JPA114" s="1906"/>
      <c r="JPB114" s="1905"/>
      <c r="JPC114" s="1905"/>
      <c r="JPD114" s="1905"/>
      <c r="JPE114" s="1905"/>
      <c r="JPF114" s="1905"/>
      <c r="JPG114" s="1906"/>
      <c r="JPH114" s="1905"/>
      <c r="JPI114" s="1905"/>
      <c r="JPJ114" s="1905"/>
      <c r="JPK114" s="1905"/>
      <c r="JPL114" s="1905"/>
      <c r="JPM114" s="1906"/>
      <c r="JPN114" s="1905"/>
      <c r="JPO114" s="1905"/>
      <c r="JPP114" s="1905"/>
      <c r="JPQ114" s="1905"/>
      <c r="JPR114" s="1905"/>
      <c r="JPS114" s="1906"/>
      <c r="JPT114" s="1905"/>
      <c r="JPU114" s="1905"/>
      <c r="JPV114" s="1905"/>
      <c r="JPW114" s="1905"/>
      <c r="JPX114" s="1905"/>
      <c r="JPY114" s="1906"/>
      <c r="JPZ114" s="1905"/>
      <c r="JQA114" s="1905"/>
      <c r="JQB114" s="1905"/>
      <c r="JQC114" s="1905"/>
      <c r="JQD114" s="1905"/>
      <c r="JQE114" s="1906"/>
      <c r="JQF114" s="1905"/>
      <c r="JQG114" s="1905"/>
      <c r="JQH114" s="1905"/>
      <c r="JQI114" s="1905"/>
      <c r="JQJ114" s="1905"/>
      <c r="JQK114" s="1906"/>
      <c r="JQL114" s="1905"/>
      <c r="JQM114" s="1905"/>
      <c r="JQN114" s="1905"/>
      <c r="JQO114" s="1905"/>
      <c r="JQP114" s="1905"/>
      <c r="JQQ114" s="1906"/>
      <c r="JQR114" s="1905"/>
      <c r="JQS114" s="1905"/>
      <c r="JQT114" s="1905"/>
      <c r="JQU114" s="1905"/>
      <c r="JQV114" s="1905"/>
      <c r="JQW114" s="1906"/>
      <c r="JQX114" s="1905"/>
      <c r="JQY114" s="1905"/>
      <c r="JQZ114" s="1905"/>
      <c r="JRA114" s="1905"/>
      <c r="JRB114" s="1905"/>
      <c r="JRC114" s="1906"/>
      <c r="JRD114" s="1905"/>
      <c r="JRE114" s="1905"/>
      <c r="JRF114" s="1905"/>
      <c r="JRG114" s="1905"/>
      <c r="JRH114" s="1905"/>
      <c r="JRI114" s="1906"/>
      <c r="JRJ114" s="1905"/>
      <c r="JRK114" s="1905"/>
      <c r="JRL114" s="1905"/>
      <c r="JRM114" s="1905"/>
      <c r="JRN114" s="1905"/>
      <c r="JRO114" s="1906"/>
      <c r="JRP114" s="1905"/>
      <c r="JRQ114" s="1905"/>
      <c r="JRR114" s="1905"/>
      <c r="JRS114" s="1905"/>
      <c r="JRT114" s="1905"/>
      <c r="JRU114" s="1906"/>
      <c r="JRV114" s="1905"/>
      <c r="JRW114" s="1905"/>
      <c r="JRX114" s="1905"/>
      <c r="JRY114" s="1905"/>
      <c r="JRZ114" s="1905"/>
      <c r="JSA114" s="1906"/>
      <c r="JSB114" s="1905"/>
      <c r="JSC114" s="1905"/>
      <c r="JSD114" s="1905"/>
      <c r="JSE114" s="1905"/>
      <c r="JSF114" s="1905"/>
      <c r="JSG114" s="1906"/>
      <c r="JSH114" s="1905"/>
      <c r="JSI114" s="1905"/>
      <c r="JSJ114" s="1905"/>
      <c r="JSK114" s="1905"/>
      <c r="JSL114" s="1905"/>
      <c r="JSM114" s="1906"/>
      <c r="JSN114" s="1905"/>
      <c r="JSO114" s="1905"/>
      <c r="JSP114" s="1905"/>
      <c r="JSQ114" s="1905"/>
      <c r="JSR114" s="1905"/>
      <c r="JSS114" s="1906"/>
      <c r="JST114" s="1905"/>
      <c r="JSU114" s="1905"/>
      <c r="JSV114" s="1905"/>
      <c r="JSW114" s="1905"/>
      <c r="JSX114" s="1905"/>
      <c r="JSY114" s="1906"/>
      <c r="JSZ114" s="1905"/>
      <c r="JTA114" s="1905"/>
      <c r="JTB114" s="1905"/>
      <c r="JTC114" s="1905"/>
      <c r="JTD114" s="1905"/>
      <c r="JTE114" s="1906"/>
      <c r="JTF114" s="1905"/>
      <c r="JTG114" s="1905"/>
      <c r="JTH114" s="1905"/>
      <c r="JTI114" s="1905"/>
      <c r="JTJ114" s="1905"/>
      <c r="JTK114" s="1906"/>
      <c r="JTL114" s="1905"/>
      <c r="JTM114" s="1905"/>
      <c r="JTN114" s="1905"/>
      <c r="JTO114" s="1905"/>
      <c r="JTP114" s="1905"/>
      <c r="JTQ114" s="1906"/>
      <c r="JTR114" s="1905"/>
      <c r="JTS114" s="1905"/>
      <c r="JTT114" s="1905"/>
      <c r="JTU114" s="1905"/>
      <c r="JTV114" s="1905"/>
      <c r="JTW114" s="1906"/>
      <c r="JTX114" s="1905"/>
      <c r="JTY114" s="1905"/>
      <c r="JTZ114" s="1905"/>
      <c r="JUA114" s="1905"/>
      <c r="JUB114" s="1905"/>
      <c r="JUC114" s="1906"/>
      <c r="JUD114" s="1905"/>
      <c r="JUE114" s="1905"/>
      <c r="JUF114" s="1905"/>
      <c r="JUG114" s="1905"/>
      <c r="JUH114" s="1905"/>
      <c r="JUI114" s="1906"/>
      <c r="JUJ114" s="1905"/>
      <c r="JUK114" s="1905"/>
      <c r="JUL114" s="1905"/>
      <c r="JUM114" s="1905"/>
      <c r="JUN114" s="1905"/>
      <c r="JUO114" s="1906"/>
      <c r="JUP114" s="1905"/>
      <c r="JUQ114" s="1905"/>
      <c r="JUR114" s="1905"/>
      <c r="JUS114" s="1905"/>
      <c r="JUT114" s="1905"/>
      <c r="JUU114" s="1906"/>
      <c r="JUV114" s="1905"/>
      <c r="JUW114" s="1905"/>
      <c r="JUX114" s="1905"/>
      <c r="JUY114" s="1905"/>
      <c r="JUZ114" s="1905"/>
      <c r="JVA114" s="1906"/>
      <c r="JVB114" s="1905"/>
      <c r="JVC114" s="1905"/>
      <c r="JVD114" s="1905"/>
      <c r="JVE114" s="1905"/>
      <c r="JVF114" s="1905"/>
      <c r="JVG114" s="1906"/>
      <c r="JVH114" s="1905"/>
      <c r="JVI114" s="1905"/>
      <c r="JVJ114" s="1905"/>
      <c r="JVK114" s="1905"/>
      <c r="JVL114" s="1905"/>
      <c r="JVM114" s="1906"/>
      <c r="JVN114" s="1905"/>
      <c r="JVO114" s="1905"/>
      <c r="JVP114" s="1905"/>
      <c r="JVQ114" s="1905"/>
      <c r="JVR114" s="1905"/>
      <c r="JVS114" s="1906"/>
      <c r="JVT114" s="1905"/>
      <c r="JVU114" s="1905"/>
      <c r="JVV114" s="1905"/>
      <c r="JVW114" s="1905"/>
      <c r="JVX114" s="1905"/>
      <c r="JVY114" s="1906"/>
      <c r="JVZ114" s="1905"/>
      <c r="JWA114" s="1905"/>
      <c r="JWB114" s="1905"/>
      <c r="JWC114" s="1905"/>
      <c r="JWD114" s="1905"/>
      <c r="JWE114" s="1906"/>
      <c r="JWF114" s="1905"/>
      <c r="JWG114" s="1905"/>
      <c r="JWH114" s="1905"/>
      <c r="JWI114" s="1905"/>
      <c r="JWJ114" s="1905"/>
      <c r="JWK114" s="1906"/>
      <c r="JWL114" s="1905"/>
      <c r="JWM114" s="1905"/>
      <c r="JWN114" s="1905"/>
      <c r="JWO114" s="1905"/>
      <c r="JWP114" s="1905"/>
      <c r="JWQ114" s="1906"/>
      <c r="JWR114" s="1905"/>
      <c r="JWS114" s="1905"/>
      <c r="JWT114" s="1905"/>
      <c r="JWU114" s="1905"/>
      <c r="JWV114" s="1905"/>
      <c r="JWW114" s="1906"/>
      <c r="JWX114" s="1905"/>
      <c r="JWY114" s="1905"/>
      <c r="JWZ114" s="1905"/>
      <c r="JXA114" s="1905"/>
      <c r="JXB114" s="1905"/>
      <c r="JXC114" s="1906"/>
      <c r="JXD114" s="1905"/>
      <c r="JXE114" s="1905"/>
      <c r="JXF114" s="1905"/>
      <c r="JXG114" s="1905"/>
      <c r="JXH114" s="1905"/>
      <c r="JXI114" s="1906"/>
      <c r="JXJ114" s="1905"/>
      <c r="JXK114" s="1905"/>
      <c r="JXL114" s="1905"/>
      <c r="JXM114" s="1905"/>
      <c r="JXN114" s="1905"/>
      <c r="JXO114" s="1906"/>
      <c r="JXP114" s="1905"/>
      <c r="JXQ114" s="1905"/>
      <c r="JXR114" s="1905"/>
      <c r="JXS114" s="1905"/>
      <c r="JXT114" s="1905"/>
      <c r="JXU114" s="1906"/>
      <c r="JXV114" s="1905"/>
      <c r="JXW114" s="1905"/>
      <c r="JXX114" s="1905"/>
      <c r="JXY114" s="1905"/>
      <c r="JXZ114" s="1905"/>
      <c r="JYA114" s="1906"/>
      <c r="JYB114" s="1905"/>
      <c r="JYC114" s="1905"/>
      <c r="JYD114" s="1905"/>
      <c r="JYE114" s="1905"/>
      <c r="JYF114" s="1905"/>
      <c r="JYG114" s="1906"/>
      <c r="JYH114" s="1905"/>
      <c r="JYI114" s="1905"/>
      <c r="JYJ114" s="1905"/>
      <c r="JYK114" s="1905"/>
      <c r="JYL114" s="1905"/>
      <c r="JYM114" s="1906"/>
      <c r="JYN114" s="1905"/>
      <c r="JYO114" s="1905"/>
      <c r="JYP114" s="1905"/>
      <c r="JYQ114" s="1905"/>
      <c r="JYR114" s="1905"/>
      <c r="JYS114" s="1906"/>
      <c r="JYT114" s="1905"/>
      <c r="JYU114" s="1905"/>
      <c r="JYV114" s="1905"/>
      <c r="JYW114" s="1905"/>
      <c r="JYX114" s="1905"/>
      <c r="JYY114" s="1906"/>
      <c r="JYZ114" s="1905"/>
      <c r="JZA114" s="1905"/>
      <c r="JZB114" s="1905"/>
      <c r="JZC114" s="1905"/>
      <c r="JZD114" s="1905"/>
      <c r="JZE114" s="1906"/>
      <c r="JZF114" s="1905"/>
      <c r="JZG114" s="1905"/>
      <c r="JZH114" s="1905"/>
      <c r="JZI114" s="1905"/>
      <c r="JZJ114" s="1905"/>
      <c r="JZK114" s="1906"/>
      <c r="JZL114" s="1905"/>
      <c r="JZM114" s="1905"/>
      <c r="JZN114" s="1905"/>
      <c r="JZO114" s="1905"/>
      <c r="JZP114" s="1905"/>
      <c r="JZQ114" s="1906"/>
      <c r="JZR114" s="1905"/>
      <c r="JZS114" s="1905"/>
      <c r="JZT114" s="1905"/>
      <c r="JZU114" s="1905"/>
      <c r="JZV114" s="1905"/>
      <c r="JZW114" s="1906"/>
      <c r="JZX114" s="1905"/>
      <c r="JZY114" s="1905"/>
      <c r="JZZ114" s="1905"/>
      <c r="KAA114" s="1905"/>
      <c r="KAB114" s="1905"/>
      <c r="KAC114" s="1906"/>
      <c r="KAD114" s="1905"/>
      <c r="KAE114" s="1905"/>
      <c r="KAF114" s="1905"/>
      <c r="KAG114" s="1905"/>
      <c r="KAH114" s="1905"/>
      <c r="KAI114" s="1906"/>
      <c r="KAJ114" s="1905"/>
      <c r="KAK114" s="1905"/>
      <c r="KAL114" s="1905"/>
      <c r="KAM114" s="1905"/>
      <c r="KAN114" s="1905"/>
      <c r="KAO114" s="1906"/>
      <c r="KAP114" s="1905"/>
      <c r="KAQ114" s="1905"/>
      <c r="KAR114" s="1905"/>
      <c r="KAS114" s="1905"/>
      <c r="KAT114" s="1905"/>
      <c r="KAU114" s="1906"/>
      <c r="KAV114" s="1905"/>
      <c r="KAW114" s="1905"/>
      <c r="KAX114" s="1905"/>
      <c r="KAY114" s="1905"/>
      <c r="KAZ114" s="1905"/>
      <c r="KBA114" s="1906"/>
      <c r="KBB114" s="1905"/>
      <c r="KBC114" s="1905"/>
      <c r="KBD114" s="1905"/>
      <c r="KBE114" s="1905"/>
      <c r="KBF114" s="1905"/>
      <c r="KBG114" s="1906"/>
      <c r="KBH114" s="1905"/>
      <c r="KBI114" s="1905"/>
      <c r="KBJ114" s="1905"/>
      <c r="KBK114" s="1905"/>
      <c r="KBL114" s="1905"/>
      <c r="KBM114" s="1906"/>
      <c r="KBN114" s="1905"/>
      <c r="KBO114" s="1905"/>
      <c r="KBP114" s="1905"/>
      <c r="KBQ114" s="1905"/>
      <c r="KBR114" s="1905"/>
      <c r="KBS114" s="1906"/>
      <c r="KBT114" s="1905"/>
      <c r="KBU114" s="1905"/>
      <c r="KBV114" s="1905"/>
      <c r="KBW114" s="1905"/>
      <c r="KBX114" s="1905"/>
      <c r="KBY114" s="1906"/>
      <c r="KBZ114" s="1905"/>
      <c r="KCA114" s="1905"/>
      <c r="KCB114" s="1905"/>
      <c r="KCC114" s="1905"/>
      <c r="KCD114" s="1905"/>
      <c r="KCE114" s="1906"/>
      <c r="KCF114" s="1905"/>
      <c r="KCG114" s="1905"/>
      <c r="KCH114" s="1905"/>
      <c r="KCI114" s="1905"/>
      <c r="KCJ114" s="1905"/>
      <c r="KCK114" s="1906"/>
      <c r="KCL114" s="1905"/>
      <c r="KCM114" s="1905"/>
      <c r="KCN114" s="1905"/>
      <c r="KCO114" s="1905"/>
      <c r="KCP114" s="1905"/>
      <c r="KCQ114" s="1906"/>
      <c r="KCR114" s="1905"/>
      <c r="KCS114" s="1905"/>
      <c r="KCT114" s="1905"/>
      <c r="KCU114" s="1905"/>
      <c r="KCV114" s="1905"/>
      <c r="KCW114" s="1906"/>
      <c r="KCX114" s="1905"/>
      <c r="KCY114" s="1905"/>
      <c r="KCZ114" s="1905"/>
      <c r="KDA114" s="1905"/>
      <c r="KDB114" s="1905"/>
      <c r="KDC114" s="1906"/>
      <c r="KDD114" s="1905"/>
      <c r="KDE114" s="1905"/>
      <c r="KDF114" s="1905"/>
      <c r="KDG114" s="1905"/>
      <c r="KDH114" s="1905"/>
      <c r="KDI114" s="1906"/>
      <c r="KDJ114" s="1905"/>
      <c r="KDK114" s="1905"/>
      <c r="KDL114" s="1905"/>
      <c r="KDM114" s="1905"/>
      <c r="KDN114" s="1905"/>
      <c r="KDO114" s="1906"/>
      <c r="KDP114" s="1905"/>
      <c r="KDQ114" s="1905"/>
      <c r="KDR114" s="1905"/>
      <c r="KDS114" s="1905"/>
      <c r="KDT114" s="1905"/>
      <c r="KDU114" s="1906"/>
      <c r="KDV114" s="1905"/>
      <c r="KDW114" s="1905"/>
      <c r="KDX114" s="1905"/>
      <c r="KDY114" s="1905"/>
      <c r="KDZ114" s="1905"/>
      <c r="KEA114" s="1906"/>
      <c r="KEB114" s="1905"/>
      <c r="KEC114" s="1905"/>
      <c r="KED114" s="1905"/>
      <c r="KEE114" s="1905"/>
      <c r="KEF114" s="1905"/>
      <c r="KEG114" s="1906"/>
      <c r="KEH114" s="1905"/>
      <c r="KEI114" s="1905"/>
      <c r="KEJ114" s="1905"/>
      <c r="KEK114" s="1905"/>
      <c r="KEL114" s="1905"/>
      <c r="KEM114" s="1906"/>
      <c r="KEN114" s="1905"/>
      <c r="KEO114" s="1905"/>
      <c r="KEP114" s="1905"/>
      <c r="KEQ114" s="1905"/>
      <c r="KER114" s="1905"/>
      <c r="KES114" s="1906"/>
      <c r="KET114" s="1905"/>
      <c r="KEU114" s="1905"/>
      <c r="KEV114" s="1905"/>
      <c r="KEW114" s="1905"/>
      <c r="KEX114" s="1905"/>
      <c r="KEY114" s="1906"/>
      <c r="KEZ114" s="1905"/>
      <c r="KFA114" s="1905"/>
      <c r="KFB114" s="1905"/>
      <c r="KFC114" s="1905"/>
      <c r="KFD114" s="1905"/>
      <c r="KFE114" s="1906"/>
      <c r="KFF114" s="1905"/>
      <c r="KFG114" s="1905"/>
      <c r="KFH114" s="1905"/>
      <c r="KFI114" s="1905"/>
      <c r="KFJ114" s="1905"/>
      <c r="KFK114" s="1906"/>
      <c r="KFL114" s="1905"/>
      <c r="KFM114" s="1905"/>
      <c r="KFN114" s="1905"/>
      <c r="KFO114" s="1905"/>
      <c r="KFP114" s="1905"/>
      <c r="KFQ114" s="1906"/>
      <c r="KFR114" s="1905"/>
      <c r="KFS114" s="1905"/>
      <c r="KFT114" s="1905"/>
      <c r="KFU114" s="1905"/>
      <c r="KFV114" s="1905"/>
      <c r="KFW114" s="1906"/>
      <c r="KFX114" s="1905"/>
      <c r="KFY114" s="1905"/>
      <c r="KFZ114" s="1905"/>
      <c r="KGA114" s="1905"/>
      <c r="KGB114" s="1905"/>
      <c r="KGC114" s="1906"/>
      <c r="KGD114" s="1905"/>
      <c r="KGE114" s="1905"/>
      <c r="KGF114" s="1905"/>
      <c r="KGG114" s="1905"/>
      <c r="KGH114" s="1905"/>
      <c r="KGI114" s="1906"/>
      <c r="KGJ114" s="1905"/>
      <c r="KGK114" s="1905"/>
      <c r="KGL114" s="1905"/>
      <c r="KGM114" s="1905"/>
      <c r="KGN114" s="1905"/>
      <c r="KGO114" s="1906"/>
      <c r="KGP114" s="1905"/>
      <c r="KGQ114" s="1905"/>
      <c r="KGR114" s="1905"/>
      <c r="KGS114" s="1905"/>
      <c r="KGT114" s="1905"/>
      <c r="KGU114" s="1906"/>
      <c r="KGV114" s="1905"/>
      <c r="KGW114" s="1905"/>
      <c r="KGX114" s="1905"/>
      <c r="KGY114" s="1905"/>
      <c r="KGZ114" s="1905"/>
      <c r="KHA114" s="1906"/>
      <c r="KHB114" s="1905"/>
      <c r="KHC114" s="1905"/>
      <c r="KHD114" s="1905"/>
      <c r="KHE114" s="1905"/>
      <c r="KHF114" s="1905"/>
      <c r="KHG114" s="1906"/>
      <c r="KHH114" s="1905"/>
      <c r="KHI114" s="1905"/>
      <c r="KHJ114" s="1905"/>
      <c r="KHK114" s="1905"/>
      <c r="KHL114" s="1905"/>
      <c r="KHM114" s="1906"/>
      <c r="KHN114" s="1905"/>
      <c r="KHO114" s="1905"/>
      <c r="KHP114" s="1905"/>
      <c r="KHQ114" s="1905"/>
      <c r="KHR114" s="1905"/>
      <c r="KHS114" s="1906"/>
      <c r="KHT114" s="1905"/>
      <c r="KHU114" s="1905"/>
      <c r="KHV114" s="1905"/>
      <c r="KHW114" s="1905"/>
      <c r="KHX114" s="1905"/>
      <c r="KHY114" s="1906"/>
      <c r="KHZ114" s="1905"/>
      <c r="KIA114" s="1905"/>
      <c r="KIB114" s="1905"/>
      <c r="KIC114" s="1905"/>
      <c r="KID114" s="1905"/>
      <c r="KIE114" s="1906"/>
      <c r="KIF114" s="1905"/>
      <c r="KIG114" s="1905"/>
      <c r="KIH114" s="1905"/>
      <c r="KII114" s="1905"/>
      <c r="KIJ114" s="1905"/>
      <c r="KIK114" s="1906"/>
      <c r="KIL114" s="1905"/>
      <c r="KIM114" s="1905"/>
      <c r="KIN114" s="1905"/>
      <c r="KIO114" s="1905"/>
      <c r="KIP114" s="1905"/>
      <c r="KIQ114" s="1906"/>
      <c r="KIR114" s="1905"/>
      <c r="KIS114" s="1905"/>
      <c r="KIT114" s="1905"/>
      <c r="KIU114" s="1905"/>
      <c r="KIV114" s="1905"/>
      <c r="KIW114" s="1906"/>
      <c r="KIX114" s="1905"/>
      <c r="KIY114" s="1905"/>
      <c r="KIZ114" s="1905"/>
      <c r="KJA114" s="1905"/>
      <c r="KJB114" s="1905"/>
      <c r="KJC114" s="1906"/>
      <c r="KJD114" s="1905"/>
      <c r="KJE114" s="1905"/>
      <c r="KJF114" s="1905"/>
      <c r="KJG114" s="1905"/>
      <c r="KJH114" s="1905"/>
      <c r="KJI114" s="1906"/>
      <c r="KJJ114" s="1905"/>
      <c r="KJK114" s="1905"/>
      <c r="KJL114" s="1905"/>
      <c r="KJM114" s="1905"/>
      <c r="KJN114" s="1905"/>
      <c r="KJO114" s="1906"/>
      <c r="KJP114" s="1905"/>
      <c r="KJQ114" s="1905"/>
      <c r="KJR114" s="1905"/>
      <c r="KJS114" s="1905"/>
      <c r="KJT114" s="1905"/>
      <c r="KJU114" s="1906"/>
      <c r="KJV114" s="1905"/>
      <c r="KJW114" s="1905"/>
      <c r="KJX114" s="1905"/>
      <c r="KJY114" s="1905"/>
      <c r="KJZ114" s="1905"/>
      <c r="KKA114" s="1906"/>
      <c r="KKB114" s="1905"/>
      <c r="KKC114" s="1905"/>
      <c r="KKD114" s="1905"/>
      <c r="KKE114" s="1905"/>
      <c r="KKF114" s="1905"/>
      <c r="KKG114" s="1906"/>
      <c r="KKH114" s="1905"/>
      <c r="KKI114" s="1905"/>
      <c r="KKJ114" s="1905"/>
      <c r="KKK114" s="1905"/>
      <c r="KKL114" s="1905"/>
      <c r="KKM114" s="1906"/>
      <c r="KKN114" s="1905"/>
      <c r="KKO114" s="1905"/>
      <c r="KKP114" s="1905"/>
      <c r="KKQ114" s="1905"/>
      <c r="KKR114" s="1905"/>
      <c r="KKS114" s="1906"/>
      <c r="KKT114" s="1905"/>
      <c r="KKU114" s="1905"/>
      <c r="KKV114" s="1905"/>
      <c r="KKW114" s="1905"/>
      <c r="KKX114" s="1905"/>
      <c r="KKY114" s="1906"/>
      <c r="KKZ114" s="1905"/>
      <c r="KLA114" s="1905"/>
      <c r="KLB114" s="1905"/>
      <c r="KLC114" s="1905"/>
      <c r="KLD114" s="1905"/>
      <c r="KLE114" s="1906"/>
      <c r="KLF114" s="1905"/>
      <c r="KLG114" s="1905"/>
      <c r="KLH114" s="1905"/>
      <c r="KLI114" s="1905"/>
      <c r="KLJ114" s="1905"/>
      <c r="KLK114" s="1906"/>
      <c r="KLL114" s="1905"/>
      <c r="KLM114" s="1905"/>
      <c r="KLN114" s="1905"/>
      <c r="KLO114" s="1905"/>
      <c r="KLP114" s="1905"/>
      <c r="KLQ114" s="1906"/>
      <c r="KLR114" s="1905"/>
      <c r="KLS114" s="1905"/>
      <c r="KLT114" s="1905"/>
      <c r="KLU114" s="1905"/>
      <c r="KLV114" s="1905"/>
      <c r="KLW114" s="1906"/>
      <c r="KLX114" s="1905"/>
      <c r="KLY114" s="1905"/>
      <c r="KLZ114" s="1905"/>
      <c r="KMA114" s="1905"/>
      <c r="KMB114" s="1905"/>
      <c r="KMC114" s="1906"/>
      <c r="KMD114" s="1905"/>
      <c r="KME114" s="1905"/>
      <c r="KMF114" s="1905"/>
      <c r="KMG114" s="1905"/>
      <c r="KMH114" s="1905"/>
      <c r="KMI114" s="1906"/>
      <c r="KMJ114" s="1905"/>
      <c r="KMK114" s="1905"/>
      <c r="KML114" s="1905"/>
      <c r="KMM114" s="1905"/>
      <c r="KMN114" s="1905"/>
      <c r="KMO114" s="1906"/>
      <c r="KMP114" s="1905"/>
      <c r="KMQ114" s="1905"/>
      <c r="KMR114" s="1905"/>
      <c r="KMS114" s="1905"/>
      <c r="KMT114" s="1905"/>
      <c r="KMU114" s="1906"/>
      <c r="KMV114" s="1905"/>
      <c r="KMW114" s="1905"/>
      <c r="KMX114" s="1905"/>
      <c r="KMY114" s="1905"/>
      <c r="KMZ114" s="1905"/>
      <c r="KNA114" s="1906"/>
      <c r="KNB114" s="1905"/>
      <c r="KNC114" s="1905"/>
      <c r="KND114" s="1905"/>
      <c r="KNE114" s="1905"/>
      <c r="KNF114" s="1905"/>
      <c r="KNG114" s="1906"/>
      <c r="KNH114" s="1905"/>
      <c r="KNI114" s="1905"/>
      <c r="KNJ114" s="1905"/>
      <c r="KNK114" s="1905"/>
      <c r="KNL114" s="1905"/>
      <c r="KNM114" s="1906"/>
      <c r="KNN114" s="1905"/>
      <c r="KNO114" s="1905"/>
      <c r="KNP114" s="1905"/>
      <c r="KNQ114" s="1905"/>
      <c r="KNR114" s="1905"/>
      <c r="KNS114" s="1906"/>
      <c r="KNT114" s="1905"/>
      <c r="KNU114" s="1905"/>
      <c r="KNV114" s="1905"/>
      <c r="KNW114" s="1905"/>
      <c r="KNX114" s="1905"/>
      <c r="KNY114" s="1906"/>
      <c r="KNZ114" s="1905"/>
      <c r="KOA114" s="1905"/>
      <c r="KOB114" s="1905"/>
      <c r="KOC114" s="1905"/>
      <c r="KOD114" s="1905"/>
      <c r="KOE114" s="1906"/>
      <c r="KOF114" s="1905"/>
      <c r="KOG114" s="1905"/>
      <c r="KOH114" s="1905"/>
      <c r="KOI114" s="1905"/>
      <c r="KOJ114" s="1905"/>
      <c r="KOK114" s="1906"/>
      <c r="KOL114" s="1905"/>
      <c r="KOM114" s="1905"/>
      <c r="KON114" s="1905"/>
      <c r="KOO114" s="1905"/>
      <c r="KOP114" s="1905"/>
      <c r="KOQ114" s="1906"/>
      <c r="KOR114" s="1905"/>
      <c r="KOS114" s="1905"/>
      <c r="KOT114" s="1905"/>
      <c r="KOU114" s="1905"/>
      <c r="KOV114" s="1905"/>
      <c r="KOW114" s="1906"/>
      <c r="KOX114" s="1905"/>
      <c r="KOY114" s="1905"/>
      <c r="KOZ114" s="1905"/>
      <c r="KPA114" s="1905"/>
      <c r="KPB114" s="1905"/>
      <c r="KPC114" s="1906"/>
      <c r="KPD114" s="1905"/>
      <c r="KPE114" s="1905"/>
      <c r="KPF114" s="1905"/>
      <c r="KPG114" s="1905"/>
      <c r="KPH114" s="1905"/>
      <c r="KPI114" s="1906"/>
      <c r="KPJ114" s="1905"/>
      <c r="KPK114" s="1905"/>
      <c r="KPL114" s="1905"/>
      <c r="KPM114" s="1905"/>
      <c r="KPN114" s="1905"/>
      <c r="KPO114" s="1906"/>
      <c r="KPP114" s="1905"/>
      <c r="KPQ114" s="1905"/>
      <c r="KPR114" s="1905"/>
      <c r="KPS114" s="1905"/>
      <c r="KPT114" s="1905"/>
      <c r="KPU114" s="1906"/>
      <c r="KPV114" s="1905"/>
      <c r="KPW114" s="1905"/>
      <c r="KPX114" s="1905"/>
      <c r="KPY114" s="1905"/>
      <c r="KPZ114" s="1905"/>
      <c r="KQA114" s="1906"/>
      <c r="KQB114" s="1905"/>
      <c r="KQC114" s="1905"/>
      <c r="KQD114" s="1905"/>
      <c r="KQE114" s="1905"/>
      <c r="KQF114" s="1905"/>
      <c r="KQG114" s="1906"/>
      <c r="KQH114" s="1905"/>
      <c r="KQI114" s="1905"/>
      <c r="KQJ114" s="1905"/>
      <c r="KQK114" s="1905"/>
      <c r="KQL114" s="1905"/>
      <c r="KQM114" s="1906"/>
      <c r="KQN114" s="1905"/>
      <c r="KQO114" s="1905"/>
      <c r="KQP114" s="1905"/>
      <c r="KQQ114" s="1905"/>
      <c r="KQR114" s="1905"/>
      <c r="KQS114" s="1906"/>
      <c r="KQT114" s="1905"/>
      <c r="KQU114" s="1905"/>
      <c r="KQV114" s="1905"/>
      <c r="KQW114" s="1905"/>
      <c r="KQX114" s="1905"/>
      <c r="KQY114" s="1906"/>
      <c r="KQZ114" s="1905"/>
      <c r="KRA114" s="1905"/>
      <c r="KRB114" s="1905"/>
      <c r="KRC114" s="1905"/>
      <c r="KRD114" s="1905"/>
      <c r="KRE114" s="1906"/>
      <c r="KRF114" s="1905"/>
      <c r="KRG114" s="1905"/>
      <c r="KRH114" s="1905"/>
      <c r="KRI114" s="1905"/>
      <c r="KRJ114" s="1905"/>
      <c r="KRK114" s="1906"/>
      <c r="KRL114" s="1905"/>
      <c r="KRM114" s="1905"/>
      <c r="KRN114" s="1905"/>
      <c r="KRO114" s="1905"/>
      <c r="KRP114" s="1905"/>
      <c r="KRQ114" s="1906"/>
      <c r="KRR114" s="1905"/>
      <c r="KRS114" s="1905"/>
      <c r="KRT114" s="1905"/>
      <c r="KRU114" s="1905"/>
      <c r="KRV114" s="1905"/>
      <c r="KRW114" s="1906"/>
      <c r="KRX114" s="1905"/>
      <c r="KRY114" s="1905"/>
      <c r="KRZ114" s="1905"/>
      <c r="KSA114" s="1905"/>
      <c r="KSB114" s="1905"/>
      <c r="KSC114" s="1906"/>
      <c r="KSD114" s="1905"/>
      <c r="KSE114" s="1905"/>
      <c r="KSF114" s="1905"/>
      <c r="KSG114" s="1905"/>
      <c r="KSH114" s="1905"/>
      <c r="KSI114" s="1906"/>
      <c r="KSJ114" s="1905"/>
      <c r="KSK114" s="1905"/>
      <c r="KSL114" s="1905"/>
      <c r="KSM114" s="1905"/>
      <c r="KSN114" s="1905"/>
      <c r="KSO114" s="1906"/>
      <c r="KSP114" s="1905"/>
      <c r="KSQ114" s="1905"/>
      <c r="KSR114" s="1905"/>
      <c r="KSS114" s="1905"/>
      <c r="KST114" s="1905"/>
      <c r="KSU114" s="1906"/>
      <c r="KSV114" s="1905"/>
      <c r="KSW114" s="1905"/>
      <c r="KSX114" s="1905"/>
      <c r="KSY114" s="1905"/>
      <c r="KSZ114" s="1905"/>
      <c r="KTA114" s="1906"/>
      <c r="KTB114" s="1905"/>
      <c r="KTC114" s="1905"/>
      <c r="KTD114" s="1905"/>
      <c r="KTE114" s="1905"/>
      <c r="KTF114" s="1905"/>
      <c r="KTG114" s="1906"/>
      <c r="KTH114" s="1905"/>
      <c r="KTI114" s="1905"/>
      <c r="KTJ114" s="1905"/>
      <c r="KTK114" s="1905"/>
      <c r="KTL114" s="1905"/>
      <c r="KTM114" s="1906"/>
      <c r="KTN114" s="1905"/>
      <c r="KTO114" s="1905"/>
      <c r="KTP114" s="1905"/>
      <c r="KTQ114" s="1905"/>
      <c r="KTR114" s="1905"/>
      <c r="KTS114" s="1906"/>
      <c r="KTT114" s="1905"/>
      <c r="KTU114" s="1905"/>
      <c r="KTV114" s="1905"/>
      <c r="KTW114" s="1905"/>
      <c r="KTX114" s="1905"/>
      <c r="KTY114" s="1906"/>
      <c r="KTZ114" s="1905"/>
      <c r="KUA114" s="1905"/>
      <c r="KUB114" s="1905"/>
      <c r="KUC114" s="1905"/>
      <c r="KUD114" s="1905"/>
      <c r="KUE114" s="1906"/>
      <c r="KUF114" s="1905"/>
      <c r="KUG114" s="1905"/>
      <c r="KUH114" s="1905"/>
      <c r="KUI114" s="1905"/>
      <c r="KUJ114" s="1905"/>
      <c r="KUK114" s="1906"/>
      <c r="KUL114" s="1905"/>
      <c r="KUM114" s="1905"/>
      <c r="KUN114" s="1905"/>
      <c r="KUO114" s="1905"/>
      <c r="KUP114" s="1905"/>
      <c r="KUQ114" s="1906"/>
      <c r="KUR114" s="1905"/>
      <c r="KUS114" s="1905"/>
      <c r="KUT114" s="1905"/>
      <c r="KUU114" s="1905"/>
      <c r="KUV114" s="1905"/>
      <c r="KUW114" s="1906"/>
      <c r="KUX114" s="1905"/>
      <c r="KUY114" s="1905"/>
      <c r="KUZ114" s="1905"/>
      <c r="KVA114" s="1905"/>
      <c r="KVB114" s="1905"/>
      <c r="KVC114" s="1906"/>
      <c r="KVD114" s="1905"/>
      <c r="KVE114" s="1905"/>
      <c r="KVF114" s="1905"/>
      <c r="KVG114" s="1905"/>
      <c r="KVH114" s="1905"/>
      <c r="KVI114" s="1906"/>
      <c r="KVJ114" s="1905"/>
      <c r="KVK114" s="1905"/>
      <c r="KVL114" s="1905"/>
      <c r="KVM114" s="1905"/>
      <c r="KVN114" s="1905"/>
      <c r="KVO114" s="1906"/>
      <c r="KVP114" s="1905"/>
      <c r="KVQ114" s="1905"/>
      <c r="KVR114" s="1905"/>
      <c r="KVS114" s="1905"/>
      <c r="KVT114" s="1905"/>
      <c r="KVU114" s="1906"/>
      <c r="KVV114" s="1905"/>
      <c r="KVW114" s="1905"/>
      <c r="KVX114" s="1905"/>
      <c r="KVY114" s="1905"/>
      <c r="KVZ114" s="1905"/>
      <c r="KWA114" s="1906"/>
      <c r="KWB114" s="1905"/>
      <c r="KWC114" s="1905"/>
      <c r="KWD114" s="1905"/>
      <c r="KWE114" s="1905"/>
      <c r="KWF114" s="1905"/>
      <c r="KWG114" s="1906"/>
      <c r="KWH114" s="1905"/>
      <c r="KWI114" s="1905"/>
      <c r="KWJ114" s="1905"/>
      <c r="KWK114" s="1905"/>
      <c r="KWL114" s="1905"/>
      <c r="KWM114" s="1906"/>
      <c r="KWN114" s="1905"/>
      <c r="KWO114" s="1905"/>
      <c r="KWP114" s="1905"/>
      <c r="KWQ114" s="1905"/>
      <c r="KWR114" s="1905"/>
      <c r="KWS114" s="1906"/>
      <c r="KWT114" s="1905"/>
      <c r="KWU114" s="1905"/>
      <c r="KWV114" s="1905"/>
      <c r="KWW114" s="1905"/>
      <c r="KWX114" s="1905"/>
      <c r="KWY114" s="1906"/>
      <c r="KWZ114" s="1905"/>
      <c r="KXA114" s="1905"/>
      <c r="KXB114" s="1905"/>
      <c r="KXC114" s="1905"/>
      <c r="KXD114" s="1905"/>
      <c r="KXE114" s="1906"/>
      <c r="KXF114" s="1905"/>
      <c r="KXG114" s="1905"/>
      <c r="KXH114" s="1905"/>
      <c r="KXI114" s="1905"/>
      <c r="KXJ114" s="1905"/>
      <c r="KXK114" s="1906"/>
      <c r="KXL114" s="1905"/>
      <c r="KXM114" s="1905"/>
      <c r="KXN114" s="1905"/>
      <c r="KXO114" s="1905"/>
      <c r="KXP114" s="1905"/>
      <c r="KXQ114" s="1906"/>
      <c r="KXR114" s="1905"/>
      <c r="KXS114" s="1905"/>
      <c r="KXT114" s="1905"/>
      <c r="KXU114" s="1905"/>
      <c r="KXV114" s="1905"/>
      <c r="KXW114" s="1906"/>
      <c r="KXX114" s="1905"/>
      <c r="KXY114" s="1905"/>
      <c r="KXZ114" s="1905"/>
      <c r="KYA114" s="1905"/>
      <c r="KYB114" s="1905"/>
      <c r="KYC114" s="1906"/>
      <c r="KYD114" s="1905"/>
      <c r="KYE114" s="1905"/>
      <c r="KYF114" s="1905"/>
      <c r="KYG114" s="1905"/>
      <c r="KYH114" s="1905"/>
      <c r="KYI114" s="1906"/>
      <c r="KYJ114" s="1905"/>
      <c r="KYK114" s="1905"/>
      <c r="KYL114" s="1905"/>
      <c r="KYM114" s="1905"/>
      <c r="KYN114" s="1905"/>
      <c r="KYO114" s="1906"/>
      <c r="KYP114" s="1905"/>
      <c r="KYQ114" s="1905"/>
      <c r="KYR114" s="1905"/>
      <c r="KYS114" s="1905"/>
      <c r="KYT114" s="1905"/>
      <c r="KYU114" s="1906"/>
      <c r="KYV114" s="1905"/>
      <c r="KYW114" s="1905"/>
      <c r="KYX114" s="1905"/>
      <c r="KYY114" s="1905"/>
      <c r="KYZ114" s="1905"/>
      <c r="KZA114" s="1906"/>
      <c r="KZB114" s="1905"/>
      <c r="KZC114" s="1905"/>
      <c r="KZD114" s="1905"/>
      <c r="KZE114" s="1905"/>
      <c r="KZF114" s="1905"/>
      <c r="KZG114" s="1906"/>
      <c r="KZH114" s="1905"/>
      <c r="KZI114" s="1905"/>
      <c r="KZJ114" s="1905"/>
      <c r="KZK114" s="1905"/>
      <c r="KZL114" s="1905"/>
      <c r="KZM114" s="1906"/>
      <c r="KZN114" s="1905"/>
      <c r="KZO114" s="1905"/>
      <c r="KZP114" s="1905"/>
      <c r="KZQ114" s="1905"/>
      <c r="KZR114" s="1905"/>
      <c r="KZS114" s="1906"/>
      <c r="KZT114" s="1905"/>
      <c r="KZU114" s="1905"/>
      <c r="KZV114" s="1905"/>
      <c r="KZW114" s="1905"/>
      <c r="KZX114" s="1905"/>
      <c r="KZY114" s="1906"/>
      <c r="KZZ114" s="1905"/>
      <c r="LAA114" s="1905"/>
      <c r="LAB114" s="1905"/>
      <c r="LAC114" s="1905"/>
      <c r="LAD114" s="1905"/>
      <c r="LAE114" s="1906"/>
      <c r="LAF114" s="1905"/>
      <c r="LAG114" s="1905"/>
      <c r="LAH114" s="1905"/>
      <c r="LAI114" s="1905"/>
      <c r="LAJ114" s="1905"/>
      <c r="LAK114" s="1906"/>
      <c r="LAL114" s="1905"/>
      <c r="LAM114" s="1905"/>
      <c r="LAN114" s="1905"/>
      <c r="LAO114" s="1905"/>
      <c r="LAP114" s="1905"/>
      <c r="LAQ114" s="1906"/>
      <c r="LAR114" s="1905"/>
      <c r="LAS114" s="1905"/>
      <c r="LAT114" s="1905"/>
      <c r="LAU114" s="1905"/>
      <c r="LAV114" s="1905"/>
      <c r="LAW114" s="1906"/>
      <c r="LAX114" s="1905"/>
      <c r="LAY114" s="1905"/>
      <c r="LAZ114" s="1905"/>
      <c r="LBA114" s="1905"/>
      <c r="LBB114" s="1905"/>
      <c r="LBC114" s="1906"/>
      <c r="LBD114" s="1905"/>
      <c r="LBE114" s="1905"/>
      <c r="LBF114" s="1905"/>
      <c r="LBG114" s="1905"/>
      <c r="LBH114" s="1905"/>
      <c r="LBI114" s="1906"/>
      <c r="LBJ114" s="1905"/>
      <c r="LBK114" s="1905"/>
      <c r="LBL114" s="1905"/>
      <c r="LBM114" s="1905"/>
      <c r="LBN114" s="1905"/>
      <c r="LBO114" s="1906"/>
      <c r="LBP114" s="1905"/>
      <c r="LBQ114" s="1905"/>
      <c r="LBR114" s="1905"/>
      <c r="LBS114" s="1905"/>
      <c r="LBT114" s="1905"/>
      <c r="LBU114" s="1906"/>
      <c r="LBV114" s="1905"/>
      <c r="LBW114" s="1905"/>
      <c r="LBX114" s="1905"/>
      <c r="LBY114" s="1905"/>
      <c r="LBZ114" s="1905"/>
      <c r="LCA114" s="1906"/>
      <c r="LCB114" s="1905"/>
      <c r="LCC114" s="1905"/>
      <c r="LCD114" s="1905"/>
      <c r="LCE114" s="1905"/>
      <c r="LCF114" s="1905"/>
      <c r="LCG114" s="1906"/>
      <c r="LCH114" s="1905"/>
      <c r="LCI114" s="1905"/>
      <c r="LCJ114" s="1905"/>
      <c r="LCK114" s="1905"/>
      <c r="LCL114" s="1905"/>
      <c r="LCM114" s="1906"/>
      <c r="LCN114" s="1905"/>
      <c r="LCO114" s="1905"/>
      <c r="LCP114" s="1905"/>
      <c r="LCQ114" s="1905"/>
      <c r="LCR114" s="1905"/>
      <c r="LCS114" s="1906"/>
      <c r="LCT114" s="1905"/>
      <c r="LCU114" s="1905"/>
      <c r="LCV114" s="1905"/>
      <c r="LCW114" s="1905"/>
      <c r="LCX114" s="1905"/>
      <c r="LCY114" s="1906"/>
      <c r="LCZ114" s="1905"/>
      <c r="LDA114" s="1905"/>
      <c r="LDB114" s="1905"/>
      <c r="LDC114" s="1905"/>
      <c r="LDD114" s="1905"/>
      <c r="LDE114" s="1906"/>
      <c r="LDF114" s="1905"/>
      <c r="LDG114" s="1905"/>
      <c r="LDH114" s="1905"/>
      <c r="LDI114" s="1905"/>
      <c r="LDJ114" s="1905"/>
      <c r="LDK114" s="1906"/>
      <c r="LDL114" s="1905"/>
      <c r="LDM114" s="1905"/>
      <c r="LDN114" s="1905"/>
      <c r="LDO114" s="1905"/>
      <c r="LDP114" s="1905"/>
      <c r="LDQ114" s="1906"/>
      <c r="LDR114" s="1905"/>
      <c r="LDS114" s="1905"/>
      <c r="LDT114" s="1905"/>
      <c r="LDU114" s="1905"/>
      <c r="LDV114" s="1905"/>
      <c r="LDW114" s="1906"/>
      <c r="LDX114" s="1905"/>
      <c r="LDY114" s="1905"/>
      <c r="LDZ114" s="1905"/>
      <c r="LEA114" s="1905"/>
      <c r="LEB114" s="1905"/>
      <c r="LEC114" s="1906"/>
      <c r="LED114" s="1905"/>
      <c r="LEE114" s="1905"/>
      <c r="LEF114" s="1905"/>
      <c r="LEG114" s="1905"/>
      <c r="LEH114" s="1905"/>
      <c r="LEI114" s="1906"/>
      <c r="LEJ114" s="1905"/>
      <c r="LEK114" s="1905"/>
      <c r="LEL114" s="1905"/>
      <c r="LEM114" s="1905"/>
      <c r="LEN114" s="1905"/>
      <c r="LEO114" s="1906"/>
      <c r="LEP114" s="1905"/>
      <c r="LEQ114" s="1905"/>
      <c r="LER114" s="1905"/>
      <c r="LES114" s="1905"/>
      <c r="LET114" s="1905"/>
      <c r="LEU114" s="1906"/>
      <c r="LEV114" s="1905"/>
      <c r="LEW114" s="1905"/>
      <c r="LEX114" s="1905"/>
      <c r="LEY114" s="1905"/>
      <c r="LEZ114" s="1905"/>
      <c r="LFA114" s="1906"/>
      <c r="LFB114" s="1905"/>
      <c r="LFC114" s="1905"/>
      <c r="LFD114" s="1905"/>
      <c r="LFE114" s="1905"/>
      <c r="LFF114" s="1905"/>
      <c r="LFG114" s="1906"/>
      <c r="LFH114" s="1905"/>
      <c r="LFI114" s="1905"/>
      <c r="LFJ114" s="1905"/>
      <c r="LFK114" s="1905"/>
      <c r="LFL114" s="1905"/>
      <c r="LFM114" s="1906"/>
      <c r="LFN114" s="1905"/>
      <c r="LFO114" s="1905"/>
      <c r="LFP114" s="1905"/>
      <c r="LFQ114" s="1905"/>
      <c r="LFR114" s="1905"/>
      <c r="LFS114" s="1906"/>
      <c r="LFT114" s="1905"/>
      <c r="LFU114" s="1905"/>
      <c r="LFV114" s="1905"/>
      <c r="LFW114" s="1905"/>
      <c r="LFX114" s="1905"/>
      <c r="LFY114" s="1906"/>
      <c r="LFZ114" s="1905"/>
      <c r="LGA114" s="1905"/>
      <c r="LGB114" s="1905"/>
      <c r="LGC114" s="1905"/>
      <c r="LGD114" s="1905"/>
      <c r="LGE114" s="1906"/>
      <c r="LGF114" s="1905"/>
      <c r="LGG114" s="1905"/>
      <c r="LGH114" s="1905"/>
      <c r="LGI114" s="1905"/>
      <c r="LGJ114" s="1905"/>
      <c r="LGK114" s="1906"/>
      <c r="LGL114" s="1905"/>
      <c r="LGM114" s="1905"/>
      <c r="LGN114" s="1905"/>
      <c r="LGO114" s="1905"/>
      <c r="LGP114" s="1905"/>
      <c r="LGQ114" s="1906"/>
      <c r="LGR114" s="1905"/>
      <c r="LGS114" s="1905"/>
      <c r="LGT114" s="1905"/>
      <c r="LGU114" s="1905"/>
      <c r="LGV114" s="1905"/>
      <c r="LGW114" s="1906"/>
      <c r="LGX114" s="1905"/>
      <c r="LGY114" s="1905"/>
      <c r="LGZ114" s="1905"/>
      <c r="LHA114" s="1905"/>
      <c r="LHB114" s="1905"/>
      <c r="LHC114" s="1906"/>
      <c r="LHD114" s="1905"/>
      <c r="LHE114" s="1905"/>
      <c r="LHF114" s="1905"/>
      <c r="LHG114" s="1905"/>
      <c r="LHH114" s="1905"/>
      <c r="LHI114" s="1906"/>
      <c r="LHJ114" s="1905"/>
      <c r="LHK114" s="1905"/>
      <c r="LHL114" s="1905"/>
      <c r="LHM114" s="1905"/>
      <c r="LHN114" s="1905"/>
      <c r="LHO114" s="1906"/>
      <c r="LHP114" s="1905"/>
      <c r="LHQ114" s="1905"/>
      <c r="LHR114" s="1905"/>
      <c r="LHS114" s="1905"/>
      <c r="LHT114" s="1905"/>
      <c r="LHU114" s="1906"/>
      <c r="LHV114" s="1905"/>
      <c r="LHW114" s="1905"/>
      <c r="LHX114" s="1905"/>
      <c r="LHY114" s="1905"/>
      <c r="LHZ114" s="1905"/>
      <c r="LIA114" s="1906"/>
      <c r="LIB114" s="1905"/>
      <c r="LIC114" s="1905"/>
      <c r="LID114" s="1905"/>
      <c r="LIE114" s="1905"/>
      <c r="LIF114" s="1905"/>
      <c r="LIG114" s="1906"/>
      <c r="LIH114" s="1905"/>
      <c r="LII114" s="1905"/>
      <c r="LIJ114" s="1905"/>
      <c r="LIK114" s="1905"/>
      <c r="LIL114" s="1905"/>
      <c r="LIM114" s="1906"/>
      <c r="LIN114" s="1905"/>
      <c r="LIO114" s="1905"/>
      <c r="LIP114" s="1905"/>
      <c r="LIQ114" s="1905"/>
      <c r="LIR114" s="1905"/>
      <c r="LIS114" s="1906"/>
      <c r="LIT114" s="1905"/>
      <c r="LIU114" s="1905"/>
      <c r="LIV114" s="1905"/>
      <c r="LIW114" s="1905"/>
      <c r="LIX114" s="1905"/>
      <c r="LIY114" s="1906"/>
      <c r="LIZ114" s="1905"/>
      <c r="LJA114" s="1905"/>
      <c r="LJB114" s="1905"/>
      <c r="LJC114" s="1905"/>
      <c r="LJD114" s="1905"/>
      <c r="LJE114" s="1906"/>
      <c r="LJF114" s="1905"/>
      <c r="LJG114" s="1905"/>
      <c r="LJH114" s="1905"/>
      <c r="LJI114" s="1905"/>
      <c r="LJJ114" s="1905"/>
      <c r="LJK114" s="1906"/>
      <c r="LJL114" s="1905"/>
      <c r="LJM114" s="1905"/>
      <c r="LJN114" s="1905"/>
      <c r="LJO114" s="1905"/>
      <c r="LJP114" s="1905"/>
      <c r="LJQ114" s="1906"/>
      <c r="LJR114" s="1905"/>
      <c r="LJS114" s="1905"/>
      <c r="LJT114" s="1905"/>
      <c r="LJU114" s="1905"/>
      <c r="LJV114" s="1905"/>
      <c r="LJW114" s="1906"/>
      <c r="LJX114" s="1905"/>
      <c r="LJY114" s="1905"/>
      <c r="LJZ114" s="1905"/>
      <c r="LKA114" s="1905"/>
      <c r="LKB114" s="1905"/>
      <c r="LKC114" s="1906"/>
      <c r="LKD114" s="1905"/>
      <c r="LKE114" s="1905"/>
      <c r="LKF114" s="1905"/>
      <c r="LKG114" s="1905"/>
      <c r="LKH114" s="1905"/>
      <c r="LKI114" s="1906"/>
      <c r="LKJ114" s="1905"/>
      <c r="LKK114" s="1905"/>
      <c r="LKL114" s="1905"/>
      <c r="LKM114" s="1905"/>
      <c r="LKN114" s="1905"/>
      <c r="LKO114" s="1906"/>
      <c r="LKP114" s="1905"/>
      <c r="LKQ114" s="1905"/>
      <c r="LKR114" s="1905"/>
      <c r="LKS114" s="1905"/>
      <c r="LKT114" s="1905"/>
      <c r="LKU114" s="1906"/>
      <c r="LKV114" s="1905"/>
      <c r="LKW114" s="1905"/>
      <c r="LKX114" s="1905"/>
      <c r="LKY114" s="1905"/>
      <c r="LKZ114" s="1905"/>
      <c r="LLA114" s="1906"/>
      <c r="LLB114" s="1905"/>
      <c r="LLC114" s="1905"/>
      <c r="LLD114" s="1905"/>
      <c r="LLE114" s="1905"/>
      <c r="LLF114" s="1905"/>
      <c r="LLG114" s="1906"/>
      <c r="LLH114" s="1905"/>
      <c r="LLI114" s="1905"/>
      <c r="LLJ114" s="1905"/>
      <c r="LLK114" s="1905"/>
      <c r="LLL114" s="1905"/>
      <c r="LLM114" s="1906"/>
      <c r="LLN114" s="1905"/>
      <c r="LLO114" s="1905"/>
      <c r="LLP114" s="1905"/>
      <c r="LLQ114" s="1905"/>
      <c r="LLR114" s="1905"/>
      <c r="LLS114" s="1906"/>
      <c r="LLT114" s="1905"/>
      <c r="LLU114" s="1905"/>
      <c r="LLV114" s="1905"/>
      <c r="LLW114" s="1905"/>
      <c r="LLX114" s="1905"/>
      <c r="LLY114" s="1906"/>
      <c r="LLZ114" s="1905"/>
      <c r="LMA114" s="1905"/>
      <c r="LMB114" s="1905"/>
      <c r="LMC114" s="1905"/>
      <c r="LMD114" s="1905"/>
      <c r="LME114" s="1906"/>
      <c r="LMF114" s="1905"/>
      <c r="LMG114" s="1905"/>
      <c r="LMH114" s="1905"/>
      <c r="LMI114" s="1905"/>
      <c r="LMJ114" s="1905"/>
      <c r="LMK114" s="1906"/>
      <c r="LML114" s="1905"/>
      <c r="LMM114" s="1905"/>
      <c r="LMN114" s="1905"/>
      <c r="LMO114" s="1905"/>
      <c r="LMP114" s="1905"/>
      <c r="LMQ114" s="1906"/>
      <c r="LMR114" s="1905"/>
      <c r="LMS114" s="1905"/>
      <c r="LMT114" s="1905"/>
      <c r="LMU114" s="1905"/>
      <c r="LMV114" s="1905"/>
      <c r="LMW114" s="1906"/>
      <c r="LMX114" s="1905"/>
      <c r="LMY114" s="1905"/>
      <c r="LMZ114" s="1905"/>
      <c r="LNA114" s="1905"/>
      <c r="LNB114" s="1905"/>
      <c r="LNC114" s="1906"/>
      <c r="LND114" s="1905"/>
      <c r="LNE114" s="1905"/>
      <c r="LNF114" s="1905"/>
      <c r="LNG114" s="1905"/>
      <c r="LNH114" s="1905"/>
      <c r="LNI114" s="1906"/>
      <c r="LNJ114" s="1905"/>
      <c r="LNK114" s="1905"/>
      <c r="LNL114" s="1905"/>
      <c r="LNM114" s="1905"/>
      <c r="LNN114" s="1905"/>
      <c r="LNO114" s="1906"/>
      <c r="LNP114" s="1905"/>
      <c r="LNQ114" s="1905"/>
      <c r="LNR114" s="1905"/>
      <c r="LNS114" s="1905"/>
      <c r="LNT114" s="1905"/>
      <c r="LNU114" s="1906"/>
      <c r="LNV114" s="1905"/>
      <c r="LNW114" s="1905"/>
      <c r="LNX114" s="1905"/>
      <c r="LNY114" s="1905"/>
      <c r="LNZ114" s="1905"/>
      <c r="LOA114" s="1906"/>
      <c r="LOB114" s="1905"/>
      <c r="LOC114" s="1905"/>
      <c r="LOD114" s="1905"/>
      <c r="LOE114" s="1905"/>
      <c r="LOF114" s="1905"/>
      <c r="LOG114" s="1906"/>
      <c r="LOH114" s="1905"/>
      <c r="LOI114" s="1905"/>
      <c r="LOJ114" s="1905"/>
      <c r="LOK114" s="1905"/>
      <c r="LOL114" s="1905"/>
      <c r="LOM114" s="1906"/>
      <c r="LON114" s="1905"/>
      <c r="LOO114" s="1905"/>
      <c r="LOP114" s="1905"/>
      <c r="LOQ114" s="1905"/>
      <c r="LOR114" s="1905"/>
      <c r="LOS114" s="1906"/>
      <c r="LOT114" s="1905"/>
      <c r="LOU114" s="1905"/>
      <c r="LOV114" s="1905"/>
      <c r="LOW114" s="1905"/>
      <c r="LOX114" s="1905"/>
      <c r="LOY114" s="1906"/>
      <c r="LOZ114" s="1905"/>
      <c r="LPA114" s="1905"/>
      <c r="LPB114" s="1905"/>
      <c r="LPC114" s="1905"/>
      <c r="LPD114" s="1905"/>
      <c r="LPE114" s="1906"/>
      <c r="LPF114" s="1905"/>
      <c r="LPG114" s="1905"/>
      <c r="LPH114" s="1905"/>
      <c r="LPI114" s="1905"/>
      <c r="LPJ114" s="1905"/>
      <c r="LPK114" s="1906"/>
      <c r="LPL114" s="1905"/>
      <c r="LPM114" s="1905"/>
      <c r="LPN114" s="1905"/>
      <c r="LPO114" s="1905"/>
      <c r="LPP114" s="1905"/>
      <c r="LPQ114" s="1906"/>
      <c r="LPR114" s="1905"/>
      <c r="LPS114" s="1905"/>
      <c r="LPT114" s="1905"/>
      <c r="LPU114" s="1905"/>
      <c r="LPV114" s="1905"/>
      <c r="LPW114" s="1906"/>
      <c r="LPX114" s="1905"/>
      <c r="LPY114" s="1905"/>
      <c r="LPZ114" s="1905"/>
      <c r="LQA114" s="1905"/>
      <c r="LQB114" s="1905"/>
      <c r="LQC114" s="1906"/>
      <c r="LQD114" s="1905"/>
      <c r="LQE114" s="1905"/>
      <c r="LQF114" s="1905"/>
      <c r="LQG114" s="1905"/>
      <c r="LQH114" s="1905"/>
      <c r="LQI114" s="1906"/>
      <c r="LQJ114" s="1905"/>
      <c r="LQK114" s="1905"/>
      <c r="LQL114" s="1905"/>
      <c r="LQM114" s="1905"/>
      <c r="LQN114" s="1905"/>
      <c r="LQO114" s="1906"/>
      <c r="LQP114" s="1905"/>
      <c r="LQQ114" s="1905"/>
      <c r="LQR114" s="1905"/>
      <c r="LQS114" s="1905"/>
      <c r="LQT114" s="1905"/>
      <c r="LQU114" s="1906"/>
      <c r="LQV114" s="1905"/>
      <c r="LQW114" s="1905"/>
      <c r="LQX114" s="1905"/>
      <c r="LQY114" s="1905"/>
      <c r="LQZ114" s="1905"/>
      <c r="LRA114" s="1906"/>
      <c r="LRB114" s="1905"/>
      <c r="LRC114" s="1905"/>
      <c r="LRD114" s="1905"/>
      <c r="LRE114" s="1905"/>
      <c r="LRF114" s="1905"/>
      <c r="LRG114" s="1906"/>
      <c r="LRH114" s="1905"/>
      <c r="LRI114" s="1905"/>
      <c r="LRJ114" s="1905"/>
      <c r="LRK114" s="1905"/>
      <c r="LRL114" s="1905"/>
      <c r="LRM114" s="1906"/>
      <c r="LRN114" s="1905"/>
      <c r="LRO114" s="1905"/>
      <c r="LRP114" s="1905"/>
      <c r="LRQ114" s="1905"/>
      <c r="LRR114" s="1905"/>
      <c r="LRS114" s="1906"/>
      <c r="LRT114" s="1905"/>
      <c r="LRU114" s="1905"/>
      <c r="LRV114" s="1905"/>
      <c r="LRW114" s="1905"/>
      <c r="LRX114" s="1905"/>
      <c r="LRY114" s="1906"/>
      <c r="LRZ114" s="1905"/>
      <c r="LSA114" s="1905"/>
      <c r="LSB114" s="1905"/>
      <c r="LSC114" s="1905"/>
      <c r="LSD114" s="1905"/>
      <c r="LSE114" s="1906"/>
      <c r="LSF114" s="1905"/>
      <c r="LSG114" s="1905"/>
      <c r="LSH114" s="1905"/>
      <c r="LSI114" s="1905"/>
      <c r="LSJ114" s="1905"/>
      <c r="LSK114" s="1906"/>
      <c r="LSL114" s="1905"/>
      <c r="LSM114" s="1905"/>
      <c r="LSN114" s="1905"/>
      <c r="LSO114" s="1905"/>
      <c r="LSP114" s="1905"/>
      <c r="LSQ114" s="1906"/>
      <c r="LSR114" s="1905"/>
      <c r="LSS114" s="1905"/>
      <c r="LST114" s="1905"/>
      <c r="LSU114" s="1905"/>
      <c r="LSV114" s="1905"/>
      <c r="LSW114" s="1906"/>
      <c r="LSX114" s="1905"/>
      <c r="LSY114" s="1905"/>
      <c r="LSZ114" s="1905"/>
      <c r="LTA114" s="1905"/>
      <c r="LTB114" s="1905"/>
      <c r="LTC114" s="1906"/>
      <c r="LTD114" s="1905"/>
      <c r="LTE114" s="1905"/>
      <c r="LTF114" s="1905"/>
      <c r="LTG114" s="1905"/>
      <c r="LTH114" s="1905"/>
      <c r="LTI114" s="1906"/>
      <c r="LTJ114" s="1905"/>
      <c r="LTK114" s="1905"/>
      <c r="LTL114" s="1905"/>
      <c r="LTM114" s="1905"/>
      <c r="LTN114" s="1905"/>
      <c r="LTO114" s="1906"/>
      <c r="LTP114" s="1905"/>
      <c r="LTQ114" s="1905"/>
      <c r="LTR114" s="1905"/>
      <c r="LTS114" s="1905"/>
      <c r="LTT114" s="1905"/>
      <c r="LTU114" s="1906"/>
      <c r="LTV114" s="1905"/>
      <c r="LTW114" s="1905"/>
      <c r="LTX114" s="1905"/>
      <c r="LTY114" s="1905"/>
      <c r="LTZ114" s="1905"/>
      <c r="LUA114" s="1906"/>
      <c r="LUB114" s="1905"/>
      <c r="LUC114" s="1905"/>
      <c r="LUD114" s="1905"/>
      <c r="LUE114" s="1905"/>
      <c r="LUF114" s="1905"/>
      <c r="LUG114" s="1906"/>
      <c r="LUH114" s="1905"/>
      <c r="LUI114" s="1905"/>
      <c r="LUJ114" s="1905"/>
      <c r="LUK114" s="1905"/>
      <c r="LUL114" s="1905"/>
      <c r="LUM114" s="1906"/>
      <c r="LUN114" s="1905"/>
      <c r="LUO114" s="1905"/>
      <c r="LUP114" s="1905"/>
      <c r="LUQ114" s="1905"/>
      <c r="LUR114" s="1905"/>
      <c r="LUS114" s="1906"/>
      <c r="LUT114" s="1905"/>
      <c r="LUU114" s="1905"/>
      <c r="LUV114" s="1905"/>
      <c r="LUW114" s="1905"/>
      <c r="LUX114" s="1905"/>
      <c r="LUY114" s="1906"/>
      <c r="LUZ114" s="1905"/>
      <c r="LVA114" s="1905"/>
      <c r="LVB114" s="1905"/>
      <c r="LVC114" s="1905"/>
      <c r="LVD114" s="1905"/>
      <c r="LVE114" s="1906"/>
      <c r="LVF114" s="1905"/>
      <c r="LVG114" s="1905"/>
      <c r="LVH114" s="1905"/>
      <c r="LVI114" s="1905"/>
      <c r="LVJ114" s="1905"/>
      <c r="LVK114" s="1906"/>
      <c r="LVL114" s="1905"/>
      <c r="LVM114" s="1905"/>
      <c r="LVN114" s="1905"/>
      <c r="LVO114" s="1905"/>
      <c r="LVP114" s="1905"/>
      <c r="LVQ114" s="1906"/>
      <c r="LVR114" s="1905"/>
      <c r="LVS114" s="1905"/>
      <c r="LVT114" s="1905"/>
      <c r="LVU114" s="1905"/>
      <c r="LVV114" s="1905"/>
      <c r="LVW114" s="1906"/>
      <c r="LVX114" s="1905"/>
      <c r="LVY114" s="1905"/>
      <c r="LVZ114" s="1905"/>
      <c r="LWA114" s="1905"/>
      <c r="LWB114" s="1905"/>
      <c r="LWC114" s="1906"/>
      <c r="LWD114" s="1905"/>
      <c r="LWE114" s="1905"/>
      <c r="LWF114" s="1905"/>
      <c r="LWG114" s="1905"/>
      <c r="LWH114" s="1905"/>
      <c r="LWI114" s="1906"/>
      <c r="LWJ114" s="1905"/>
      <c r="LWK114" s="1905"/>
      <c r="LWL114" s="1905"/>
      <c r="LWM114" s="1905"/>
      <c r="LWN114" s="1905"/>
      <c r="LWO114" s="1906"/>
      <c r="LWP114" s="1905"/>
      <c r="LWQ114" s="1905"/>
      <c r="LWR114" s="1905"/>
      <c r="LWS114" s="1905"/>
      <c r="LWT114" s="1905"/>
      <c r="LWU114" s="1906"/>
      <c r="LWV114" s="1905"/>
      <c r="LWW114" s="1905"/>
      <c r="LWX114" s="1905"/>
      <c r="LWY114" s="1905"/>
      <c r="LWZ114" s="1905"/>
      <c r="LXA114" s="1906"/>
      <c r="LXB114" s="1905"/>
      <c r="LXC114" s="1905"/>
      <c r="LXD114" s="1905"/>
      <c r="LXE114" s="1905"/>
      <c r="LXF114" s="1905"/>
      <c r="LXG114" s="1906"/>
      <c r="LXH114" s="1905"/>
      <c r="LXI114" s="1905"/>
      <c r="LXJ114" s="1905"/>
      <c r="LXK114" s="1905"/>
      <c r="LXL114" s="1905"/>
      <c r="LXM114" s="1906"/>
      <c r="LXN114" s="1905"/>
      <c r="LXO114" s="1905"/>
      <c r="LXP114" s="1905"/>
      <c r="LXQ114" s="1905"/>
      <c r="LXR114" s="1905"/>
      <c r="LXS114" s="1906"/>
      <c r="LXT114" s="1905"/>
      <c r="LXU114" s="1905"/>
      <c r="LXV114" s="1905"/>
      <c r="LXW114" s="1905"/>
      <c r="LXX114" s="1905"/>
      <c r="LXY114" s="1906"/>
      <c r="LXZ114" s="1905"/>
      <c r="LYA114" s="1905"/>
      <c r="LYB114" s="1905"/>
      <c r="LYC114" s="1905"/>
      <c r="LYD114" s="1905"/>
      <c r="LYE114" s="1906"/>
      <c r="LYF114" s="1905"/>
      <c r="LYG114" s="1905"/>
      <c r="LYH114" s="1905"/>
      <c r="LYI114" s="1905"/>
      <c r="LYJ114" s="1905"/>
      <c r="LYK114" s="1906"/>
      <c r="LYL114" s="1905"/>
      <c r="LYM114" s="1905"/>
      <c r="LYN114" s="1905"/>
      <c r="LYO114" s="1905"/>
      <c r="LYP114" s="1905"/>
      <c r="LYQ114" s="1906"/>
      <c r="LYR114" s="1905"/>
      <c r="LYS114" s="1905"/>
      <c r="LYT114" s="1905"/>
      <c r="LYU114" s="1905"/>
      <c r="LYV114" s="1905"/>
      <c r="LYW114" s="1906"/>
      <c r="LYX114" s="1905"/>
      <c r="LYY114" s="1905"/>
      <c r="LYZ114" s="1905"/>
      <c r="LZA114" s="1905"/>
      <c r="LZB114" s="1905"/>
      <c r="LZC114" s="1906"/>
      <c r="LZD114" s="1905"/>
      <c r="LZE114" s="1905"/>
      <c r="LZF114" s="1905"/>
      <c r="LZG114" s="1905"/>
      <c r="LZH114" s="1905"/>
      <c r="LZI114" s="1906"/>
      <c r="LZJ114" s="1905"/>
      <c r="LZK114" s="1905"/>
      <c r="LZL114" s="1905"/>
      <c r="LZM114" s="1905"/>
      <c r="LZN114" s="1905"/>
      <c r="LZO114" s="1906"/>
      <c r="LZP114" s="1905"/>
      <c r="LZQ114" s="1905"/>
      <c r="LZR114" s="1905"/>
      <c r="LZS114" s="1905"/>
      <c r="LZT114" s="1905"/>
      <c r="LZU114" s="1906"/>
      <c r="LZV114" s="1905"/>
      <c r="LZW114" s="1905"/>
      <c r="LZX114" s="1905"/>
      <c r="LZY114" s="1905"/>
      <c r="LZZ114" s="1905"/>
      <c r="MAA114" s="1906"/>
      <c r="MAB114" s="1905"/>
      <c r="MAC114" s="1905"/>
      <c r="MAD114" s="1905"/>
      <c r="MAE114" s="1905"/>
      <c r="MAF114" s="1905"/>
      <c r="MAG114" s="1906"/>
      <c r="MAH114" s="1905"/>
      <c r="MAI114" s="1905"/>
      <c r="MAJ114" s="1905"/>
      <c r="MAK114" s="1905"/>
      <c r="MAL114" s="1905"/>
      <c r="MAM114" s="1906"/>
      <c r="MAN114" s="1905"/>
      <c r="MAO114" s="1905"/>
      <c r="MAP114" s="1905"/>
      <c r="MAQ114" s="1905"/>
      <c r="MAR114" s="1905"/>
      <c r="MAS114" s="1906"/>
      <c r="MAT114" s="1905"/>
      <c r="MAU114" s="1905"/>
      <c r="MAV114" s="1905"/>
      <c r="MAW114" s="1905"/>
      <c r="MAX114" s="1905"/>
      <c r="MAY114" s="1906"/>
      <c r="MAZ114" s="1905"/>
      <c r="MBA114" s="1905"/>
      <c r="MBB114" s="1905"/>
      <c r="MBC114" s="1905"/>
      <c r="MBD114" s="1905"/>
      <c r="MBE114" s="1906"/>
      <c r="MBF114" s="1905"/>
      <c r="MBG114" s="1905"/>
      <c r="MBH114" s="1905"/>
      <c r="MBI114" s="1905"/>
      <c r="MBJ114" s="1905"/>
      <c r="MBK114" s="1906"/>
      <c r="MBL114" s="1905"/>
      <c r="MBM114" s="1905"/>
      <c r="MBN114" s="1905"/>
      <c r="MBO114" s="1905"/>
      <c r="MBP114" s="1905"/>
      <c r="MBQ114" s="1906"/>
      <c r="MBR114" s="1905"/>
      <c r="MBS114" s="1905"/>
      <c r="MBT114" s="1905"/>
      <c r="MBU114" s="1905"/>
      <c r="MBV114" s="1905"/>
      <c r="MBW114" s="1906"/>
      <c r="MBX114" s="1905"/>
      <c r="MBY114" s="1905"/>
      <c r="MBZ114" s="1905"/>
      <c r="MCA114" s="1905"/>
      <c r="MCB114" s="1905"/>
      <c r="MCC114" s="1906"/>
      <c r="MCD114" s="1905"/>
      <c r="MCE114" s="1905"/>
      <c r="MCF114" s="1905"/>
      <c r="MCG114" s="1905"/>
      <c r="MCH114" s="1905"/>
      <c r="MCI114" s="1906"/>
      <c r="MCJ114" s="1905"/>
      <c r="MCK114" s="1905"/>
      <c r="MCL114" s="1905"/>
      <c r="MCM114" s="1905"/>
      <c r="MCN114" s="1905"/>
      <c r="MCO114" s="1906"/>
      <c r="MCP114" s="1905"/>
      <c r="MCQ114" s="1905"/>
      <c r="MCR114" s="1905"/>
      <c r="MCS114" s="1905"/>
      <c r="MCT114" s="1905"/>
      <c r="MCU114" s="1906"/>
      <c r="MCV114" s="1905"/>
      <c r="MCW114" s="1905"/>
      <c r="MCX114" s="1905"/>
      <c r="MCY114" s="1905"/>
      <c r="MCZ114" s="1905"/>
      <c r="MDA114" s="1906"/>
      <c r="MDB114" s="1905"/>
      <c r="MDC114" s="1905"/>
      <c r="MDD114" s="1905"/>
      <c r="MDE114" s="1905"/>
      <c r="MDF114" s="1905"/>
      <c r="MDG114" s="1906"/>
      <c r="MDH114" s="1905"/>
      <c r="MDI114" s="1905"/>
      <c r="MDJ114" s="1905"/>
      <c r="MDK114" s="1905"/>
      <c r="MDL114" s="1905"/>
      <c r="MDM114" s="1906"/>
      <c r="MDN114" s="1905"/>
      <c r="MDO114" s="1905"/>
      <c r="MDP114" s="1905"/>
      <c r="MDQ114" s="1905"/>
      <c r="MDR114" s="1905"/>
      <c r="MDS114" s="1906"/>
      <c r="MDT114" s="1905"/>
      <c r="MDU114" s="1905"/>
      <c r="MDV114" s="1905"/>
      <c r="MDW114" s="1905"/>
      <c r="MDX114" s="1905"/>
      <c r="MDY114" s="1906"/>
      <c r="MDZ114" s="1905"/>
      <c r="MEA114" s="1905"/>
      <c r="MEB114" s="1905"/>
      <c r="MEC114" s="1905"/>
      <c r="MED114" s="1905"/>
      <c r="MEE114" s="1906"/>
      <c r="MEF114" s="1905"/>
      <c r="MEG114" s="1905"/>
      <c r="MEH114" s="1905"/>
      <c r="MEI114" s="1905"/>
      <c r="MEJ114" s="1905"/>
      <c r="MEK114" s="1906"/>
      <c r="MEL114" s="1905"/>
      <c r="MEM114" s="1905"/>
      <c r="MEN114" s="1905"/>
      <c r="MEO114" s="1905"/>
      <c r="MEP114" s="1905"/>
      <c r="MEQ114" s="1906"/>
      <c r="MER114" s="1905"/>
      <c r="MES114" s="1905"/>
      <c r="MET114" s="1905"/>
      <c r="MEU114" s="1905"/>
      <c r="MEV114" s="1905"/>
      <c r="MEW114" s="1906"/>
      <c r="MEX114" s="1905"/>
      <c r="MEY114" s="1905"/>
      <c r="MEZ114" s="1905"/>
      <c r="MFA114" s="1905"/>
      <c r="MFB114" s="1905"/>
      <c r="MFC114" s="1906"/>
      <c r="MFD114" s="1905"/>
      <c r="MFE114" s="1905"/>
      <c r="MFF114" s="1905"/>
      <c r="MFG114" s="1905"/>
      <c r="MFH114" s="1905"/>
      <c r="MFI114" s="1906"/>
      <c r="MFJ114" s="1905"/>
      <c r="MFK114" s="1905"/>
      <c r="MFL114" s="1905"/>
      <c r="MFM114" s="1905"/>
      <c r="MFN114" s="1905"/>
      <c r="MFO114" s="1906"/>
      <c r="MFP114" s="1905"/>
      <c r="MFQ114" s="1905"/>
      <c r="MFR114" s="1905"/>
      <c r="MFS114" s="1905"/>
      <c r="MFT114" s="1905"/>
      <c r="MFU114" s="1906"/>
      <c r="MFV114" s="1905"/>
      <c r="MFW114" s="1905"/>
      <c r="MFX114" s="1905"/>
      <c r="MFY114" s="1905"/>
      <c r="MFZ114" s="1905"/>
      <c r="MGA114" s="1906"/>
      <c r="MGB114" s="1905"/>
      <c r="MGC114" s="1905"/>
      <c r="MGD114" s="1905"/>
      <c r="MGE114" s="1905"/>
      <c r="MGF114" s="1905"/>
      <c r="MGG114" s="1906"/>
      <c r="MGH114" s="1905"/>
      <c r="MGI114" s="1905"/>
      <c r="MGJ114" s="1905"/>
      <c r="MGK114" s="1905"/>
      <c r="MGL114" s="1905"/>
      <c r="MGM114" s="1906"/>
      <c r="MGN114" s="1905"/>
      <c r="MGO114" s="1905"/>
      <c r="MGP114" s="1905"/>
      <c r="MGQ114" s="1905"/>
      <c r="MGR114" s="1905"/>
      <c r="MGS114" s="1906"/>
      <c r="MGT114" s="1905"/>
      <c r="MGU114" s="1905"/>
      <c r="MGV114" s="1905"/>
      <c r="MGW114" s="1905"/>
      <c r="MGX114" s="1905"/>
      <c r="MGY114" s="1906"/>
      <c r="MGZ114" s="1905"/>
      <c r="MHA114" s="1905"/>
      <c r="MHB114" s="1905"/>
      <c r="MHC114" s="1905"/>
      <c r="MHD114" s="1905"/>
      <c r="MHE114" s="1906"/>
      <c r="MHF114" s="1905"/>
      <c r="MHG114" s="1905"/>
      <c r="MHH114" s="1905"/>
      <c r="MHI114" s="1905"/>
      <c r="MHJ114" s="1905"/>
      <c r="MHK114" s="1906"/>
      <c r="MHL114" s="1905"/>
      <c r="MHM114" s="1905"/>
      <c r="MHN114" s="1905"/>
      <c r="MHO114" s="1905"/>
      <c r="MHP114" s="1905"/>
      <c r="MHQ114" s="1906"/>
      <c r="MHR114" s="1905"/>
      <c r="MHS114" s="1905"/>
      <c r="MHT114" s="1905"/>
      <c r="MHU114" s="1905"/>
      <c r="MHV114" s="1905"/>
      <c r="MHW114" s="1906"/>
      <c r="MHX114" s="1905"/>
      <c r="MHY114" s="1905"/>
      <c r="MHZ114" s="1905"/>
      <c r="MIA114" s="1905"/>
      <c r="MIB114" s="1905"/>
      <c r="MIC114" s="1906"/>
      <c r="MID114" s="1905"/>
      <c r="MIE114" s="1905"/>
      <c r="MIF114" s="1905"/>
      <c r="MIG114" s="1905"/>
      <c r="MIH114" s="1905"/>
      <c r="MII114" s="1906"/>
      <c r="MIJ114" s="1905"/>
      <c r="MIK114" s="1905"/>
      <c r="MIL114" s="1905"/>
      <c r="MIM114" s="1905"/>
      <c r="MIN114" s="1905"/>
      <c r="MIO114" s="1906"/>
      <c r="MIP114" s="1905"/>
      <c r="MIQ114" s="1905"/>
      <c r="MIR114" s="1905"/>
      <c r="MIS114" s="1905"/>
      <c r="MIT114" s="1905"/>
      <c r="MIU114" s="1906"/>
      <c r="MIV114" s="1905"/>
      <c r="MIW114" s="1905"/>
      <c r="MIX114" s="1905"/>
      <c r="MIY114" s="1905"/>
      <c r="MIZ114" s="1905"/>
      <c r="MJA114" s="1906"/>
      <c r="MJB114" s="1905"/>
      <c r="MJC114" s="1905"/>
      <c r="MJD114" s="1905"/>
      <c r="MJE114" s="1905"/>
      <c r="MJF114" s="1905"/>
      <c r="MJG114" s="1906"/>
      <c r="MJH114" s="1905"/>
      <c r="MJI114" s="1905"/>
      <c r="MJJ114" s="1905"/>
      <c r="MJK114" s="1905"/>
      <c r="MJL114" s="1905"/>
      <c r="MJM114" s="1906"/>
      <c r="MJN114" s="1905"/>
      <c r="MJO114" s="1905"/>
      <c r="MJP114" s="1905"/>
      <c r="MJQ114" s="1905"/>
      <c r="MJR114" s="1905"/>
      <c r="MJS114" s="1906"/>
      <c r="MJT114" s="1905"/>
      <c r="MJU114" s="1905"/>
      <c r="MJV114" s="1905"/>
      <c r="MJW114" s="1905"/>
      <c r="MJX114" s="1905"/>
      <c r="MJY114" s="1906"/>
      <c r="MJZ114" s="1905"/>
      <c r="MKA114" s="1905"/>
      <c r="MKB114" s="1905"/>
      <c r="MKC114" s="1905"/>
      <c r="MKD114" s="1905"/>
      <c r="MKE114" s="1906"/>
      <c r="MKF114" s="1905"/>
      <c r="MKG114" s="1905"/>
      <c r="MKH114" s="1905"/>
      <c r="MKI114" s="1905"/>
      <c r="MKJ114" s="1905"/>
      <c r="MKK114" s="1906"/>
      <c r="MKL114" s="1905"/>
      <c r="MKM114" s="1905"/>
      <c r="MKN114" s="1905"/>
      <c r="MKO114" s="1905"/>
      <c r="MKP114" s="1905"/>
      <c r="MKQ114" s="1906"/>
      <c r="MKR114" s="1905"/>
      <c r="MKS114" s="1905"/>
      <c r="MKT114" s="1905"/>
      <c r="MKU114" s="1905"/>
      <c r="MKV114" s="1905"/>
      <c r="MKW114" s="1906"/>
      <c r="MKX114" s="1905"/>
      <c r="MKY114" s="1905"/>
      <c r="MKZ114" s="1905"/>
      <c r="MLA114" s="1905"/>
      <c r="MLB114" s="1905"/>
      <c r="MLC114" s="1906"/>
      <c r="MLD114" s="1905"/>
      <c r="MLE114" s="1905"/>
      <c r="MLF114" s="1905"/>
      <c r="MLG114" s="1905"/>
      <c r="MLH114" s="1905"/>
      <c r="MLI114" s="1906"/>
      <c r="MLJ114" s="1905"/>
      <c r="MLK114" s="1905"/>
      <c r="MLL114" s="1905"/>
      <c r="MLM114" s="1905"/>
      <c r="MLN114" s="1905"/>
      <c r="MLO114" s="1906"/>
      <c r="MLP114" s="1905"/>
      <c r="MLQ114" s="1905"/>
      <c r="MLR114" s="1905"/>
      <c r="MLS114" s="1905"/>
      <c r="MLT114" s="1905"/>
      <c r="MLU114" s="1906"/>
      <c r="MLV114" s="1905"/>
      <c r="MLW114" s="1905"/>
      <c r="MLX114" s="1905"/>
      <c r="MLY114" s="1905"/>
      <c r="MLZ114" s="1905"/>
      <c r="MMA114" s="1906"/>
      <c r="MMB114" s="1905"/>
      <c r="MMC114" s="1905"/>
      <c r="MMD114" s="1905"/>
      <c r="MME114" s="1905"/>
      <c r="MMF114" s="1905"/>
      <c r="MMG114" s="1906"/>
      <c r="MMH114" s="1905"/>
      <c r="MMI114" s="1905"/>
      <c r="MMJ114" s="1905"/>
      <c r="MMK114" s="1905"/>
      <c r="MML114" s="1905"/>
      <c r="MMM114" s="1906"/>
      <c r="MMN114" s="1905"/>
      <c r="MMO114" s="1905"/>
      <c r="MMP114" s="1905"/>
      <c r="MMQ114" s="1905"/>
      <c r="MMR114" s="1905"/>
      <c r="MMS114" s="1906"/>
      <c r="MMT114" s="1905"/>
      <c r="MMU114" s="1905"/>
      <c r="MMV114" s="1905"/>
      <c r="MMW114" s="1905"/>
      <c r="MMX114" s="1905"/>
      <c r="MMY114" s="1906"/>
      <c r="MMZ114" s="1905"/>
      <c r="MNA114" s="1905"/>
      <c r="MNB114" s="1905"/>
      <c r="MNC114" s="1905"/>
      <c r="MND114" s="1905"/>
      <c r="MNE114" s="1906"/>
      <c r="MNF114" s="1905"/>
      <c r="MNG114" s="1905"/>
      <c r="MNH114" s="1905"/>
      <c r="MNI114" s="1905"/>
      <c r="MNJ114" s="1905"/>
      <c r="MNK114" s="1906"/>
      <c r="MNL114" s="1905"/>
      <c r="MNM114" s="1905"/>
      <c r="MNN114" s="1905"/>
      <c r="MNO114" s="1905"/>
      <c r="MNP114" s="1905"/>
      <c r="MNQ114" s="1906"/>
      <c r="MNR114" s="1905"/>
      <c r="MNS114" s="1905"/>
      <c r="MNT114" s="1905"/>
      <c r="MNU114" s="1905"/>
      <c r="MNV114" s="1905"/>
      <c r="MNW114" s="1906"/>
      <c r="MNX114" s="1905"/>
      <c r="MNY114" s="1905"/>
      <c r="MNZ114" s="1905"/>
      <c r="MOA114" s="1905"/>
      <c r="MOB114" s="1905"/>
      <c r="MOC114" s="1906"/>
      <c r="MOD114" s="1905"/>
      <c r="MOE114" s="1905"/>
      <c r="MOF114" s="1905"/>
      <c r="MOG114" s="1905"/>
      <c r="MOH114" s="1905"/>
      <c r="MOI114" s="1906"/>
      <c r="MOJ114" s="1905"/>
      <c r="MOK114" s="1905"/>
      <c r="MOL114" s="1905"/>
      <c r="MOM114" s="1905"/>
      <c r="MON114" s="1905"/>
      <c r="MOO114" s="1906"/>
      <c r="MOP114" s="1905"/>
      <c r="MOQ114" s="1905"/>
      <c r="MOR114" s="1905"/>
      <c r="MOS114" s="1905"/>
      <c r="MOT114" s="1905"/>
      <c r="MOU114" s="1906"/>
      <c r="MOV114" s="1905"/>
      <c r="MOW114" s="1905"/>
      <c r="MOX114" s="1905"/>
      <c r="MOY114" s="1905"/>
      <c r="MOZ114" s="1905"/>
      <c r="MPA114" s="1906"/>
      <c r="MPB114" s="1905"/>
      <c r="MPC114" s="1905"/>
      <c r="MPD114" s="1905"/>
      <c r="MPE114" s="1905"/>
      <c r="MPF114" s="1905"/>
      <c r="MPG114" s="1906"/>
      <c r="MPH114" s="1905"/>
      <c r="MPI114" s="1905"/>
      <c r="MPJ114" s="1905"/>
      <c r="MPK114" s="1905"/>
      <c r="MPL114" s="1905"/>
      <c r="MPM114" s="1906"/>
      <c r="MPN114" s="1905"/>
      <c r="MPO114" s="1905"/>
      <c r="MPP114" s="1905"/>
      <c r="MPQ114" s="1905"/>
      <c r="MPR114" s="1905"/>
      <c r="MPS114" s="1906"/>
      <c r="MPT114" s="1905"/>
      <c r="MPU114" s="1905"/>
      <c r="MPV114" s="1905"/>
      <c r="MPW114" s="1905"/>
      <c r="MPX114" s="1905"/>
      <c r="MPY114" s="1906"/>
      <c r="MPZ114" s="1905"/>
      <c r="MQA114" s="1905"/>
      <c r="MQB114" s="1905"/>
      <c r="MQC114" s="1905"/>
      <c r="MQD114" s="1905"/>
      <c r="MQE114" s="1906"/>
      <c r="MQF114" s="1905"/>
      <c r="MQG114" s="1905"/>
      <c r="MQH114" s="1905"/>
      <c r="MQI114" s="1905"/>
      <c r="MQJ114" s="1905"/>
      <c r="MQK114" s="1906"/>
      <c r="MQL114" s="1905"/>
      <c r="MQM114" s="1905"/>
      <c r="MQN114" s="1905"/>
      <c r="MQO114" s="1905"/>
      <c r="MQP114" s="1905"/>
      <c r="MQQ114" s="1906"/>
      <c r="MQR114" s="1905"/>
      <c r="MQS114" s="1905"/>
      <c r="MQT114" s="1905"/>
      <c r="MQU114" s="1905"/>
      <c r="MQV114" s="1905"/>
      <c r="MQW114" s="1906"/>
      <c r="MQX114" s="1905"/>
      <c r="MQY114" s="1905"/>
      <c r="MQZ114" s="1905"/>
      <c r="MRA114" s="1905"/>
      <c r="MRB114" s="1905"/>
      <c r="MRC114" s="1906"/>
      <c r="MRD114" s="1905"/>
      <c r="MRE114" s="1905"/>
      <c r="MRF114" s="1905"/>
      <c r="MRG114" s="1905"/>
      <c r="MRH114" s="1905"/>
      <c r="MRI114" s="1906"/>
      <c r="MRJ114" s="1905"/>
      <c r="MRK114" s="1905"/>
      <c r="MRL114" s="1905"/>
      <c r="MRM114" s="1905"/>
      <c r="MRN114" s="1905"/>
      <c r="MRO114" s="1906"/>
      <c r="MRP114" s="1905"/>
      <c r="MRQ114" s="1905"/>
      <c r="MRR114" s="1905"/>
      <c r="MRS114" s="1905"/>
      <c r="MRT114" s="1905"/>
      <c r="MRU114" s="1906"/>
      <c r="MRV114" s="1905"/>
      <c r="MRW114" s="1905"/>
      <c r="MRX114" s="1905"/>
      <c r="MRY114" s="1905"/>
      <c r="MRZ114" s="1905"/>
      <c r="MSA114" s="1906"/>
      <c r="MSB114" s="1905"/>
      <c r="MSC114" s="1905"/>
      <c r="MSD114" s="1905"/>
      <c r="MSE114" s="1905"/>
      <c r="MSF114" s="1905"/>
      <c r="MSG114" s="1906"/>
      <c r="MSH114" s="1905"/>
      <c r="MSI114" s="1905"/>
      <c r="MSJ114" s="1905"/>
      <c r="MSK114" s="1905"/>
      <c r="MSL114" s="1905"/>
      <c r="MSM114" s="1906"/>
      <c r="MSN114" s="1905"/>
      <c r="MSO114" s="1905"/>
      <c r="MSP114" s="1905"/>
      <c r="MSQ114" s="1905"/>
      <c r="MSR114" s="1905"/>
      <c r="MSS114" s="1906"/>
      <c r="MST114" s="1905"/>
      <c r="MSU114" s="1905"/>
      <c r="MSV114" s="1905"/>
      <c r="MSW114" s="1905"/>
      <c r="MSX114" s="1905"/>
      <c r="MSY114" s="1906"/>
      <c r="MSZ114" s="1905"/>
      <c r="MTA114" s="1905"/>
      <c r="MTB114" s="1905"/>
      <c r="MTC114" s="1905"/>
      <c r="MTD114" s="1905"/>
      <c r="MTE114" s="1906"/>
      <c r="MTF114" s="1905"/>
      <c r="MTG114" s="1905"/>
      <c r="MTH114" s="1905"/>
      <c r="MTI114" s="1905"/>
      <c r="MTJ114" s="1905"/>
      <c r="MTK114" s="1906"/>
      <c r="MTL114" s="1905"/>
      <c r="MTM114" s="1905"/>
      <c r="MTN114" s="1905"/>
      <c r="MTO114" s="1905"/>
      <c r="MTP114" s="1905"/>
      <c r="MTQ114" s="1906"/>
      <c r="MTR114" s="1905"/>
      <c r="MTS114" s="1905"/>
      <c r="MTT114" s="1905"/>
      <c r="MTU114" s="1905"/>
      <c r="MTV114" s="1905"/>
      <c r="MTW114" s="1906"/>
      <c r="MTX114" s="1905"/>
      <c r="MTY114" s="1905"/>
      <c r="MTZ114" s="1905"/>
      <c r="MUA114" s="1905"/>
      <c r="MUB114" s="1905"/>
      <c r="MUC114" s="1906"/>
      <c r="MUD114" s="1905"/>
      <c r="MUE114" s="1905"/>
      <c r="MUF114" s="1905"/>
      <c r="MUG114" s="1905"/>
      <c r="MUH114" s="1905"/>
      <c r="MUI114" s="1906"/>
      <c r="MUJ114" s="1905"/>
      <c r="MUK114" s="1905"/>
      <c r="MUL114" s="1905"/>
      <c r="MUM114" s="1905"/>
      <c r="MUN114" s="1905"/>
      <c r="MUO114" s="1906"/>
      <c r="MUP114" s="1905"/>
      <c r="MUQ114" s="1905"/>
      <c r="MUR114" s="1905"/>
      <c r="MUS114" s="1905"/>
      <c r="MUT114" s="1905"/>
      <c r="MUU114" s="1906"/>
      <c r="MUV114" s="1905"/>
      <c r="MUW114" s="1905"/>
      <c r="MUX114" s="1905"/>
      <c r="MUY114" s="1905"/>
      <c r="MUZ114" s="1905"/>
      <c r="MVA114" s="1906"/>
      <c r="MVB114" s="1905"/>
      <c r="MVC114" s="1905"/>
      <c r="MVD114" s="1905"/>
      <c r="MVE114" s="1905"/>
      <c r="MVF114" s="1905"/>
      <c r="MVG114" s="1906"/>
      <c r="MVH114" s="1905"/>
      <c r="MVI114" s="1905"/>
      <c r="MVJ114" s="1905"/>
      <c r="MVK114" s="1905"/>
      <c r="MVL114" s="1905"/>
      <c r="MVM114" s="1906"/>
      <c r="MVN114" s="1905"/>
      <c r="MVO114" s="1905"/>
      <c r="MVP114" s="1905"/>
      <c r="MVQ114" s="1905"/>
      <c r="MVR114" s="1905"/>
      <c r="MVS114" s="1906"/>
      <c r="MVT114" s="1905"/>
      <c r="MVU114" s="1905"/>
      <c r="MVV114" s="1905"/>
      <c r="MVW114" s="1905"/>
      <c r="MVX114" s="1905"/>
      <c r="MVY114" s="1906"/>
      <c r="MVZ114" s="1905"/>
      <c r="MWA114" s="1905"/>
      <c r="MWB114" s="1905"/>
      <c r="MWC114" s="1905"/>
      <c r="MWD114" s="1905"/>
      <c r="MWE114" s="1906"/>
      <c r="MWF114" s="1905"/>
      <c r="MWG114" s="1905"/>
      <c r="MWH114" s="1905"/>
      <c r="MWI114" s="1905"/>
      <c r="MWJ114" s="1905"/>
      <c r="MWK114" s="1906"/>
      <c r="MWL114" s="1905"/>
      <c r="MWM114" s="1905"/>
      <c r="MWN114" s="1905"/>
      <c r="MWO114" s="1905"/>
      <c r="MWP114" s="1905"/>
      <c r="MWQ114" s="1906"/>
      <c r="MWR114" s="1905"/>
      <c r="MWS114" s="1905"/>
      <c r="MWT114" s="1905"/>
      <c r="MWU114" s="1905"/>
      <c r="MWV114" s="1905"/>
      <c r="MWW114" s="1906"/>
      <c r="MWX114" s="1905"/>
      <c r="MWY114" s="1905"/>
      <c r="MWZ114" s="1905"/>
      <c r="MXA114" s="1905"/>
      <c r="MXB114" s="1905"/>
      <c r="MXC114" s="1906"/>
      <c r="MXD114" s="1905"/>
      <c r="MXE114" s="1905"/>
      <c r="MXF114" s="1905"/>
      <c r="MXG114" s="1905"/>
      <c r="MXH114" s="1905"/>
      <c r="MXI114" s="1906"/>
      <c r="MXJ114" s="1905"/>
      <c r="MXK114" s="1905"/>
      <c r="MXL114" s="1905"/>
      <c r="MXM114" s="1905"/>
      <c r="MXN114" s="1905"/>
      <c r="MXO114" s="1906"/>
      <c r="MXP114" s="1905"/>
      <c r="MXQ114" s="1905"/>
      <c r="MXR114" s="1905"/>
      <c r="MXS114" s="1905"/>
      <c r="MXT114" s="1905"/>
      <c r="MXU114" s="1906"/>
      <c r="MXV114" s="1905"/>
      <c r="MXW114" s="1905"/>
      <c r="MXX114" s="1905"/>
      <c r="MXY114" s="1905"/>
      <c r="MXZ114" s="1905"/>
      <c r="MYA114" s="1906"/>
      <c r="MYB114" s="1905"/>
      <c r="MYC114" s="1905"/>
      <c r="MYD114" s="1905"/>
      <c r="MYE114" s="1905"/>
      <c r="MYF114" s="1905"/>
      <c r="MYG114" s="1906"/>
      <c r="MYH114" s="1905"/>
      <c r="MYI114" s="1905"/>
      <c r="MYJ114" s="1905"/>
      <c r="MYK114" s="1905"/>
      <c r="MYL114" s="1905"/>
      <c r="MYM114" s="1906"/>
      <c r="MYN114" s="1905"/>
      <c r="MYO114" s="1905"/>
      <c r="MYP114" s="1905"/>
      <c r="MYQ114" s="1905"/>
      <c r="MYR114" s="1905"/>
      <c r="MYS114" s="1906"/>
      <c r="MYT114" s="1905"/>
      <c r="MYU114" s="1905"/>
      <c r="MYV114" s="1905"/>
      <c r="MYW114" s="1905"/>
      <c r="MYX114" s="1905"/>
      <c r="MYY114" s="1906"/>
      <c r="MYZ114" s="1905"/>
      <c r="MZA114" s="1905"/>
      <c r="MZB114" s="1905"/>
      <c r="MZC114" s="1905"/>
      <c r="MZD114" s="1905"/>
      <c r="MZE114" s="1906"/>
      <c r="MZF114" s="1905"/>
      <c r="MZG114" s="1905"/>
      <c r="MZH114" s="1905"/>
      <c r="MZI114" s="1905"/>
      <c r="MZJ114" s="1905"/>
      <c r="MZK114" s="1906"/>
      <c r="MZL114" s="1905"/>
      <c r="MZM114" s="1905"/>
      <c r="MZN114" s="1905"/>
      <c r="MZO114" s="1905"/>
      <c r="MZP114" s="1905"/>
      <c r="MZQ114" s="1906"/>
      <c r="MZR114" s="1905"/>
      <c r="MZS114" s="1905"/>
      <c r="MZT114" s="1905"/>
      <c r="MZU114" s="1905"/>
      <c r="MZV114" s="1905"/>
      <c r="MZW114" s="1906"/>
      <c r="MZX114" s="1905"/>
      <c r="MZY114" s="1905"/>
      <c r="MZZ114" s="1905"/>
      <c r="NAA114" s="1905"/>
      <c r="NAB114" s="1905"/>
      <c r="NAC114" s="1906"/>
      <c r="NAD114" s="1905"/>
      <c r="NAE114" s="1905"/>
      <c r="NAF114" s="1905"/>
      <c r="NAG114" s="1905"/>
      <c r="NAH114" s="1905"/>
      <c r="NAI114" s="1906"/>
      <c r="NAJ114" s="1905"/>
      <c r="NAK114" s="1905"/>
      <c r="NAL114" s="1905"/>
      <c r="NAM114" s="1905"/>
      <c r="NAN114" s="1905"/>
      <c r="NAO114" s="1906"/>
      <c r="NAP114" s="1905"/>
      <c r="NAQ114" s="1905"/>
      <c r="NAR114" s="1905"/>
      <c r="NAS114" s="1905"/>
      <c r="NAT114" s="1905"/>
      <c r="NAU114" s="1906"/>
      <c r="NAV114" s="1905"/>
      <c r="NAW114" s="1905"/>
      <c r="NAX114" s="1905"/>
      <c r="NAY114" s="1905"/>
      <c r="NAZ114" s="1905"/>
      <c r="NBA114" s="1906"/>
      <c r="NBB114" s="1905"/>
      <c r="NBC114" s="1905"/>
      <c r="NBD114" s="1905"/>
      <c r="NBE114" s="1905"/>
      <c r="NBF114" s="1905"/>
      <c r="NBG114" s="1906"/>
      <c r="NBH114" s="1905"/>
      <c r="NBI114" s="1905"/>
      <c r="NBJ114" s="1905"/>
      <c r="NBK114" s="1905"/>
      <c r="NBL114" s="1905"/>
      <c r="NBM114" s="1906"/>
      <c r="NBN114" s="1905"/>
      <c r="NBO114" s="1905"/>
      <c r="NBP114" s="1905"/>
      <c r="NBQ114" s="1905"/>
      <c r="NBR114" s="1905"/>
      <c r="NBS114" s="1906"/>
      <c r="NBT114" s="1905"/>
      <c r="NBU114" s="1905"/>
      <c r="NBV114" s="1905"/>
      <c r="NBW114" s="1905"/>
      <c r="NBX114" s="1905"/>
      <c r="NBY114" s="1906"/>
      <c r="NBZ114" s="1905"/>
      <c r="NCA114" s="1905"/>
      <c r="NCB114" s="1905"/>
      <c r="NCC114" s="1905"/>
      <c r="NCD114" s="1905"/>
      <c r="NCE114" s="1906"/>
      <c r="NCF114" s="1905"/>
      <c r="NCG114" s="1905"/>
      <c r="NCH114" s="1905"/>
      <c r="NCI114" s="1905"/>
      <c r="NCJ114" s="1905"/>
      <c r="NCK114" s="1906"/>
      <c r="NCL114" s="1905"/>
      <c r="NCM114" s="1905"/>
      <c r="NCN114" s="1905"/>
      <c r="NCO114" s="1905"/>
      <c r="NCP114" s="1905"/>
      <c r="NCQ114" s="1906"/>
      <c r="NCR114" s="1905"/>
      <c r="NCS114" s="1905"/>
      <c r="NCT114" s="1905"/>
      <c r="NCU114" s="1905"/>
      <c r="NCV114" s="1905"/>
      <c r="NCW114" s="1906"/>
      <c r="NCX114" s="1905"/>
      <c r="NCY114" s="1905"/>
      <c r="NCZ114" s="1905"/>
      <c r="NDA114" s="1905"/>
      <c r="NDB114" s="1905"/>
      <c r="NDC114" s="1906"/>
      <c r="NDD114" s="1905"/>
      <c r="NDE114" s="1905"/>
      <c r="NDF114" s="1905"/>
      <c r="NDG114" s="1905"/>
      <c r="NDH114" s="1905"/>
      <c r="NDI114" s="1906"/>
      <c r="NDJ114" s="1905"/>
      <c r="NDK114" s="1905"/>
      <c r="NDL114" s="1905"/>
      <c r="NDM114" s="1905"/>
      <c r="NDN114" s="1905"/>
      <c r="NDO114" s="1906"/>
      <c r="NDP114" s="1905"/>
      <c r="NDQ114" s="1905"/>
      <c r="NDR114" s="1905"/>
      <c r="NDS114" s="1905"/>
      <c r="NDT114" s="1905"/>
      <c r="NDU114" s="1906"/>
      <c r="NDV114" s="1905"/>
      <c r="NDW114" s="1905"/>
      <c r="NDX114" s="1905"/>
      <c r="NDY114" s="1905"/>
      <c r="NDZ114" s="1905"/>
      <c r="NEA114" s="1906"/>
      <c r="NEB114" s="1905"/>
      <c r="NEC114" s="1905"/>
      <c r="NED114" s="1905"/>
      <c r="NEE114" s="1905"/>
      <c r="NEF114" s="1905"/>
      <c r="NEG114" s="1906"/>
      <c r="NEH114" s="1905"/>
      <c r="NEI114" s="1905"/>
      <c r="NEJ114" s="1905"/>
      <c r="NEK114" s="1905"/>
      <c r="NEL114" s="1905"/>
      <c r="NEM114" s="1906"/>
      <c r="NEN114" s="1905"/>
      <c r="NEO114" s="1905"/>
      <c r="NEP114" s="1905"/>
      <c r="NEQ114" s="1905"/>
      <c r="NER114" s="1905"/>
      <c r="NES114" s="1906"/>
      <c r="NET114" s="1905"/>
      <c r="NEU114" s="1905"/>
      <c r="NEV114" s="1905"/>
      <c r="NEW114" s="1905"/>
      <c r="NEX114" s="1905"/>
      <c r="NEY114" s="1906"/>
      <c r="NEZ114" s="1905"/>
      <c r="NFA114" s="1905"/>
      <c r="NFB114" s="1905"/>
      <c r="NFC114" s="1905"/>
      <c r="NFD114" s="1905"/>
      <c r="NFE114" s="1906"/>
      <c r="NFF114" s="1905"/>
      <c r="NFG114" s="1905"/>
      <c r="NFH114" s="1905"/>
      <c r="NFI114" s="1905"/>
      <c r="NFJ114" s="1905"/>
      <c r="NFK114" s="1906"/>
      <c r="NFL114" s="1905"/>
      <c r="NFM114" s="1905"/>
      <c r="NFN114" s="1905"/>
      <c r="NFO114" s="1905"/>
      <c r="NFP114" s="1905"/>
      <c r="NFQ114" s="1906"/>
      <c r="NFR114" s="1905"/>
      <c r="NFS114" s="1905"/>
      <c r="NFT114" s="1905"/>
      <c r="NFU114" s="1905"/>
      <c r="NFV114" s="1905"/>
      <c r="NFW114" s="1906"/>
      <c r="NFX114" s="1905"/>
      <c r="NFY114" s="1905"/>
      <c r="NFZ114" s="1905"/>
      <c r="NGA114" s="1905"/>
      <c r="NGB114" s="1905"/>
      <c r="NGC114" s="1906"/>
      <c r="NGD114" s="1905"/>
      <c r="NGE114" s="1905"/>
      <c r="NGF114" s="1905"/>
      <c r="NGG114" s="1905"/>
      <c r="NGH114" s="1905"/>
      <c r="NGI114" s="1906"/>
      <c r="NGJ114" s="1905"/>
      <c r="NGK114" s="1905"/>
      <c r="NGL114" s="1905"/>
      <c r="NGM114" s="1905"/>
      <c r="NGN114" s="1905"/>
      <c r="NGO114" s="1906"/>
      <c r="NGP114" s="1905"/>
      <c r="NGQ114" s="1905"/>
      <c r="NGR114" s="1905"/>
      <c r="NGS114" s="1905"/>
      <c r="NGT114" s="1905"/>
      <c r="NGU114" s="1906"/>
      <c r="NGV114" s="1905"/>
      <c r="NGW114" s="1905"/>
      <c r="NGX114" s="1905"/>
      <c r="NGY114" s="1905"/>
      <c r="NGZ114" s="1905"/>
      <c r="NHA114" s="1906"/>
      <c r="NHB114" s="1905"/>
      <c r="NHC114" s="1905"/>
      <c r="NHD114" s="1905"/>
      <c r="NHE114" s="1905"/>
      <c r="NHF114" s="1905"/>
      <c r="NHG114" s="1906"/>
      <c r="NHH114" s="1905"/>
      <c r="NHI114" s="1905"/>
      <c r="NHJ114" s="1905"/>
      <c r="NHK114" s="1905"/>
      <c r="NHL114" s="1905"/>
      <c r="NHM114" s="1906"/>
      <c r="NHN114" s="1905"/>
      <c r="NHO114" s="1905"/>
      <c r="NHP114" s="1905"/>
      <c r="NHQ114" s="1905"/>
      <c r="NHR114" s="1905"/>
      <c r="NHS114" s="1906"/>
      <c r="NHT114" s="1905"/>
      <c r="NHU114" s="1905"/>
      <c r="NHV114" s="1905"/>
      <c r="NHW114" s="1905"/>
      <c r="NHX114" s="1905"/>
      <c r="NHY114" s="1906"/>
      <c r="NHZ114" s="1905"/>
      <c r="NIA114" s="1905"/>
      <c r="NIB114" s="1905"/>
      <c r="NIC114" s="1905"/>
      <c r="NID114" s="1905"/>
      <c r="NIE114" s="1906"/>
      <c r="NIF114" s="1905"/>
      <c r="NIG114" s="1905"/>
      <c r="NIH114" s="1905"/>
      <c r="NII114" s="1905"/>
      <c r="NIJ114" s="1905"/>
      <c r="NIK114" s="1906"/>
      <c r="NIL114" s="1905"/>
      <c r="NIM114" s="1905"/>
      <c r="NIN114" s="1905"/>
      <c r="NIO114" s="1905"/>
      <c r="NIP114" s="1905"/>
      <c r="NIQ114" s="1906"/>
      <c r="NIR114" s="1905"/>
      <c r="NIS114" s="1905"/>
      <c r="NIT114" s="1905"/>
      <c r="NIU114" s="1905"/>
      <c r="NIV114" s="1905"/>
      <c r="NIW114" s="1906"/>
      <c r="NIX114" s="1905"/>
      <c r="NIY114" s="1905"/>
      <c r="NIZ114" s="1905"/>
      <c r="NJA114" s="1905"/>
      <c r="NJB114" s="1905"/>
      <c r="NJC114" s="1906"/>
      <c r="NJD114" s="1905"/>
      <c r="NJE114" s="1905"/>
      <c r="NJF114" s="1905"/>
      <c r="NJG114" s="1905"/>
      <c r="NJH114" s="1905"/>
      <c r="NJI114" s="1906"/>
      <c r="NJJ114" s="1905"/>
      <c r="NJK114" s="1905"/>
      <c r="NJL114" s="1905"/>
      <c r="NJM114" s="1905"/>
      <c r="NJN114" s="1905"/>
      <c r="NJO114" s="1906"/>
      <c r="NJP114" s="1905"/>
      <c r="NJQ114" s="1905"/>
      <c r="NJR114" s="1905"/>
      <c r="NJS114" s="1905"/>
      <c r="NJT114" s="1905"/>
      <c r="NJU114" s="1906"/>
      <c r="NJV114" s="1905"/>
      <c r="NJW114" s="1905"/>
      <c r="NJX114" s="1905"/>
      <c r="NJY114" s="1905"/>
      <c r="NJZ114" s="1905"/>
      <c r="NKA114" s="1906"/>
      <c r="NKB114" s="1905"/>
      <c r="NKC114" s="1905"/>
      <c r="NKD114" s="1905"/>
      <c r="NKE114" s="1905"/>
      <c r="NKF114" s="1905"/>
      <c r="NKG114" s="1906"/>
      <c r="NKH114" s="1905"/>
      <c r="NKI114" s="1905"/>
      <c r="NKJ114" s="1905"/>
      <c r="NKK114" s="1905"/>
      <c r="NKL114" s="1905"/>
      <c r="NKM114" s="1906"/>
      <c r="NKN114" s="1905"/>
      <c r="NKO114" s="1905"/>
      <c r="NKP114" s="1905"/>
      <c r="NKQ114" s="1905"/>
      <c r="NKR114" s="1905"/>
      <c r="NKS114" s="1906"/>
      <c r="NKT114" s="1905"/>
      <c r="NKU114" s="1905"/>
      <c r="NKV114" s="1905"/>
      <c r="NKW114" s="1905"/>
      <c r="NKX114" s="1905"/>
      <c r="NKY114" s="1906"/>
      <c r="NKZ114" s="1905"/>
      <c r="NLA114" s="1905"/>
      <c r="NLB114" s="1905"/>
      <c r="NLC114" s="1905"/>
      <c r="NLD114" s="1905"/>
      <c r="NLE114" s="1906"/>
      <c r="NLF114" s="1905"/>
      <c r="NLG114" s="1905"/>
      <c r="NLH114" s="1905"/>
      <c r="NLI114" s="1905"/>
      <c r="NLJ114" s="1905"/>
      <c r="NLK114" s="1906"/>
      <c r="NLL114" s="1905"/>
      <c r="NLM114" s="1905"/>
      <c r="NLN114" s="1905"/>
      <c r="NLO114" s="1905"/>
      <c r="NLP114" s="1905"/>
      <c r="NLQ114" s="1906"/>
      <c r="NLR114" s="1905"/>
      <c r="NLS114" s="1905"/>
      <c r="NLT114" s="1905"/>
      <c r="NLU114" s="1905"/>
      <c r="NLV114" s="1905"/>
      <c r="NLW114" s="1906"/>
      <c r="NLX114" s="1905"/>
      <c r="NLY114" s="1905"/>
      <c r="NLZ114" s="1905"/>
      <c r="NMA114" s="1905"/>
      <c r="NMB114" s="1905"/>
      <c r="NMC114" s="1906"/>
      <c r="NMD114" s="1905"/>
      <c r="NME114" s="1905"/>
      <c r="NMF114" s="1905"/>
      <c r="NMG114" s="1905"/>
      <c r="NMH114" s="1905"/>
      <c r="NMI114" s="1906"/>
      <c r="NMJ114" s="1905"/>
      <c r="NMK114" s="1905"/>
      <c r="NML114" s="1905"/>
      <c r="NMM114" s="1905"/>
      <c r="NMN114" s="1905"/>
      <c r="NMO114" s="1906"/>
      <c r="NMP114" s="1905"/>
      <c r="NMQ114" s="1905"/>
      <c r="NMR114" s="1905"/>
      <c r="NMS114" s="1905"/>
      <c r="NMT114" s="1905"/>
      <c r="NMU114" s="1906"/>
      <c r="NMV114" s="1905"/>
      <c r="NMW114" s="1905"/>
      <c r="NMX114" s="1905"/>
      <c r="NMY114" s="1905"/>
      <c r="NMZ114" s="1905"/>
      <c r="NNA114" s="1906"/>
      <c r="NNB114" s="1905"/>
      <c r="NNC114" s="1905"/>
      <c r="NND114" s="1905"/>
      <c r="NNE114" s="1905"/>
      <c r="NNF114" s="1905"/>
      <c r="NNG114" s="1906"/>
      <c r="NNH114" s="1905"/>
      <c r="NNI114" s="1905"/>
      <c r="NNJ114" s="1905"/>
      <c r="NNK114" s="1905"/>
      <c r="NNL114" s="1905"/>
      <c r="NNM114" s="1906"/>
      <c r="NNN114" s="1905"/>
      <c r="NNO114" s="1905"/>
      <c r="NNP114" s="1905"/>
      <c r="NNQ114" s="1905"/>
      <c r="NNR114" s="1905"/>
      <c r="NNS114" s="1906"/>
      <c r="NNT114" s="1905"/>
      <c r="NNU114" s="1905"/>
      <c r="NNV114" s="1905"/>
      <c r="NNW114" s="1905"/>
      <c r="NNX114" s="1905"/>
      <c r="NNY114" s="1906"/>
      <c r="NNZ114" s="1905"/>
      <c r="NOA114" s="1905"/>
      <c r="NOB114" s="1905"/>
      <c r="NOC114" s="1905"/>
      <c r="NOD114" s="1905"/>
      <c r="NOE114" s="1906"/>
      <c r="NOF114" s="1905"/>
      <c r="NOG114" s="1905"/>
      <c r="NOH114" s="1905"/>
      <c r="NOI114" s="1905"/>
      <c r="NOJ114" s="1905"/>
      <c r="NOK114" s="1906"/>
      <c r="NOL114" s="1905"/>
      <c r="NOM114" s="1905"/>
      <c r="NON114" s="1905"/>
      <c r="NOO114" s="1905"/>
      <c r="NOP114" s="1905"/>
      <c r="NOQ114" s="1906"/>
      <c r="NOR114" s="1905"/>
      <c r="NOS114" s="1905"/>
      <c r="NOT114" s="1905"/>
      <c r="NOU114" s="1905"/>
      <c r="NOV114" s="1905"/>
      <c r="NOW114" s="1906"/>
      <c r="NOX114" s="1905"/>
      <c r="NOY114" s="1905"/>
      <c r="NOZ114" s="1905"/>
      <c r="NPA114" s="1905"/>
      <c r="NPB114" s="1905"/>
      <c r="NPC114" s="1906"/>
      <c r="NPD114" s="1905"/>
      <c r="NPE114" s="1905"/>
      <c r="NPF114" s="1905"/>
      <c r="NPG114" s="1905"/>
      <c r="NPH114" s="1905"/>
      <c r="NPI114" s="1906"/>
      <c r="NPJ114" s="1905"/>
      <c r="NPK114" s="1905"/>
      <c r="NPL114" s="1905"/>
      <c r="NPM114" s="1905"/>
      <c r="NPN114" s="1905"/>
      <c r="NPO114" s="1906"/>
      <c r="NPP114" s="1905"/>
      <c r="NPQ114" s="1905"/>
      <c r="NPR114" s="1905"/>
      <c r="NPS114" s="1905"/>
      <c r="NPT114" s="1905"/>
      <c r="NPU114" s="1906"/>
      <c r="NPV114" s="1905"/>
      <c r="NPW114" s="1905"/>
      <c r="NPX114" s="1905"/>
      <c r="NPY114" s="1905"/>
      <c r="NPZ114" s="1905"/>
      <c r="NQA114" s="1906"/>
      <c r="NQB114" s="1905"/>
      <c r="NQC114" s="1905"/>
      <c r="NQD114" s="1905"/>
      <c r="NQE114" s="1905"/>
      <c r="NQF114" s="1905"/>
      <c r="NQG114" s="1906"/>
      <c r="NQH114" s="1905"/>
      <c r="NQI114" s="1905"/>
      <c r="NQJ114" s="1905"/>
      <c r="NQK114" s="1905"/>
      <c r="NQL114" s="1905"/>
      <c r="NQM114" s="1906"/>
      <c r="NQN114" s="1905"/>
      <c r="NQO114" s="1905"/>
      <c r="NQP114" s="1905"/>
      <c r="NQQ114" s="1905"/>
      <c r="NQR114" s="1905"/>
      <c r="NQS114" s="1906"/>
      <c r="NQT114" s="1905"/>
      <c r="NQU114" s="1905"/>
      <c r="NQV114" s="1905"/>
      <c r="NQW114" s="1905"/>
      <c r="NQX114" s="1905"/>
      <c r="NQY114" s="1906"/>
      <c r="NQZ114" s="1905"/>
      <c r="NRA114" s="1905"/>
      <c r="NRB114" s="1905"/>
      <c r="NRC114" s="1905"/>
      <c r="NRD114" s="1905"/>
      <c r="NRE114" s="1906"/>
      <c r="NRF114" s="1905"/>
      <c r="NRG114" s="1905"/>
      <c r="NRH114" s="1905"/>
      <c r="NRI114" s="1905"/>
      <c r="NRJ114" s="1905"/>
      <c r="NRK114" s="1906"/>
      <c r="NRL114" s="1905"/>
      <c r="NRM114" s="1905"/>
      <c r="NRN114" s="1905"/>
      <c r="NRO114" s="1905"/>
      <c r="NRP114" s="1905"/>
      <c r="NRQ114" s="1906"/>
      <c r="NRR114" s="1905"/>
      <c r="NRS114" s="1905"/>
      <c r="NRT114" s="1905"/>
      <c r="NRU114" s="1905"/>
      <c r="NRV114" s="1905"/>
      <c r="NRW114" s="1906"/>
      <c r="NRX114" s="1905"/>
      <c r="NRY114" s="1905"/>
      <c r="NRZ114" s="1905"/>
      <c r="NSA114" s="1905"/>
      <c r="NSB114" s="1905"/>
      <c r="NSC114" s="1906"/>
      <c r="NSD114" s="1905"/>
      <c r="NSE114" s="1905"/>
      <c r="NSF114" s="1905"/>
      <c r="NSG114" s="1905"/>
      <c r="NSH114" s="1905"/>
      <c r="NSI114" s="1906"/>
      <c r="NSJ114" s="1905"/>
      <c r="NSK114" s="1905"/>
      <c r="NSL114" s="1905"/>
      <c r="NSM114" s="1905"/>
      <c r="NSN114" s="1905"/>
      <c r="NSO114" s="1906"/>
      <c r="NSP114" s="1905"/>
      <c r="NSQ114" s="1905"/>
      <c r="NSR114" s="1905"/>
      <c r="NSS114" s="1905"/>
      <c r="NST114" s="1905"/>
      <c r="NSU114" s="1906"/>
      <c r="NSV114" s="1905"/>
      <c r="NSW114" s="1905"/>
      <c r="NSX114" s="1905"/>
      <c r="NSY114" s="1905"/>
      <c r="NSZ114" s="1905"/>
      <c r="NTA114" s="1906"/>
      <c r="NTB114" s="1905"/>
      <c r="NTC114" s="1905"/>
      <c r="NTD114" s="1905"/>
      <c r="NTE114" s="1905"/>
      <c r="NTF114" s="1905"/>
      <c r="NTG114" s="1906"/>
      <c r="NTH114" s="1905"/>
      <c r="NTI114" s="1905"/>
      <c r="NTJ114" s="1905"/>
      <c r="NTK114" s="1905"/>
      <c r="NTL114" s="1905"/>
      <c r="NTM114" s="1906"/>
      <c r="NTN114" s="1905"/>
      <c r="NTO114" s="1905"/>
      <c r="NTP114" s="1905"/>
      <c r="NTQ114" s="1905"/>
      <c r="NTR114" s="1905"/>
      <c r="NTS114" s="1906"/>
      <c r="NTT114" s="1905"/>
      <c r="NTU114" s="1905"/>
      <c r="NTV114" s="1905"/>
      <c r="NTW114" s="1905"/>
      <c r="NTX114" s="1905"/>
      <c r="NTY114" s="1906"/>
      <c r="NTZ114" s="1905"/>
      <c r="NUA114" s="1905"/>
      <c r="NUB114" s="1905"/>
      <c r="NUC114" s="1905"/>
      <c r="NUD114" s="1905"/>
      <c r="NUE114" s="1906"/>
      <c r="NUF114" s="1905"/>
      <c r="NUG114" s="1905"/>
      <c r="NUH114" s="1905"/>
      <c r="NUI114" s="1905"/>
      <c r="NUJ114" s="1905"/>
      <c r="NUK114" s="1906"/>
      <c r="NUL114" s="1905"/>
      <c r="NUM114" s="1905"/>
      <c r="NUN114" s="1905"/>
      <c r="NUO114" s="1905"/>
      <c r="NUP114" s="1905"/>
      <c r="NUQ114" s="1906"/>
      <c r="NUR114" s="1905"/>
      <c r="NUS114" s="1905"/>
      <c r="NUT114" s="1905"/>
      <c r="NUU114" s="1905"/>
      <c r="NUV114" s="1905"/>
      <c r="NUW114" s="1906"/>
      <c r="NUX114" s="1905"/>
      <c r="NUY114" s="1905"/>
      <c r="NUZ114" s="1905"/>
      <c r="NVA114" s="1905"/>
      <c r="NVB114" s="1905"/>
      <c r="NVC114" s="1906"/>
      <c r="NVD114" s="1905"/>
      <c r="NVE114" s="1905"/>
      <c r="NVF114" s="1905"/>
      <c r="NVG114" s="1905"/>
      <c r="NVH114" s="1905"/>
      <c r="NVI114" s="1906"/>
      <c r="NVJ114" s="1905"/>
      <c r="NVK114" s="1905"/>
      <c r="NVL114" s="1905"/>
      <c r="NVM114" s="1905"/>
      <c r="NVN114" s="1905"/>
      <c r="NVO114" s="1906"/>
      <c r="NVP114" s="1905"/>
      <c r="NVQ114" s="1905"/>
      <c r="NVR114" s="1905"/>
      <c r="NVS114" s="1905"/>
      <c r="NVT114" s="1905"/>
      <c r="NVU114" s="1906"/>
      <c r="NVV114" s="1905"/>
      <c r="NVW114" s="1905"/>
      <c r="NVX114" s="1905"/>
      <c r="NVY114" s="1905"/>
      <c r="NVZ114" s="1905"/>
      <c r="NWA114" s="1906"/>
      <c r="NWB114" s="1905"/>
      <c r="NWC114" s="1905"/>
      <c r="NWD114" s="1905"/>
      <c r="NWE114" s="1905"/>
      <c r="NWF114" s="1905"/>
      <c r="NWG114" s="1906"/>
      <c r="NWH114" s="1905"/>
      <c r="NWI114" s="1905"/>
      <c r="NWJ114" s="1905"/>
      <c r="NWK114" s="1905"/>
      <c r="NWL114" s="1905"/>
      <c r="NWM114" s="1906"/>
      <c r="NWN114" s="1905"/>
      <c r="NWO114" s="1905"/>
      <c r="NWP114" s="1905"/>
      <c r="NWQ114" s="1905"/>
      <c r="NWR114" s="1905"/>
      <c r="NWS114" s="1906"/>
      <c r="NWT114" s="1905"/>
      <c r="NWU114" s="1905"/>
      <c r="NWV114" s="1905"/>
      <c r="NWW114" s="1905"/>
      <c r="NWX114" s="1905"/>
      <c r="NWY114" s="1906"/>
      <c r="NWZ114" s="1905"/>
      <c r="NXA114" s="1905"/>
      <c r="NXB114" s="1905"/>
      <c r="NXC114" s="1905"/>
      <c r="NXD114" s="1905"/>
      <c r="NXE114" s="1906"/>
      <c r="NXF114" s="1905"/>
      <c r="NXG114" s="1905"/>
      <c r="NXH114" s="1905"/>
      <c r="NXI114" s="1905"/>
      <c r="NXJ114" s="1905"/>
      <c r="NXK114" s="1906"/>
      <c r="NXL114" s="1905"/>
      <c r="NXM114" s="1905"/>
      <c r="NXN114" s="1905"/>
      <c r="NXO114" s="1905"/>
      <c r="NXP114" s="1905"/>
      <c r="NXQ114" s="1906"/>
      <c r="NXR114" s="1905"/>
      <c r="NXS114" s="1905"/>
      <c r="NXT114" s="1905"/>
      <c r="NXU114" s="1905"/>
      <c r="NXV114" s="1905"/>
      <c r="NXW114" s="1906"/>
      <c r="NXX114" s="1905"/>
      <c r="NXY114" s="1905"/>
      <c r="NXZ114" s="1905"/>
      <c r="NYA114" s="1905"/>
      <c r="NYB114" s="1905"/>
      <c r="NYC114" s="1906"/>
      <c r="NYD114" s="1905"/>
      <c r="NYE114" s="1905"/>
      <c r="NYF114" s="1905"/>
      <c r="NYG114" s="1905"/>
      <c r="NYH114" s="1905"/>
      <c r="NYI114" s="1906"/>
      <c r="NYJ114" s="1905"/>
      <c r="NYK114" s="1905"/>
      <c r="NYL114" s="1905"/>
      <c r="NYM114" s="1905"/>
      <c r="NYN114" s="1905"/>
      <c r="NYO114" s="1906"/>
      <c r="NYP114" s="1905"/>
      <c r="NYQ114" s="1905"/>
      <c r="NYR114" s="1905"/>
      <c r="NYS114" s="1905"/>
      <c r="NYT114" s="1905"/>
      <c r="NYU114" s="1906"/>
      <c r="NYV114" s="1905"/>
      <c r="NYW114" s="1905"/>
      <c r="NYX114" s="1905"/>
      <c r="NYY114" s="1905"/>
      <c r="NYZ114" s="1905"/>
      <c r="NZA114" s="1906"/>
      <c r="NZB114" s="1905"/>
      <c r="NZC114" s="1905"/>
      <c r="NZD114" s="1905"/>
      <c r="NZE114" s="1905"/>
      <c r="NZF114" s="1905"/>
      <c r="NZG114" s="1906"/>
      <c r="NZH114" s="1905"/>
      <c r="NZI114" s="1905"/>
      <c r="NZJ114" s="1905"/>
      <c r="NZK114" s="1905"/>
      <c r="NZL114" s="1905"/>
      <c r="NZM114" s="1906"/>
      <c r="NZN114" s="1905"/>
      <c r="NZO114" s="1905"/>
      <c r="NZP114" s="1905"/>
      <c r="NZQ114" s="1905"/>
      <c r="NZR114" s="1905"/>
      <c r="NZS114" s="1906"/>
      <c r="NZT114" s="1905"/>
      <c r="NZU114" s="1905"/>
      <c r="NZV114" s="1905"/>
      <c r="NZW114" s="1905"/>
      <c r="NZX114" s="1905"/>
      <c r="NZY114" s="1906"/>
      <c r="NZZ114" s="1905"/>
      <c r="OAA114" s="1905"/>
      <c r="OAB114" s="1905"/>
      <c r="OAC114" s="1905"/>
      <c r="OAD114" s="1905"/>
      <c r="OAE114" s="1906"/>
      <c r="OAF114" s="1905"/>
      <c r="OAG114" s="1905"/>
      <c r="OAH114" s="1905"/>
      <c r="OAI114" s="1905"/>
      <c r="OAJ114" s="1905"/>
      <c r="OAK114" s="1906"/>
      <c r="OAL114" s="1905"/>
      <c r="OAM114" s="1905"/>
      <c r="OAN114" s="1905"/>
      <c r="OAO114" s="1905"/>
      <c r="OAP114" s="1905"/>
      <c r="OAQ114" s="1906"/>
      <c r="OAR114" s="1905"/>
      <c r="OAS114" s="1905"/>
      <c r="OAT114" s="1905"/>
      <c r="OAU114" s="1905"/>
      <c r="OAV114" s="1905"/>
      <c r="OAW114" s="1906"/>
      <c r="OAX114" s="1905"/>
      <c r="OAY114" s="1905"/>
      <c r="OAZ114" s="1905"/>
      <c r="OBA114" s="1905"/>
      <c r="OBB114" s="1905"/>
      <c r="OBC114" s="1906"/>
      <c r="OBD114" s="1905"/>
      <c r="OBE114" s="1905"/>
      <c r="OBF114" s="1905"/>
      <c r="OBG114" s="1905"/>
      <c r="OBH114" s="1905"/>
      <c r="OBI114" s="1906"/>
      <c r="OBJ114" s="1905"/>
      <c r="OBK114" s="1905"/>
      <c r="OBL114" s="1905"/>
      <c r="OBM114" s="1905"/>
      <c r="OBN114" s="1905"/>
      <c r="OBO114" s="1906"/>
      <c r="OBP114" s="1905"/>
      <c r="OBQ114" s="1905"/>
      <c r="OBR114" s="1905"/>
      <c r="OBS114" s="1905"/>
      <c r="OBT114" s="1905"/>
      <c r="OBU114" s="1906"/>
      <c r="OBV114" s="1905"/>
      <c r="OBW114" s="1905"/>
      <c r="OBX114" s="1905"/>
      <c r="OBY114" s="1905"/>
      <c r="OBZ114" s="1905"/>
      <c r="OCA114" s="1906"/>
      <c r="OCB114" s="1905"/>
      <c r="OCC114" s="1905"/>
      <c r="OCD114" s="1905"/>
      <c r="OCE114" s="1905"/>
      <c r="OCF114" s="1905"/>
      <c r="OCG114" s="1906"/>
      <c r="OCH114" s="1905"/>
      <c r="OCI114" s="1905"/>
      <c r="OCJ114" s="1905"/>
      <c r="OCK114" s="1905"/>
      <c r="OCL114" s="1905"/>
      <c r="OCM114" s="1906"/>
      <c r="OCN114" s="1905"/>
      <c r="OCO114" s="1905"/>
      <c r="OCP114" s="1905"/>
      <c r="OCQ114" s="1905"/>
      <c r="OCR114" s="1905"/>
      <c r="OCS114" s="1906"/>
      <c r="OCT114" s="1905"/>
      <c r="OCU114" s="1905"/>
      <c r="OCV114" s="1905"/>
      <c r="OCW114" s="1905"/>
      <c r="OCX114" s="1905"/>
      <c r="OCY114" s="1906"/>
      <c r="OCZ114" s="1905"/>
      <c r="ODA114" s="1905"/>
      <c r="ODB114" s="1905"/>
      <c r="ODC114" s="1905"/>
      <c r="ODD114" s="1905"/>
      <c r="ODE114" s="1906"/>
      <c r="ODF114" s="1905"/>
      <c r="ODG114" s="1905"/>
      <c r="ODH114" s="1905"/>
      <c r="ODI114" s="1905"/>
      <c r="ODJ114" s="1905"/>
      <c r="ODK114" s="1906"/>
      <c r="ODL114" s="1905"/>
      <c r="ODM114" s="1905"/>
      <c r="ODN114" s="1905"/>
      <c r="ODO114" s="1905"/>
      <c r="ODP114" s="1905"/>
      <c r="ODQ114" s="1906"/>
      <c r="ODR114" s="1905"/>
      <c r="ODS114" s="1905"/>
      <c r="ODT114" s="1905"/>
      <c r="ODU114" s="1905"/>
      <c r="ODV114" s="1905"/>
      <c r="ODW114" s="1906"/>
      <c r="ODX114" s="1905"/>
      <c r="ODY114" s="1905"/>
      <c r="ODZ114" s="1905"/>
      <c r="OEA114" s="1905"/>
      <c r="OEB114" s="1905"/>
      <c r="OEC114" s="1906"/>
      <c r="OED114" s="1905"/>
      <c r="OEE114" s="1905"/>
      <c r="OEF114" s="1905"/>
      <c r="OEG114" s="1905"/>
      <c r="OEH114" s="1905"/>
      <c r="OEI114" s="1906"/>
      <c r="OEJ114" s="1905"/>
      <c r="OEK114" s="1905"/>
      <c r="OEL114" s="1905"/>
      <c r="OEM114" s="1905"/>
      <c r="OEN114" s="1905"/>
      <c r="OEO114" s="1906"/>
      <c r="OEP114" s="1905"/>
      <c r="OEQ114" s="1905"/>
      <c r="OER114" s="1905"/>
      <c r="OES114" s="1905"/>
      <c r="OET114" s="1905"/>
      <c r="OEU114" s="1906"/>
      <c r="OEV114" s="1905"/>
      <c r="OEW114" s="1905"/>
      <c r="OEX114" s="1905"/>
      <c r="OEY114" s="1905"/>
      <c r="OEZ114" s="1905"/>
      <c r="OFA114" s="1906"/>
      <c r="OFB114" s="1905"/>
      <c r="OFC114" s="1905"/>
      <c r="OFD114" s="1905"/>
      <c r="OFE114" s="1905"/>
      <c r="OFF114" s="1905"/>
      <c r="OFG114" s="1906"/>
      <c r="OFH114" s="1905"/>
      <c r="OFI114" s="1905"/>
      <c r="OFJ114" s="1905"/>
      <c r="OFK114" s="1905"/>
      <c r="OFL114" s="1905"/>
      <c r="OFM114" s="1906"/>
      <c r="OFN114" s="1905"/>
      <c r="OFO114" s="1905"/>
      <c r="OFP114" s="1905"/>
      <c r="OFQ114" s="1905"/>
      <c r="OFR114" s="1905"/>
      <c r="OFS114" s="1906"/>
      <c r="OFT114" s="1905"/>
      <c r="OFU114" s="1905"/>
      <c r="OFV114" s="1905"/>
      <c r="OFW114" s="1905"/>
      <c r="OFX114" s="1905"/>
      <c r="OFY114" s="1906"/>
      <c r="OFZ114" s="1905"/>
      <c r="OGA114" s="1905"/>
      <c r="OGB114" s="1905"/>
      <c r="OGC114" s="1905"/>
      <c r="OGD114" s="1905"/>
      <c r="OGE114" s="1906"/>
      <c r="OGF114" s="1905"/>
      <c r="OGG114" s="1905"/>
      <c r="OGH114" s="1905"/>
      <c r="OGI114" s="1905"/>
      <c r="OGJ114" s="1905"/>
      <c r="OGK114" s="1906"/>
      <c r="OGL114" s="1905"/>
      <c r="OGM114" s="1905"/>
      <c r="OGN114" s="1905"/>
      <c r="OGO114" s="1905"/>
      <c r="OGP114" s="1905"/>
      <c r="OGQ114" s="1906"/>
      <c r="OGR114" s="1905"/>
      <c r="OGS114" s="1905"/>
      <c r="OGT114" s="1905"/>
      <c r="OGU114" s="1905"/>
      <c r="OGV114" s="1905"/>
      <c r="OGW114" s="1906"/>
      <c r="OGX114" s="1905"/>
      <c r="OGY114" s="1905"/>
      <c r="OGZ114" s="1905"/>
      <c r="OHA114" s="1905"/>
      <c r="OHB114" s="1905"/>
      <c r="OHC114" s="1906"/>
      <c r="OHD114" s="1905"/>
      <c r="OHE114" s="1905"/>
      <c r="OHF114" s="1905"/>
      <c r="OHG114" s="1905"/>
      <c r="OHH114" s="1905"/>
      <c r="OHI114" s="1906"/>
      <c r="OHJ114" s="1905"/>
      <c r="OHK114" s="1905"/>
      <c r="OHL114" s="1905"/>
      <c r="OHM114" s="1905"/>
      <c r="OHN114" s="1905"/>
      <c r="OHO114" s="1906"/>
      <c r="OHP114" s="1905"/>
      <c r="OHQ114" s="1905"/>
      <c r="OHR114" s="1905"/>
      <c r="OHS114" s="1905"/>
      <c r="OHT114" s="1905"/>
      <c r="OHU114" s="1906"/>
      <c r="OHV114" s="1905"/>
      <c r="OHW114" s="1905"/>
      <c r="OHX114" s="1905"/>
      <c r="OHY114" s="1905"/>
      <c r="OHZ114" s="1905"/>
      <c r="OIA114" s="1906"/>
      <c r="OIB114" s="1905"/>
      <c r="OIC114" s="1905"/>
      <c r="OID114" s="1905"/>
      <c r="OIE114" s="1905"/>
      <c r="OIF114" s="1905"/>
      <c r="OIG114" s="1906"/>
      <c r="OIH114" s="1905"/>
      <c r="OII114" s="1905"/>
      <c r="OIJ114" s="1905"/>
      <c r="OIK114" s="1905"/>
      <c r="OIL114" s="1905"/>
      <c r="OIM114" s="1906"/>
      <c r="OIN114" s="1905"/>
      <c r="OIO114" s="1905"/>
      <c r="OIP114" s="1905"/>
      <c r="OIQ114" s="1905"/>
      <c r="OIR114" s="1905"/>
      <c r="OIS114" s="1906"/>
      <c r="OIT114" s="1905"/>
      <c r="OIU114" s="1905"/>
      <c r="OIV114" s="1905"/>
      <c r="OIW114" s="1905"/>
      <c r="OIX114" s="1905"/>
      <c r="OIY114" s="1906"/>
      <c r="OIZ114" s="1905"/>
      <c r="OJA114" s="1905"/>
      <c r="OJB114" s="1905"/>
      <c r="OJC114" s="1905"/>
      <c r="OJD114" s="1905"/>
      <c r="OJE114" s="1906"/>
      <c r="OJF114" s="1905"/>
      <c r="OJG114" s="1905"/>
      <c r="OJH114" s="1905"/>
      <c r="OJI114" s="1905"/>
      <c r="OJJ114" s="1905"/>
      <c r="OJK114" s="1906"/>
      <c r="OJL114" s="1905"/>
      <c r="OJM114" s="1905"/>
      <c r="OJN114" s="1905"/>
      <c r="OJO114" s="1905"/>
      <c r="OJP114" s="1905"/>
      <c r="OJQ114" s="1906"/>
      <c r="OJR114" s="1905"/>
      <c r="OJS114" s="1905"/>
      <c r="OJT114" s="1905"/>
      <c r="OJU114" s="1905"/>
      <c r="OJV114" s="1905"/>
      <c r="OJW114" s="1906"/>
      <c r="OJX114" s="1905"/>
      <c r="OJY114" s="1905"/>
      <c r="OJZ114" s="1905"/>
      <c r="OKA114" s="1905"/>
      <c r="OKB114" s="1905"/>
      <c r="OKC114" s="1906"/>
      <c r="OKD114" s="1905"/>
      <c r="OKE114" s="1905"/>
      <c r="OKF114" s="1905"/>
      <c r="OKG114" s="1905"/>
      <c r="OKH114" s="1905"/>
      <c r="OKI114" s="1906"/>
      <c r="OKJ114" s="1905"/>
      <c r="OKK114" s="1905"/>
      <c r="OKL114" s="1905"/>
      <c r="OKM114" s="1905"/>
      <c r="OKN114" s="1905"/>
      <c r="OKO114" s="1906"/>
      <c r="OKP114" s="1905"/>
      <c r="OKQ114" s="1905"/>
      <c r="OKR114" s="1905"/>
      <c r="OKS114" s="1905"/>
      <c r="OKT114" s="1905"/>
      <c r="OKU114" s="1906"/>
      <c r="OKV114" s="1905"/>
      <c r="OKW114" s="1905"/>
      <c r="OKX114" s="1905"/>
      <c r="OKY114" s="1905"/>
      <c r="OKZ114" s="1905"/>
      <c r="OLA114" s="1906"/>
      <c r="OLB114" s="1905"/>
      <c r="OLC114" s="1905"/>
      <c r="OLD114" s="1905"/>
      <c r="OLE114" s="1905"/>
      <c r="OLF114" s="1905"/>
      <c r="OLG114" s="1906"/>
      <c r="OLH114" s="1905"/>
      <c r="OLI114" s="1905"/>
      <c r="OLJ114" s="1905"/>
      <c r="OLK114" s="1905"/>
      <c r="OLL114" s="1905"/>
      <c r="OLM114" s="1906"/>
      <c r="OLN114" s="1905"/>
      <c r="OLO114" s="1905"/>
      <c r="OLP114" s="1905"/>
      <c r="OLQ114" s="1905"/>
      <c r="OLR114" s="1905"/>
      <c r="OLS114" s="1906"/>
      <c r="OLT114" s="1905"/>
      <c r="OLU114" s="1905"/>
      <c r="OLV114" s="1905"/>
      <c r="OLW114" s="1905"/>
      <c r="OLX114" s="1905"/>
      <c r="OLY114" s="1906"/>
      <c r="OLZ114" s="1905"/>
      <c r="OMA114" s="1905"/>
      <c r="OMB114" s="1905"/>
      <c r="OMC114" s="1905"/>
      <c r="OMD114" s="1905"/>
      <c r="OME114" s="1906"/>
      <c r="OMF114" s="1905"/>
      <c r="OMG114" s="1905"/>
      <c r="OMH114" s="1905"/>
      <c r="OMI114" s="1905"/>
      <c r="OMJ114" s="1905"/>
      <c r="OMK114" s="1906"/>
      <c r="OML114" s="1905"/>
      <c r="OMM114" s="1905"/>
      <c r="OMN114" s="1905"/>
      <c r="OMO114" s="1905"/>
      <c r="OMP114" s="1905"/>
      <c r="OMQ114" s="1906"/>
      <c r="OMR114" s="1905"/>
      <c r="OMS114" s="1905"/>
      <c r="OMT114" s="1905"/>
      <c r="OMU114" s="1905"/>
      <c r="OMV114" s="1905"/>
      <c r="OMW114" s="1906"/>
      <c r="OMX114" s="1905"/>
      <c r="OMY114" s="1905"/>
      <c r="OMZ114" s="1905"/>
      <c r="ONA114" s="1905"/>
      <c r="ONB114" s="1905"/>
      <c r="ONC114" s="1906"/>
      <c r="OND114" s="1905"/>
      <c r="ONE114" s="1905"/>
      <c r="ONF114" s="1905"/>
      <c r="ONG114" s="1905"/>
      <c r="ONH114" s="1905"/>
      <c r="ONI114" s="1906"/>
      <c r="ONJ114" s="1905"/>
      <c r="ONK114" s="1905"/>
      <c r="ONL114" s="1905"/>
      <c r="ONM114" s="1905"/>
      <c r="ONN114" s="1905"/>
      <c r="ONO114" s="1906"/>
      <c r="ONP114" s="1905"/>
      <c r="ONQ114" s="1905"/>
      <c r="ONR114" s="1905"/>
      <c r="ONS114" s="1905"/>
      <c r="ONT114" s="1905"/>
      <c r="ONU114" s="1906"/>
      <c r="ONV114" s="1905"/>
      <c r="ONW114" s="1905"/>
      <c r="ONX114" s="1905"/>
      <c r="ONY114" s="1905"/>
      <c r="ONZ114" s="1905"/>
      <c r="OOA114" s="1906"/>
      <c r="OOB114" s="1905"/>
      <c r="OOC114" s="1905"/>
      <c r="OOD114" s="1905"/>
      <c r="OOE114" s="1905"/>
      <c r="OOF114" s="1905"/>
      <c r="OOG114" s="1906"/>
      <c r="OOH114" s="1905"/>
      <c r="OOI114" s="1905"/>
      <c r="OOJ114" s="1905"/>
      <c r="OOK114" s="1905"/>
      <c r="OOL114" s="1905"/>
      <c r="OOM114" s="1906"/>
      <c r="OON114" s="1905"/>
      <c r="OOO114" s="1905"/>
      <c r="OOP114" s="1905"/>
      <c r="OOQ114" s="1905"/>
      <c r="OOR114" s="1905"/>
      <c r="OOS114" s="1906"/>
      <c r="OOT114" s="1905"/>
      <c r="OOU114" s="1905"/>
      <c r="OOV114" s="1905"/>
      <c r="OOW114" s="1905"/>
      <c r="OOX114" s="1905"/>
      <c r="OOY114" s="1906"/>
      <c r="OOZ114" s="1905"/>
      <c r="OPA114" s="1905"/>
      <c r="OPB114" s="1905"/>
      <c r="OPC114" s="1905"/>
      <c r="OPD114" s="1905"/>
      <c r="OPE114" s="1906"/>
      <c r="OPF114" s="1905"/>
      <c r="OPG114" s="1905"/>
      <c r="OPH114" s="1905"/>
      <c r="OPI114" s="1905"/>
      <c r="OPJ114" s="1905"/>
      <c r="OPK114" s="1906"/>
      <c r="OPL114" s="1905"/>
      <c r="OPM114" s="1905"/>
      <c r="OPN114" s="1905"/>
      <c r="OPO114" s="1905"/>
      <c r="OPP114" s="1905"/>
      <c r="OPQ114" s="1906"/>
      <c r="OPR114" s="1905"/>
      <c r="OPS114" s="1905"/>
      <c r="OPT114" s="1905"/>
      <c r="OPU114" s="1905"/>
      <c r="OPV114" s="1905"/>
      <c r="OPW114" s="1906"/>
      <c r="OPX114" s="1905"/>
      <c r="OPY114" s="1905"/>
      <c r="OPZ114" s="1905"/>
      <c r="OQA114" s="1905"/>
      <c r="OQB114" s="1905"/>
      <c r="OQC114" s="1906"/>
      <c r="OQD114" s="1905"/>
      <c r="OQE114" s="1905"/>
      <c r="OQF114" s="1905"/>
      <c r="OQG114" s="1905"/>
      <c r="OQH114" s="1905"/>
      <c r="OQI114" s="1906"/>
      <c r="OQJ114" s="1905"/>
      <c r="OQK114" s="1905"/>
      <c r="OQL114" s="1905"/>
      <c r="OQM114" s="1905"/>
      <c r="OQN114" s="1905"/>
      <c r="OQO114" s="1906"/>
      <c r="OQP114" s="1905"/>
      <c r="OQQ114" s="1905"/>
      <c r="OQR114" s="1905"/>
      <c r="OQS114" s="1905"/>
      <c r="OQT114" s="1905"/>
      <c r="OQU114" s="1906"/>
      <c r="OQV114" s="1905"/>
      <c r="OQW114" s="1905"/>
      <c r="OQX114" s="1905"/>
      <c r="OQY114" s="1905"/>
      <c r="OQZ114" s="1905"/>
      <c r="ORA114" s="1906"/>
      <c r="ORB114" s="1905"/>
      <c r="ORC114" s="1905"/>
      <c r="ORD114" s="1905"/>
      <c r="ORE114" s="1905"/>
      <c r="ORF114" s="1905"/>
      <c r="ORG114" s="1906"/>
      <c r="ORH114" s="1905"/>
      <c r="ORI114" s="1905"/>
      <c r="ORJ114" s="1905"/>
      <c r="ORK114" s="1905"/>
      <c r="ORL114" s="1905"/>
      <c r="ORM114" s="1906"/>
      <c r="ORN114" s="1905"/>
      <c r="ORO114" s="1905"/>
      <c r="ORP114" s="1905"/>
      <c r="ORQ114" s="1905"/>
      <c r="ORR114" s="1905"/>
      <c r="ORS114" s="1906"/>
      <c r="ORT114" s="1905"/>
      <c r="ORU114" s="1905"/>
      <c r="ORV114" s="1905"/>
      <c r="ORW114" s="1905"/>
      <c r="ORX114" s="1905"/>
      <c r="ORY114" s="1906"/>
      <c r="ORZ114" s="1905"/>
      <c r="OSA114" s="1905"/>
      <c r="OSB114" s="1905"/>
      <c r="OSC114" s="1905"/>
      <c r="OSD114" s="1905"/>
      <c r="OSE114" s="1906"/>
      <c r="OSF114" s="1905"/>
      <c r="OSG114" s="1905"/>
      <c r="OSH114" s="1905"/>
      <c r="OSI114" s="1905"/>
      <c r="OSJ114" s="1905"/>
      <c r="OSK114" s="1906"/>
      <c r="OSL114" s="1905"/>
      <c r="OSM114" s="1905"/>
      <c r="OSN114" s="1905"/>
      <c r="OSO114" s="1905"/>
      <c r="OSP114" s="1905"/>
      <c r="OSQ114" s="1906"/>
      <c r="OSR114" s="1905"/>
      <c r="OSS114" s="1905"/>
      <c r="OST114" s="1905"/>
      <c r="OSU114" s="1905"/>
      <c r="OSV114" s="1905"/>
      <c r="OSW114" s="1906"/>
      <c r="OSX114" s="1905"/>
      <c r="OSY114" s="1905"/>
      <c r="OSZ114" s="1905"/>
      <c r="OTA114" s="1905"/>
      <c r="OTB114" s="1905"/>
      <c r="OTC114" s="1906"/>
      <c r="OTD114" s="1905"/>
      <c r="OTE114" s="1905"/>
      <c r="OTF114" s="1905"/>
      <c r="OTG114" s="1905"/>
      <c r="OTH114" s="1905"/>
      <c r="OTI114" s="1906"/>
      <c r="OTJ114" s="1905"/>
      <c r="OTK114" s="1905"/>
      <c r="OTL114" s="1905"/>
      <c r="OTM114" s="1905"/>
      <c r="OTN114" s="1905"/>
      <c r="OTO114" s="1906"/>
      <c r="OTP114" s="1905"/>
      <c r="OTQ114" s="1905"/>
      <c r="OTR114" s="1905"/>
      <c r="OTS114" s="1905"/>
      <c r="OTT114" s="1905"/>
      <c r="OTU114" s="1906"/>
      <c r="OTV114" s="1905"/>
      <c r="OTW114" s="1905"/>
      <c r="OTX114" s="1905"/>
      <c r="OTY114" s="1905"/>
      <c r="OTZ114" s="1905"/>
      <c r="OUA114" s="1906"/>
      <c r="OUB114" s="1905"/>
      <c r="OUC114" s="1905"/>
      <c r="OUD114" s="1905"/>
      <c r="OUE114" s="1905"/>
      <c r="OUF114" s="1905"/>
      <c r="OUG114" s="1906"/>
      <c r="OUH114" s="1905"/>
      <c r="OUI114" s="1905"/>
      <c r="OUJ114" s="1905"/>
      <c r="OUK114" s="1905"/>
      <c r="OUL114" s="1905"/>
      <c r="OUM114" s="1906"/>
      <c r="OUN114" s="1905"/>
      <c r="OUO114" s="1905"/>
      <c r="OUP114" s="1905"/>
      <c r="OUQ114" s="1905"/>
      <c r="OUR114" s="1905"/>
      <c r="OUS114" s="1906"/>
      <c r="OUT114" s="1905"/>
      <c r="OUU114" s="1905"/>
      <c r="OUV114" s="1905"/>
      <c r="OUW114" s="1905"/>
      <c r="OUX114" s="1905"/>
      <c r="OUY114" s="1906"/>
      <c r="OUZ114" s="1905"/>
      <c r="OVA114" s="1905"/>
      <c r="OVB114" s="1905"/>
      <c r="OVC114" s="1905"/>
      <c r="OVD114" s="1905"/>
      <c r="OVE114" s="1906"/>
      <c r="OVF114" s="1905"/>
      <c r="OVG114" s="1905"/>
      <c r="OVH114" s="1905"/>
      <c r="OVI114" s="1905"/>
      <c r="OVJ114" s="1905"/>
      <c r="OVK114" s="1906"/>
      <c r="OVL114" s="1905"/>
      <c r="OVM114" s="1905"/>
      <c r="OVN114" s="1905"/>
      <c r="OVO114" s="1905"/>
      <c r="OVP114" s="1905"/>
      <c r="OVQ114" s="1906"/>
      <c r="OVR114" s="1905"/>
      <c r="OVS114" s="1905"/>
      <c r="OVT114" s="1905"/>
      <c r="OVU114" s="1905"/>
      <c r="OVV114" s="1905"/>
      <c r="OVW114" s="1906"/>
      <c r="OVX114" s="1905"/>
      <c r="OVY114" s="1905"/>
      <c r="OVZ114" s="1905"/>
      <c r="OWA114" s="1905"/>
      <c r="OWB114" s="1905"/>
      <c r="OWC114" s="1906"/>
      <c r="OWD114" s="1905"/>
      <c r="OWE114" s="1905"/>
      <c r="OWF114" s="1905"/>
      <c r="OWG114" s="1905"/>
      <c r="OWH114" s="1905"/>
      <c r="OWI114" s="1906"/>
      <c r="OWJ114" s="1905"/>
      <c r="OWK114" s="1905"/>
      <c r="OWL114" s="1905"/>
      <c r="OWM114" s="1905"/>
      <c r="OWN114" s="1905"/>
      <c r="OWO114" s="1906"/>
      <c r="OWP114" s="1905"/>
      <c r="OWQ114" s="1905"/>
      <c r="OWR114" s="1905"/>
      <c r="OWS114" s="1905"/>
      <c r="OWT114" s="1905"/>
      <c r="OWU114" s="1906"/>
      <c r="OWV114" s="1905"/>
      <c r="OWW114" s="1905"/>
      <c r="OWX114" s="1905"/>
      <c r="OWY114" s="1905"/>
      <c r="OWZ114" s="1905"/>
      <c r="OXA114" s="1906"/>
      <c r="OXB114" s="1905"/>
      <c r="OXC114" s="1905"/>
      <c r="OXD114" s="1905"/>
      <c r="OXE114" s="1905"/>
      <c r="OXF114" s="1905"/>
      <c r="OXG114" s="1906"/>
      <c r="OXH114" s="1905"/>
      <c r="OXI114" s="1905"/>
      <c r="OXJ114" s="1905"/>
      <c r="OXK114" s="1905"/>
      <c r="OXL114" s="1905"/>
      <c r="OXM114" s="1906"/>
      <c r="OXN114" s="1905"/>
      <c r="OXO114" s="1905"/>
      <c r="OXP114" s="1905"/>
      <c r="OXQ114" s="1905"/>
      <c r="OXR114" s="1905"/>
      <c r="OXS114" s="1906"/>
      <c r="OXT114" s="1905"/>
      <c r="OXU114" s="1905"/>
      <c r="OXV114" s="1905"/>
      <c r="OXW114" s="1905"/>
      <c r="OXX114" s="1905"/>
      <c r="OXY114" s="1906"/>
      <c r="OXZ114" s="1905"/>
      <c r="OYA114" s="1905"/>
      <c r="OYB114" s="1905"/>
      <c r="OYC114" s="1905"/>
      <c r="OYD114" s="1905"/>
      <c r="OYE114" s="1906"/>
      <c r="OYF114" s="1905"/>
      <c r="OYG114" s="1905"/>
      <c r="OYH114" s="1905"/>
      <c r="OYI114" s="1905"/>
      <c r="OYJ114" s="1905"/>
      <c r="OYK114" s="1906"/>
      <c r="OYL114" s="1905"/>
      <c r="OYM114" s="1905"/>
      <c r="OYN114" s="1905"/>
      <c r="OYO114" s="1905"/>
      <c r="OYP114" s="1905"/>
      <c r="OYQ114" s="1906"/>
      <c r="OYR114" s="1905"/>
      <c r="OYS114" s="1905"/>
      <c r="OYT114" s="1905"/>
      <c r="OYU114" s="1905"/>
      <c r="OYV114" s="1905"/>
      <c r="OYW114" s="1906"/>
      <c r="OYX114" s="1905"/>
      <c r="OYY114" s="1905"/>
      <c r="OYZ114" s="1905"/>
      <c r="OZA114" s="1905"/>
      <c r="OZB114" s="1905"/>
      <c r="OZC114" s="1906"/>
      <c r="OZD114" s="1905"/>
      <c r="OZE114" s="1905"/>
      <c r="OZF114" s="1905"/>
      <c r="OZG114" s="1905"/>
      <c r="OZH114" s="1905"/>
      <c r="OZI114" s="1906"/>
      <c r="OZJ114" s="1905"/>
      <c r="OZK114" s="1905"/>
      <c r="OZL114" s="1905"/>
      <c r="OZM114" s="1905"/>
      <c r="OZN114" s="1905"/>
      <c r="OZO114" s="1906"/>
      <c r="OZP114" s="1905"/>
      <c r="OZQ114" s="1905"/>
      <c r="OZR114" s="1905"/>
      <c r="OZS114" s="1905"/>
      <c r="OZT114" s="1905"/>
      <c r="OZU114" s="1906"/>
      <c r="OZV114" s="1905"/>
      <c r="OZW114" s="1905"/>
      <c r="OZX114" s="1905"/>
      <c r="OZY114" s="1905"/>
      <c r="OZZ114" s="1905"/>
      <c r="PAA114" s="1906"/>
      <c r="PAB114" s="1905"/>
      <c r="PAC114" s="1905"/>
      <c r="PAD114" s="1905"/>
      <c r="PAE114" s="1905"/>
      <c r="PAF114" s="1905"/>
      <c r="PAG114" s="1906"/>
      <c r="PAH114" s="1905"/>
      <c r="PAI114" s="1905"/>
      <c r="PAJ114" s="1905"/>
      <c r="PAK114" s="1905"/>
      <c r="PAL114" s="1905"/>
      <c r="PAM114" s="1906"/>
      <c r="PAN114" s="1905"/>
      <c r="PAO114" s="1905"/>
      <c r="PAP114" s="1905"/>
      <c r="PAQ114" s="1905"/>
      <c r="PAR114" s="1905"/>
      <c r="PAS114" s="1906"/>
      <c r="PAT114" s="1905"/>
      <c r="PAU114" s="1905"/>
      <c r="PAV114" s="1905"/>
      <c r="PAW114" s="1905"/>
      <c r="PAX114" s="1905"/>
      <c r="PAY114" s="1906"/>
      <c r="PAZ114" s="1905"/>
      <c r="PBA114" s="1905"/>
      <c r="PBB114" s="1905"/>
      <c r="PBC114" s="1905"/>
      <c r="PBD114" s="1905"/>
      <c r="PBE114" s="1906"/>
      <c r="PBF114" s="1905"/>
      <c r="PBG114" s="1905"/>
      <c r="PBH114" s="1905"/>
      <c r="PBI114" s="1905"/>
      <c r="PBJ114" s="1905"/>
      <c r="PBK114" s="1906"/>
      <c r="PBL114" s="1905"/>
      <c r="PBM114" s="1905"/>
      <c r="PBN114" s="1905"/>
      <c r="PBO114" s="1905"/>
      <c r="PBP114" s="1905"/>
      <c r="PBQ114" s="1906"/>
      <c r="PBR114" s="1905"/>
      <c r="PBS114" s="1905"/>
      <c r="PBT114" s="1905"/>
      <c r="PBU114" s="1905"/>
      <c r="PBV114" s="1905"/>
      <c r="PBW114" s="1906"/>
      <c r="PBX114" s="1905"/>
      <c r="PBY114" s="1905"/>
      <c r="PBZ114" s="1905"/>
      <c r="PCA114" s="1905"/>
      <c r="PCB114" s="1905"/>
      <c r="PCC114" s="1906"/>
      <c r="PCD114" s="1905"/>
      <c r="PCE114" s="1905"/>
      <c r="PCF114" s="1905"/>
      <c r="PCG114" s="1905"/>
      <c r="PCH114" s="1905"/>
      <c r="PCI114" s="1906"/>
      <c r="PCJ114" s="1905"/>
      <c r="PCK114" s="1905"/>
      <c r="PCL114" s="1905"/>
      <c r="PCM114" s="1905"/>
      <c r="PCN114" s="1905"/>
      <c r="PCO114" s="1906"/>
      <c r="PCP114" s="1905"/>
      <c r="PCQ114" s="1905"/>
      <c r="PCR114" s="1905"/>
      <c r="PCS114" s="1905"/>
      <c r="PCT114" s="1905"/>
      <c r="PCU114" s="1906"/>
      <c r="PCV114" s="1905"/>
      <c r="PCW114" s="1905"/>
      <c r="PCX114" s="1905"/>
      <c r="PCY114" s="1905"/>
      <c r="PCZ114" s="1905"/>
      <c r="PDA114" s="1906"/>
      <c r="PDB114" s="1905"/>
      <c r="PDC114" s="1905"/>
      <c r="PDD114" s="1905"/>
      <c r="PDE114" s="1905"/>
      <c r="PDF114" s="1905"/>
      <c r="PDG114" s="1906"/>
      <c r="PDH114" s="1905"/>
      <c r="PDI114" s="1905"/>
      <c r="PDJ114" s="1905"/>
      <c r="PDK114" s="1905"/>
      <c r="PDL114" s="1905"/>
      <c r="PDM114" s="1906"/>
      <c r="PDN114" s="1905"/>
      <c r="PDO114" s="1905"/>
      <c r="PDP114" s="1905"/>
      <c r="PDQ114" s="1905"/>
      <c r="PDR114" s="1905"/>
      <c r="PDS114" s="1906"/>
      <c r="PDT114" s="1905"/>
      <c r="PDU114" s="1905"/>
      <c r="PDV114" s="1905"/>
      <c r="PDW114" s="1905"/>
      <c r="PDX114" s="1905"/>
      <c r="PDY114" s="1906"/>
      <c r="PDZ114" s="1905"/>
      <c r="PEA114" s="1905"/>
      <c r="PEB114" s="1905"/>
      <c r="PEC114" s="1905"/>
      <c r="PED114" s="1905"/>
      <c r="PEE114" s="1906"/>
      <c r="PEF114" s="1905"/>
      <c r="PEG114" s="1905"/>
      <c r="PEH114" s="1905"/>
      <c r="PEI114" s="1905"/>
      <c r="PEJ114" s="1905"/>
      <c r="PEK114" s="1906"/>
      <c r="PEL114" s="1905"/>
      <c r="PEM114" s="1905"/>
      <c r="PEN114" s="1905"/>
      <c r="PEO114" s="1905"/>
      <c r="PEP114" s="1905"/>
      <c r="PEQ114" s="1906"/>
      <c r="PER114" s="1905"/>
      <c r="PES114" s="1905"/>
      <c r="PET114" s="1905"/>
      <c r="PEU114" s="1905"/>
      <c r="PEV114" s="1905"/>
      <c r="PEW114" s="1906"/>
      <c r="PEX114" s="1905"/>
      <c r="PEY114" s="1905"/>
      <c r="PEZ114" s="1905"/>
      <c r="PFA114" s="1905"/>
      <c r="PFB114" s="1905"/>
      <c r="PFC114" s="1906"/>
      <c r="PFD114" s="1905"/>
      <c r="PFE114" s="1905"/>
      <c r="PFF114" s="1905"/>
      <c r="PFG114" s="1905"/>
      <c r="PFH114" s="1905"/>
      <c r="PFI114" s="1906"/>
      <c r="PFJ114" s="1905"/>
      <c r="PFK114" s="1905"/>
      <c r="PFL114" s="1905"/>
      <c r="PFM114" s="1905"/>
      <c r="PFN114" s="1905"/>
      <c r="PFO114" s="1906"/>
      <c r="PFP114" s="1905"/>
      <c r="PFQ114" s="1905"/>
      <c r="PFR114" s="1905"/>
      <c r="PFS114" s="1905"/>
      <c r="PFT114" s="1905"/>
      <c r="PFU114" s="1906"/>
      <c r="PFV114" s="1905"/>
      <c r="PFW114" s="1905"/>
      <c r="PFX114" s="1905"/>
      <c r="PFY114" s="1905"/>
      <c r="PFZ114" s="1905"/>
      <c r="PGA114" s="1906"/>
      <c r="PGB114" s="1905"/>
      <c r="PGC114" s="1905"/>
      <c r="PGD114" s="1905"/>
      <c r="PGE114" s="1905"/>
      <c r="PGF114" s="1905"/>
      <c r="PGG114" s="1906"/>
      <c r="PGH114" s="1905"/>
      <c r="PGI114" s="1905"/>
      <c r="PGJ114" s="1905"/>
      <c r="PGK114" s="1905"/>
      <c r="PGL114" s="1905"/>
      <c r="PGM114" s="1906"/>
      <c r="PGN114" s="1905"/>
      <c r="PGO114" s="1905"/>
      <c r="PGP114" s="1905"/>
      <c r="PGQ114" s="1905"/>
      <c r="PGR114" s="1905"/>
      <c r="PGS114" s="1906"/>
      <c r="PGT114" s="1905"/>
      <c r="PGU114" s="1905"/>
      <c r="PGV114" s="1905"/>
      <c r="PGW114" s="1905"/>
      <c r="PGX114" s="1905"/>
      <c r="PGY114" s="1906"/>
      <c r="PGZ114" s="1905"/>
      <c r="PHA114" s="1905"/>
      <c r="PHB114" s="1905"/>
      <c r="PHC114" s="1905"/>
      <c r="PHD114" s="1905"/>
      <c r="PHE114" s="1906"/>
      <c r="PHF114" s="1905"/>
      <c r="PHG114" s="1905"/>
      <c r="PHH114" s="1905"/>
      <c r="PHI114" s="1905"/>
      <c r="PHJ114" s="1905"/>
      <c r="PHK114" s="1906"/>
      <c r="PHL114" s="1905"/>
      <c r="PHM114" s="1905"/>
      <c r="PHN114" s="1905"/>
      <c r="PHO114" s="1905"/>
      <c r="PHP114" s="1905"/>
      <c r="PHQ114" s="1906"/>
      <c r="PHR114" s="1905"/>
      <c r="PHS114" s="1905"/>
      <c r="PHT114" s="1905"/>
      <c r="PHU114" s="1905"/>
      <c r="PHV114" s="1905"/>
      <c r="PHW114" s="1906"/>
      <c r="PHX114" s="1905"/>
      <c r="PHY114" s="1905"/>
      <c r="PHZ114" s="1905"/>
      <c r="PIA114" s="1905"/>
      <c r="PIB114" s="1905"/>
      <c r="PIC114" s="1906"/>
      <c r="PID114" s="1905"/>
      <c r="PIE114" s="1905"/>
      <c r="PIF114" s="1905"/>
      <c r="PIG114" s="1905"/>
      <c r="PIH114" s="1905"/>
      <c r="PII114" s="1906"/>
      <c r="PIJ114" s="1905"/>
      <c r="PIK114" s="1905"/>
      <c r="PIL114" s="1905"/>
      <c r="PIM114" s="1905"/>
      <c r="PIN114" s="1905"/>
      <c r="PIO114" s="1906"/>
      <c r="PIP114" s="1905"/>
      <c r="PIQ114" s="1905"/>
      <c r="PIR114" s="1905"/>
      <c r="PIS114" s="1905"/>
      <c r="PIT114" s="1905"/>
      <c r="PIU114" s="1906"/>
      <c r="PIV114" s="1905"/>
      <c r="PIW114" s="1905"/>
      <c r="PIX114" s="1905"/>
      <c r="PIY114" s="1905"/>
      <c r="PIZ114" s="1905"/>
      <c r="PJA114" s="1906"/>
      <c r="PJB114" s="1905"/>
      <c r="PJC114" s="1905"/>
      <c r="PJD114" s="1905"/>
      <c r="PJE114" s="1905"/>
      <c r="PJF114" s="1905"/>
      <c r="PJG114" s="1906"/>
      <c r="PJH114" s="1905"/>
      <c r="PJI114" s="1905"/>
      <c r="PJJ114" s="1905"/>
      <c r="PJK114" s="1905"/>
      <c r="PJL114" s="1905"/>
      <c r="PJM114" s="1906"/>
      <c r="PJN114" s="1905"/>
      <c r="PJO114" s="1905"/>
      <c r="PJP114" s="1905"/>
      <c r="PJQ114" s="1905"/>
      <c r="PJR114" s="1905"/>
      <c r="PJS114" s="1906"/>
      <c r="PJT114" s="1905"/>
      <c r="PJU114" s="1905"/>
      <c r="PJV114" s="1905"/>
      <c r="PJW114" s="1905"/>
      <c r="PJX114" s="1905"/>
      <c r="PJY114" s="1906"/>
      <c r="PJZ114" s="1905"/>
      <c r="PKA114" s="1905"/>
      <c r="PKB114" s="1905"/>
      <c r="PKC114" s="1905"/>
      <c r="PKD114" s="1905"/>
      <c r="PKE114" s="1906"/>
      <c r="PKF114" s="1905"/>
      <c r="PKG114" s="1905"/>
      <c r="PKH114" s="1905"/>
      <c r="PKI114" s="1905"/>
      <c r="PKJ114" s="1905"/>
      <c r="PKK114" s="1906"/>
      <c r="PKL114" s="1905"/>
      <c r="PKM114" s="1905"/>
      <c r="PKN114" s="1905"/>
      <c r="PKO114" s="1905"/>
      <c r="PKP114" s="1905"/>
      <c r="PKQ114" s="1906"/>
      <c r="PKR114" s="1905"/>
      <c r="PKS114" s="1905"/>
      <c r="PKT114" s="1905"/>
      <c r="PKU114" s="1905"/>
      <c r="PKV114" s="1905"/>
      <c r="PKW114" s="1906"/>
      <c r="PKX114" s="1905"/>
      <c r="PKY114" s="1905"/>
      <c r="PKZ114" s="1905"/>
      <c r="PLA114" s="1905"/>
      <c r="PLB114" s="1905"/>
      <c r="PLC114" s="1906"/>
      <c r="PLD114" s="1905"/>
      <c r="PLE114" s="1905"/>
      <c r="PLF114" s="1905"/>
      <c r="PLG114" s="1905"/>
      <c r="PLH114" s="1905"/>
      <c r="PLI114" s="1906"/>
      <c r="PLJ114" s="1905"/>
      <c r="PLK114" s="1905"/>
      <c r="PLL114" s="1905"/>
      <c r="PLM114" s="1905"/>
      <c r="PLN114" s="1905"/>
      <c r="PLO114" s="1906"/>
      <c r="PLP114" s="1905"/>
      <c r="PLQ114" s="1905"/>
      <c r="PLR114" s="1905"/>
      <c r="PLS114" s="1905"/>
      <c r="PLT114" s="1905"/>
      <c r="PLU114" s="1906"/>
      <c r="PLV114" s="1905"/>
      <c r="PLW114" s="1905"/>
      <c r="PLX114" s="1905"/>
      <c r="PLY114" s="1905"/>
      <c r="PLZ114" s="1905"/>
      <c r="PMA114" s="1906"/>
      <c r="PMB114" s="1905"/>
      <c r="PMC114" s="1905"/>
      <c r="PMD114" s="1905"/>
      <c r="PME114" s="1905"/>
      <c r="PMF114" s="1905"/>
      <c r="PMG114" s="1906"/>
      <c r="PMH114" s="1905"/>
      <c r="PMI114" s="1905"/>
      <c r="PMJ114" s="1905"/>
      <c r="PMK114" s="1905"/>
      <c r="PML114" s="1905"/>
      <c r="PMM114" s="1906"/>
      <c r="PMN114" s="1905"/>
      <c r="PMO114" s="1905"/>
      <c r="PMP114" s="1905"/>
      <c r="PMQ114" s="1905"/>
      <c r="PMR114" s="1905"/>
      <c r="PMS114" s="1906"/>
      <c r="PMT114" s="1905"/>
      <c r="PMU114" s="1905"/>
      <c r="PMV114" s="1905"/>
      <c r="PMW114" s="1905"/>
      <c r="PMX114" s="1905"/>
      <c r="PMY114" s="1906"/>
      <c r="PMZ114" s="1905"/>
      <c r="PNA114" s="1905"/>
      <c r="PNB114" s="1905"/>
      <c r="PNC114" s="1905"/>
      <c r="PND114" s="1905"/>
      <c r="PNE114" s="1906"/>
      <c r="PNF114" s="1905"/>
      <c r="PNG114" s="1905"/>
      <c r="PNH114" s="1905"/>
      <c r="PNI114" s="1905"/>
      <c r="PNJ114" s="1905"/>
      <c r="PNK114" s="1906"/>
      <c r="PNL114" s="1905"/>
      <c r="PNM114" s="1905"/>
      <c r="PNN114" s="1905"/>
      <c r="PNO114" s="1905"/>
      <c r="PNP114" s="1905"/>
      <c r="PNQ114" s="1906"/>
      <c r="PNR114" s="1905"/>
      <c r="PNS114" s="1905"/>
      <c r="PNT114" s="1905"/>
      <c r="PNU114" s="1905"/>
      <c r="PNV114" s="1905"/>
      <c r="PNW114" s="1906"/>
      <c r="PNX114" s="1905"/>
      <c r="PNY114" s="1905"/>
      <c r="PNZ114" s="1905"/>
      <c r="POA114" s="1905"/>
      <c r="POB114" s="1905"/>
      <c r="POC114" s="1906"/>
      <c r="POD114" s="1905"/>
      <c r="POE114" s="1905"/>
      <c r="POF114" s="1905"/>
      <c r="POG114" s="1905"/>
      <c r="POH114" s="1905"/>
      <c r="POI114" s="1906"/>
      <c r="POJ114" s="1905"/>
      <c r="POK114" s="1905"/>
      <c r="POL114" s="1905"/>
      <c r="POM114" s="1905"/>
      <c r="PON114" s="1905"/>
      <c r="POO114" s="1906"/>
      <c r="POP114" s="1905"/>
      <c r="POQ114" s="1905"/>
      <c r="POR114" s="1905"/>
      <c r="POS114" s="1905"/>
      <c r="POT114" s="1905"/>
      <c r="POU114" s="1906"/>
      <c r="POV114" s="1905"/>
      <c r="POW114" s="1905"/>
      <c r="POX114" s="1905"/>
      <c r="POY114" s="1905"/>
      <c r="POZ114" s="1905"/>
      <c r="PPA114" s="1906"/>
      <c r="PPB114" s="1905"/>
      <c r="PPC114" s="1905"/>
      <c r="PPD114" s="1905"/>
      <c r="PPE114" s="1905"/>
      <c r="PPF114" s="1905"/>
      <c r="PPG114" s="1906"/>
      <c r="PPH114" s="1905"/>
      <c r="PPI114" s="1905"/>
      <c r="PPJ114" s="1905"/>
      <c r="PPK114" s="1905"/>
      <c r="PPL114" s="1905"/>
      <c r="PPM114" s="1906"/>
      <c r="PPN114" s="1905"/>
      <c r="PPO114" s="1905"/>
      <c r="PPP114" s="1905"/>
      <c r="PPQ114" s="1905"/>
      <c r="PPR114" s="1905"/>
      <c r="PPS114" s="1906"/>
      <c r="PPT114" s="1905"/>
      <c r="PPU114" s="1905"/>
      <c r="PPV114" s="1905"/>
      <c r="PPW114" s="1905"/>
      <c r="PPX114" s="1905"/>
      <c r="PPY114" s="1906"/>
      <c r="PPZ114" s="1905"/>
      <c r="PQA114" s="1905"/>
      <c r="PQB114" s="1905"/>
      <c r="PQC114" s="1905"/>
      <c r="PQD114" s="1905"/>
      <c r="PQE114" s="1906"/>
      <c r="PQF114" s="1905"/>
      <c r="PQG114" s="1905"/>
      <c r="PQH114" s="1905"/>
      <c r="PQI114" s="1905"/>
      <c r="PQJ114" s="1905"/>
      <c r="PQK114" s="1906"/>
      <c r="PQL114" s="1905"/>
      <c r="PQM114" s="1905"/>
      <c r="PQN114" s="1905"/>
      <c r="PQO114" s="1905"/>
      <c r="PQP114" s="1905"/>
      <c r="PQQ114" s="1906"/>
      <c r="PQR114" s="1905"/>
      <c r="PQS114" s="1905"/>
      <c r="PQT114" s="1905"/>
      <c r="PQU114" s="1905"/>
      <c r="PQV114" s="1905"/>
      <c r="PQW114" s="1906"/>
      <c r="PQX114" s="1905"/>
      <c r="PQY114" s="1905"/>
      <c r="PQZ114" s="1905"/>
      <c r="PRA114" s="1905"/>
      <c r="PRB114" s="1905"/>
      <c r="PRC114" s="1906"/>
      <c r="PRD114" s="1905"/>
      <c r="PRE114" s="1905"/>
      <c r="PRF114" s="1905"/>
      <c r="PRG114" s="1905"/>
      <c r="PRH114" s="1905"/>
      <c r="PRI114" s="1906"/>
      <c r="PRJ114" s="1905"/>
      <c r="PRK114" s="1905"/>
      <c r="PRL114" s="1905"/>
      <c r="PRM114" s="1905"/>
      <c r="PRN114" s="1905"/>
      <c r="PRO114" s="1906"/>
      <c r="PRP114" s="1905"/>
      <c r="PRQ114" s="1905"/>
      <c r="PRR114" s="1905"/>
      <c r="PRS114" s="1905"/>
      <c r="PRT114" s="1905"/>
      <c r="PRU114" s="1906"/>
      <c r="PRV114" s="1905"/>
      <c r="PRW114" s="1905"/>
      <c r="PRX114" s="1905"/>
      <c r="PRY114" s="1905"/>
      <c r="PRZ114" s="1905"/>
      <c r="PSA114" s="1906"/>
      <c r="PSB114" s="1905"/>
      <c r="PSC114" s="1905"/>
      <c r="PSD114" s="1905"/>
      <c r="PSE114" s="1905"/>
      <c r="PSF114" s="1905"/>
      <c r="PSG114" s="1906"/>
      <c r="PSH114" s="1905"/>
      <c r="PSI114" s="1905"/>
      <c r="PSJ114" s="1905"/>
      <c r="PSK114" s="1905"/>
      <c r="PSL114" s="1905"/>
      <c r="PSM114" s="1906"/>
      <c r="PSN114" s="1905"/>
      <c r="PSO114" s="1905"/>
      <c r="PSP114" s="1905"/>
      <c r="PSQ114" s="1905"/>
      <c r="PSR114" s="1905"/>
      <c r="PSS114" s="1906"/>
      <c r="PST114" s="1905"/>
      <c r="PSU114" s="1905"/>
      <c r="PSV114" s="1905"/>
      <c r="PSW114" s="1905"/>
      <c r="PSX114" s="1905"/>
      <c r="PSY114" s="1906"/>
      <c r="PSZ114" s="1905"/>
      <c r="PTA114" s="1905"/>
      <c r="PTB114" s="1905"/>
      <c r="PTC114" s="1905"/>
      <c r="PTD114" s="1905"/>
      <c r="PTE114" s="1906"/>
      <c r="PTF114" s="1905"/>
      <c r="PTG114" s="1905"/>
      <c r="PTH114" s="1905"/>
      <c r="PTI114" s="1905"/>
      <c r="PTJ114" s="1905"/>
      <c r="PTK114" s="1906"/>
      <c r="PTL114" s="1905"/>
      <c r="PTM114" s="1905"/>
      <c r="PTN114" s="1905"/>
      <c r="PTO114" s="1905"/>
      <c r="PTP114" s="1905"/>
      <c r="PTQ114" s="1906"/>
      <c r="PTR114" s="1905"/>
      <c r="PTS114" s="1905"/>
      <c r="PTT114" s="1905"/>
      <c r="PTU114" s="1905"/>
      <c r="PTV114" s="1905"/>
      <c r="PTW114" s="1906"/>
      <c r="PTX114" s="1905"/>
      <c r="PTY114" s="1905"/>
      <c r="PTZ114" s="1905"/>
      <c r="PUA114" s="1905"/>
      <c r="PUB114" s="1905"/>
      <c r="PUC114" s="1906"/>
      <c r="PUD114" s="1905"/>
      <c r="PUE114" s="1905"/>
      <c r="PUF114" s="1905"/>
      <c r="PUG114" s="1905"/>
      <c r="PUH114" s="1905"/>
      <c r="PUI114" s="1906"/>
      <c r="PUJ114" s="1905"/>
      <c r="PUK114" s="1905"/>
      <c r="PUL114" s="1905"/>
      <c r="PUM114" s="1905"/>
      <c r="PUN114" s="1905"/>
      <c r="PUO114" s="1906"/>
      <c r="PUP114" s="1905"/>
      <c r="PUQ114" s="1905"/>
      <c r="PUR114" s="1905"/>
      <c r="PUS114" s="1905"/>
      <c r="PUT114" s="1905"/>
      <c r="PUU114" s="1906"/>
      <c r="PUV114" s="1905"/>
      <c r="PUW114" s="1905"/>
      <c r="PUX114" s="1905"/>
      <c r="PUY114" s="1905"/>
      <c r="PUZ114" s="1905"/>
      <c r="PVA114" s="1906"/>
      <c r="PVB114" s="1905"/>
      <c r="PVC114" s="1905"/>
      <c r="PVD114" s="1905"/>
      <c r="PVE114" s="1905"/>
      <c r="PVF114" s="1905"/>
      <c r="PVG114" s="1906"/>
      <c r="PVH114" s="1905"/>
      <c r="PVI114" s="1905"/>
      <c r="PVJ114" s="1905"/>
      <c r="PVK114" s="1905"/>
      <c r="PVL114" s="1905"/>
      <c r="PVM114" s="1906"/>
      <c r="PVN114" s="1905"/>
      <c r="PVO114" s="1905"/>
      <c r="PVP114" s="1905"/>
      <c r="PVQ114" s="1905"/>
      <c r="PVR114" s="1905"/>
      <c r="PVS114" s="1906"/>
      <c r="PVT114" s="1905"/>
      <c r="PVU114" s="1905"/>
      <c r="PVV114" s="1905"/>
      <c r="PVW114" s="1905"/>
      <c r="PVX114" s="1905"/>
      <c r="PVY114" s="1906"/>
      <c r="PVZ114" s="1905"/>
      <c r="PWA114" s="1905"/>
      <c r="PWB114" s="1905"/>
      <c r="PWC114" s="1905"/>
      <c r="PWD114" s="1905"/>
      <c r="PWE114" s="1906"/>
      <c r="PWF114" s="1905"/>
      <c r="PWG114" s="1905"/>
      <c r="PWH114" s="1905"/>
      <c r="PWI114" s="1905"/>
      <c r="PWJ114" s="1905"/>
      <c r="PWK114" s="1906"/>
      <c r="PWL114" s="1905"/>
      <c r="PWM114" s="1905"/>
      <c r="PWN114" s="1905"/>
      <c r="PWO114" s="1905"/>
      <c r="PWP114" s="1905"/>
      <c r="PWQ114" s="1906"/>
      <c r="PWR114" s="1905"/>
      <c r="PWS114" s="1905"/>
      <c r="PWT114" s="1905"/>
      <c r="PWU114" s="1905"/>
      <c r="PWV114" s="1905"/>
      <c r="PWW114" s="1906"/>
      <c r="PWX114" s="1905"/>
      <c r="PWY114" s="1905"/>
      <c r="PWZ114" s="1905"/>
      <c r="PXA114" s="1905"/>
      <c r="PXB114" s="1905"/>
      <c r="PXC114" s="1906"/>
      <c r="PXD114" s="1905"/>
      <c r="PXE114" s="1905"/>
      <c r="PXF114" s="1905"/>
      <c r="PXG114" s="1905"/>
      <c r="PXH114" s="1905"/>
      <c r="PXI114" s="1906"/>
      <c r="PXJ114" s="1905"/>
      <c r="PXK114" s="1905"/>
      <c r="PXL114" s="1905"/>
      <c r="PXM114" s="1905"/>
      <c r="PXN114" s="1905"/>
      <c r="PXO114" s="1906"/>
      <c r="PXP114" s="1905"/>
      <c r="PXQ114" s="1905"/>
      <c r="PXR114" s="1905"/>
      <c r="PXS114" s="1905"/>
      <c r="PXT114" s="1905"/>
      <c r="PXU114" s="1906"/>
      <c r="PXV114" s="1905"/>
      <c r="PXW114" s="1905"/>
      <c r="PXX114" s="1905"/>
      <c r="PXY114" s="1905"/>
      <c r="PXZ114" s="1905"/>
      <c r="PYA114" s="1906"/>
      <c r="PYB114" s="1905"/>
      <c r="PYC114" s="1905"/>
      <c r="PYD114" s="1905"/>
      <c r="PYE114" s="1905"/>
      <c r="PYF114" s="1905"/>
      <c r="PYG114" s="1906"/>
      <c r="PYH114" s="1905"/>
      <c r="PYI114" s="1905"/>
      <c r="PYJ114" s="1905"/>
      <c r="PYK114" s="1905"/>
      <c r="PYL114" s="1905"/>
      <c r="PYM114" s="1906"/>
      <c r="PYN114" s="1905"/>
      <c r="PYO114" s="1905"/>
      <c r="PYP114" s="1905"/>
      <c r="PYQ114" s="1905"/>
      <c r="PYR114" s="1905"/>
      <c r="PYS114" s="1906"/>
      <c r="PYT114" s="1905"/>
      <c r="PYU114" s="1905"/>
      <c r="PYV114" s="1905"/>
      <c r="PYW114" s="1905"/>
      <c r="PYX114" s="1905"/>
      <c r="PYY114" s="1906"/>
      <c r="PYZ114" s="1905"/>
      <c r="PZA114" s="1905"/>
      <c r="PZB114" s="1905"/>
      <c r="PZC114" s="1905"/>
      <c r="PZD114" s="1905"/>
      <c r="PZE114" s="1906"/>
      <c r="PZF114" s="1905"/>
      <c r="PZG114" s="1905"/>
      <c r="PZH114" s="1905"/>
      <c r="PZI114" s="1905"/>
      <c r="PZJ114" s="1905"/>
      <c r="PZK114" s="1906"/>
      <c r="PZL114" s="1905"/>
      <c r="PZM114" s="1905"/>
      <c r="PZN114" s="1905"/>
      <c r="PZO114" s="1905"/>
      <c r="PZP114" s="1905"/>
      <c r="PZQ114" s="1906"/>
      <c r="PZR114" s="1905"/>
      <c r="PZS114" s="1905"/>
      <c r="PZT114" s="1905"/>
      <c r="PZU114" s="1905"/>
      <c r="PZV114" s="1905"/>
      <c r="PZW114" s="1906"/>
      <c r="PZX114" s="1905"/>
      <c r="PZY114" s="1905"/>
      <c r="PZZ114" s="1905"/>
      <c r="QAA114" s="1905"/>
      <c r="QAB114" s="1905"/>
      <c r="QAC114" s="1906"/>
      <c r="QAD114" s="1905"/>
      <c r="QAE114" s="1905"/>
      <c r="QAF114" s="1905"/>
      <c r="QAG114" s="1905"/>
      <c r="QAH114" s="1905"/>
      <c r="QAI114" s="1906"/>
      <c r="QAJ114" s="1905"/>
      <c r="QAK114" s="1905"/>
      <c r="QAL114" s="1905"/>
      <c r="QAM114" s="1905"/>
      <c r="QAN114" s="1905"/>
      <c r="QAO114" s="1906"/>
      <c r="QAP114" s="1905"/>
      <c r="QAQ114" s="1905"/>
      <c r="QAR114" s="1905"/>
      <c r="QAS114" s="1905"/>
      <c r="QAT114" s="1905"/>
      <c r="QAU114" s="1906"/>
      <c r="QAV114" s="1905"/>
      <c r="QAW114" s="1905"/>
      <c r="QAX114" s="1905"/>
      <c r="QAY114" s="1905"/>
      <c r="QAZ114" s="1905"/>
      <c r="QBA114" s="1906"/>
      <c r="QBB114" s="1905"/>
      <c r="QBC114" s="1905"/>
      <c r="QBD114" s="1905"/>
      <c r="QBE114" s="1905"/>
      <c r="QBF114" s="1905"/>
      <c r="QBG114" s="1906"/>
      <c r="QBH114" s="1905"/>
      <c r="QBI114" s="1905"/>
      <c r="QBJ114" s="1905"/>
      <c r="QBK114" s="1905"/>
      <c r="QBL114" s="1905"/>
      <c r="QBM114" s="1906"/>
      <c r="QBN114" s="1905"/>
      <c r="QBO114" s="1905"/>
      <c r="QBP114" s="1905"/>
      <c r="QBQ114" s="1905"/>
      <c r="QBR114" s="1905"/>
      <c r="QBS114" s="1906"/>
      <c r="QBT114" s="1905"/>
      <c r="QBU114" s="1905"/>
      <c r="QBV114" s="1905"/>
      <c r="QBW114" s="1905"/>
      <c r="QBX114" s="1905"/>
      <c r="QBY114" s="1906"/>
      <c r="QBZ114" s="1905"/>
      <c r="QCA114" s="1905"/>
      <c r="QCB114" s="1905"/>
      <c r="QCC114" s="1905"/>
      <c r="QCD114" s="1905"/>
      <c r="QCE114" s="1906"/>
      <c r="QCF114" s="1905"/>
      <c r="QCG114" s="1905"/>
      <c r="QCH114" s="1905"/>
      <c r="QCI114" s="1905"/>
      <c r="QCJ114" s="1905"/>
      <c r="QCK114" s="1906"/>
      <c r="QCL114" s="1905"/>
      <c r="QCM114" s="1905"/>
      <c r="QCN114" s="1905"/>
      <c r="QCO114" s="1905"/>
      <c r="QCP114" s="1905"/>
      <c r="QCQ114" s="1906"/>
      <c r="QCR114" s="1905"/>
      <c r="QCS114" s="1905"/>
      <c r="QCT114" s="1905"/>
      <c r="QCU114" s="1905"/>
      <c r="QCV114" s="1905"/>
      <c r="QCW114" s="1906"/>
      <c r="QCX114" s="1905"/>
      <c r="QCY114" s="1905"/>
      <c r="QCZ114" s="1905"/>
      <c r="QDA114" s="1905"/>
      <c r="QDB114" s="1905"/>
      <c r="QDC114" s="1906"/>
      <c r="QDD114" s="1905"/>
      <c r="QDE114" s="1905"/>
      <c r="QDF114" s="1905"/>
      <c r="QDG114" s="1905"/>
      <c r="QDH114" s="1905"/>
      <c r="QDI114" s="1906"/>
      <c r="QDJ114" s="1905"/>
      <c r="QDK114" s="1905"/>
      <c r="QDL114" s="1905"/>
      <c r="QDM114" s="1905"/>
      <c r="QDN114" s="1905"/>
      <c r="QDO114" s="1906"/>
      <c r="QDP114" s="1905"/>
      <c r="QDQ114" s="1905"/>
      <c r="QDR114" s="1905"/>
      <c r="QDS114" s="1905"/>
      <c r="QDT114" s="1905"/>
      <c r="QDU114" s="1906"/>
      <c r="QDV114" s="1905"/>
      <c r="QDW114" s="1905"/>
      <c r="QDX114" s="1905"/>
      <c r="QDY114" s="1905"/>
      <c r="QDZ114" s="1905"/>
      <c r="QEA114" s="1906"/>
      <c r="QEB114" s="1905"/>
      <c r="QEC114" s="1905"/>
      <c r="QED114" s="1905"/>
      <c r="QEE114" s="1905"/>
      <c r="QEF114" s="1905"/>
      <c r="QEG114" s="1906"/>
      <c r="QEH114" s="1905"/>
      <c r="QEI114" s="1905"/>
      <c r="QEJ114" s="1905"/>
      <c r="QEK114" s="1905"/>
      <c r="QEL114" s="1905"/>
      <c r="QEM114" s="1906"/>
      <c r="QEN114" s="1905"/>
      <c r="QEO114" s="1905"/>
      <c r="QEP114" s="1905"/>
      <c r="QEQ114" s="1905"/>
      <c r="QER114" s="1905"/>
      <c r="QES114" s="1906"/>
      <c r="QET114" s="1905"/>
      <c r="QEU114" s="1905"/>
      <c r="QEV114" s="1905"/>
      <c r="QEW114" s="1905"/>
      <c r="QEX114" s="1905"/>
      <c r="QEY114" s="1906"/>
      <c r="QEZ114" s="1905"/>
      <c r="QFA114" s="1905"/>
      <c r="QFB114" s="1905"/>
      <c r="QFC114" s="1905"/>
      <c r="QFD114" s="1905"/>
      <c r="QFE114" s="1906"/>
      <c r="QFF114" s="1905"/>
      <c r="QFG114" s="1905"/>
      <c r="QFH114" s="1905"/>
      <c r="QFI114" s="1905"/>
      <c r="QFJ114" s="1905"/>
      <c r="QFK114" s="1906"/>
      <c r="QFL114" s="1905"/>
      <c r="QFM114" s="1905"/>
      <c r="QFN114" s="1905"/>
      <c r="QFO114" s="1905"/>
      <c r="QFP114" s="1905"/>
      <c r="QFQ114" s="1906"/>
      <c r="QFR114" s="1905"/>
      <c r="QFS114" s="1905"/>
      <c r="QFT114" s="1905"/>
      <c r="QFU114" s="1905"/>
      <c r="QFV114" s="1905"/>
      <c r="QFW114" s="1906"/>
      <c r="QFX114" s="1905"/>
      <c r="QFY114" s="1905"/>
      <c r="QFZ114" s="1905"/>
      <c r="QGA114" s="1905"/>
      <c r="QGB114" s="1905"/>
      <c r="QGC114" s="1906"/>
      <c r="QGD114" s="1905"/>
      <c r="QGE114" s="1905"/>
      <c r="QGF114" s="1905"/>
      <c r="QGG114" s="1905"/>
      <c r="QGH114" s="1905"/>
      <c r="QGI114" s="1906"/>
      <c r="QGJ114" s="1905"/>
      <c r="QGK114" s="1905"/>
      <c r="QGL114" s="1905"/>
      <c r="QGM114" s="1905"/>
      <c r="QGN114" s="1905"/>
      <c r="QGO114" s="1906"/>
      <c r="QGP114" s="1905"/>
      <c r="QGQ114" s="1905"/>
      <c r="QGR114" s="1905"/>
      <c r="QGS114" s="1905"/>
      <c r="QGT114" s="1905"/>
      <c r="QGU114" s="1906"/>
      <c r="QGV114" s="1905"/>
      <c r="QGW114" s="1905"/>
      <c r="QGX114" s="1905"/>
      <c r="QGY114" s="1905"/>
      <c r="QGZ114" s="1905"/>
      <c r="QHA114" s="1906"/>
      <c r="QHB114" s="1905"/>
      <c r="QHC114" s="1905"/>
      <c r="QHD114" s="1905"/>
      <c r="QHE114" s="1905"/>
      <c r="QHF114" s="1905"/>
      <c r="QHG114" s="1906"/>
      <c r="QHH114" s="1905"/>
      <c r="QHI114" s="1905"/>
      <c r="QHJ114" s="1905"/>
      <c r="QHK114" s="1905"/>
      <c r="QHL114" s="1905"/>
      <c r="QHM114" s="1906"/>
      <c r="QHN114" s="1905"/>
      <c r="QHO114" s="1905"/>
      <c r="QHP114" s="1905"/>
      <c r="QHQ114" s="1905"/>
      <c r="QHR114" s="1905"/>
      <c r="QHS114" s="1906"/>
      <c r="QHT114" s="1905"/>
      <c r="QHU114" s="1905"/>
      <c r="QHV114" s="1905"/>
      <c r="QHW114" s="1905"/>
      <c r="QHX114" s="1905"/>
      <c r="QHY114" s="1906"/>
      <c r="QHZ114" s="1905"/>
      <c r="QIA114" s="1905"/>
      <c r="QIB114" s="1905"/>
      <c r="QIC114" s="1905"/>
      <c r="QID114" s="1905"/>
      <c r="QIE114" s="1906"/>
      <c r="QIF114" s="1905"/>
      <c r="QIG114" s="1905"/>
      <c r="QIH114" s="1905"/>
      <c r="QII114" s="1905"/>
      <c r="QIJ114" s="1905"/>
      <c r="QIK114" s="1906"/>
      <c r="QIL114" s="1905"/>
      <c r="QIM114" s="1905"/>
      <c r="QIN114" s="1905"/>
      <c r="QIO114" s="1905"/>
      <c r="QIP114" s="1905"/>
      <c r="QIQ114" s="1906"/>
      <c r="QIR114" s="1905"/>
      <c r="QIS114" s="1905"/>
      <c r="QIT114" s="1905"/>
      <c r="QIU114" s="1905"/>
      <c r="QIV114" s="1905"/>
      <c r="QIW114" s="1906"/>
      <c r="QIX114" s="1905"/>
      <c r="QIY114" s="1905"/>
      <c r="QIZ114" s="1905"/>
      <c r="QJA114" s="1905"/>
      <c r="QJB114" s="1905"/>
      <c r="QJC114" s="1906"/>
      <c r="QJD114" s="1905"/>
      <c r="QJE114" s="1905"/>
      <c r="QJF114" s="1905"/>
      <c r="QJG114" s="1905"/>
      <c r="QJH114" s="1905"/>
      <c r="QJI114" s="1906"/>
      <c r="QJJ114" s="1905"/>
      <c r="QJK114" s="1905"/>
      <c r="QJL114" s="1905"/>
      <c r="QJM114" s="1905"/>
      <c r="QJN114" s="1905"/>
      <c r="QJO114" s="1906"/>
      <c r="QJP114" s="1905"/>
      <c r="QJQ114" s="1905"/>
      <c r="QJR114" s="1905"/>
      <c r="QJS114" s="1905"/>
      <c r="QJT114" s="1905"/>
      <c r="QJU114" s="1906"/>
      <c r="QJV114" s="1905"/>
      <c r="QJW114" s="1905"/>
      <c r="QJX114" s="1905"/>
      <c r="QJY114" s="1905"/>
      <c r="QJZ114" s="1905"/>
      <c r="QKA114" s="1906"/>
      <c r="QKB114" s="1905"/>
      <c r="QKC114" s="1905"/>
      <c r="QKD114" s="1905"/>
      <c r="QKE114" s="1905"/>
      <c r="QKF114" s="1905"/>
      <c r="QKG114" s="1906"/>
      <c r="QKH114" s="1905"/>
      <c r="QKI114" s="1905"/>
      <c r="QKJ114" s="1905"/>
      <c r="QKK114" s="1905"/>
      <c r="QKL114" s="1905"/>
      <c r="QKM114" s="1906"/>
      <c r="QKN114" s="1905"/>
      <c r="QKO114" s="1905"/>
      <c r="QKP114" s="1905"/>
      <c r="QKQ114" s="1905"/>
      <c r="QKR114" s="1905"/>
      <c r="QKS114" s="1906"/>
      <c r="QKT114" s="1905"/>
      <c r="QKU114" s="1905"/>
      <c r="QKV114" s="1905"/>
      <c r="QKW114" s="1905"/>
      <c r="QKX114" s="1905"/>
      <c r="QKY114" s="1906"/>
      <c r="QKZ114" s="1905"/>
      <c r="QLA114" s="1905"/>
      <c r="QLB114" s="1905"/>
      <c r="QLC114" s="1905"/>
      <c r="QLD114" s="1905"/>
      <c r="QLE114" s="1906"/>
      <c r="QLF114" s="1905"/>
      <c r="QLG114" s="1905"/>
      <c r="QLH114" s="1905"/>
      <c r="QLI114" s="1905"/>
      <c r="QLJ114" s="1905"/>
      <c r="QLK114" s="1906"/>
      <c r="QLL114" s="1905"/>
      <c r="QLM114" s="1905"/>
      <c r="QLN114" s="1905"/>
      <c r="QLO114" s="1905"/>
      <c r="QLP114" s="1905"/>
      <c r="QLQ114" s="1906"/>
      <c r="QLR114" s="1905"/>
      <c r="QLS114" s="1905"/>
      <c r="QLT114" s="1905"/>
      <c r="QLU114" s="1905"/>
      <c r="QLV114" s="1905"/>
      <c r="QLW114" s="1906"/>
      <c r="QLX114" s="1905"/>
      <c r="QLY114" s="1905"/>
      <c r="QLZ114" s="1905"/>
      <c r="QMA114" s="1905"/>
      <c r="QMB114" s="1905"/>
      <c r="QMC114" s="1906"/>
      <c r="QMD114" s="1905"/>
      <c r="QME114" s="1905"/>
      <c r="QMF114" s="1905"/>
      <c r="QMG114" s="1905"/>
      <c r="QMH114" s="1905"/>
      <c r="QMI114" s="1906"/>
      <c r="QMJ114" s="1905"/>
      <c r="QMK114" s="1905"/>
      <c r="QML114" s="1905"/>
      <c r="QMM114" s="1905"/>
      <c r="QMN114" s="1905"/>
      <c r="QMO114" s="1906"/>
      <c r="QMP114" s="1905"/>
      <c r="QMQ114" s="1905"/>
      <c r="QMR114" s="1905"/>
      <c r="QMS114" s="1905"/>
      <c r="QMT114" s="1905"/>
      <c r="QMU114" s="1906"/>
      <c r="QMV114" s="1905"/>
      <c r="QMW114" s="1905"/>
      <c r="QMX114" s="1905"/>
      <c r="QMY114" s="1905"/>
      <c r="QMZ114" s="1905"/>
      <c r="QNA114" s="1906"/>
      <c r="QNB114" s="1905"/>
      <c r="QNC114" s="1905"/>
      <c r="QND114" s="1905"/>
      <c r="QNE114" s="1905"/>
      <c r="QNF114" s="1905"/>
      <c r="QNG114" s="1906"/>
      <c r="QNH114" s="1905"/>
      <c r="QNI114" s="1905"/>
      <c r="QNJ114" s="1905"/>
      <c r="QNK114" s="1905"/>
      <c r="QNL114" s="1905"/>
      <c r="QNM114" s="1906"/>
      <c r="QNN114" s="1905"/>
      <c r="QNO114" s="1905"/>
      <c r="QNP114" s="1905"/>
      <c r="QNQ114" s="1905"/>
      <c r="QNR114" s="1905"/>
      <c r="QNS114" s="1906"/>
      <c r="QNT114" s="1905"/>
      <c r="QNU114" s="1905"/>
      <c r="QNV114" s="1905"/>
      <c r="QNW114" s="1905"/>
      <c r="QNX114" s="1905"/>
      <c r="QNY114" s="1906"/>
      <c r="QNZ114" s="1905"/>
      <c r="QOA114" s="1905"/>
      <c r="QOB114" s="1905"/>
      <c r="QOC114" s="1905"/>
      <c r="QOD114" s="1905"/>
      <c r="QOE114" s="1906"/>
      <c r="QOF114" s="1905"/>
      <c r="QOG114" s="1905"/>
      <c r="QOH114" s="1905"/>
      <c r="QOI114" s="1905"/>
      <c r="QOJ114" s="1905"/>
      <c r="QOK114" s="1906"/>
      <c r="QOL114" s="1905"/>
      <c r="QOM114" s="1905"/>
      <c r="QON114" s="1905"/>
      <c r="QOO114" s="1905"/>
      <c r="QOP114" s="1905"/>
      <c r="QOQ114" s="1906"/>
      <c r="QOR114" s="1905"/>
      <c r="QOS114" s="1905"/>
      <c r="QOT114" s="1905"/>
      <c r="QOU114" s="1905"/>
      <c r="QOV114" s="1905"/>
      <c r="QOW114" s="1906"/>
      <c r="QOX114" s="1905"/>
      <c r="QOY114" s="1905"/>
      <c r="QOZ114" s="1905"/>
      <c r="QPA114" s="1905"/>
      <c r="QPB114" s="1905"/>
      <c r="QPC114" s="1906"/>
      <c r="QPD114" s="1905"/>
      <c r="QPE114" s="1905"/>
      <c r="QPF114" s="1905"/>
      <c r="QPG114" s="1905"/>
      <c r="QPH114" s="1905"/>
      <c r="QPI114" s="1906"/>
      <c r="QPJ114" s="1905"/>
      <c r="QPK114" s="1905"/>
      <c r="QPL114" s="1905"/>
      <c r="QPM114" s="1905"/>
      <c r="QPN114" s="1905"/>
      <c r="QPO114" s="1906"/>
      <c r="QPP114" s="1905"/>
      <c r="QPQ114" s="1905"/>
      <c r="QPR114" s="1905"/>
      <c r="QPS114" s="1905"/>
      <c r="QPT114" s="1905"/>
      <c r="QPU114" s="1906"/>
      <c r="QPV114" s="1905"/>
      <c r="QPW114" s="1905"/>
      <c r="QPX114" s="1905"/>
      <c r="QPY114" s="1905"/>
      <c r="QPZ114" s="1905"/>
      <c r="QQA114" s="1906"/>
      <c r="QQB114" s="1905"/>
      <c r="QQC114" s="1905"/>
      <c r="QQD114" s="1905"/>
      <c r="QQE114" s="1905"/>
      <c r="QQF114" s="1905"/>
      <c r="QQG114" s="1906"/>
      <c r="QQH114" s="1905"/>
      <c r="QQI114" s="1905"/>
      <c r="QQJ114" s="1905"/>
      <c r="QQK114" s="1905"/>
      <c r="QQL114" s="1905"/>
      <c r="QQM114" s="1906"/>
      <c r="QQN114" s="1905"/>
      <c r="QQO114" s="1905"/>
      <c r="QQP114" s="1905"/>
      <c r="QQQ114" s="1905"/>
      <c r="QQR114" s="1905"/>
      <c r="QQS114" s="1906"/>
      <c r="QQT114" s="1905"/>
      <c r="QQU114" s="1905"/>
      <c r="QQV114" s="1905"/>
      <c r="QQW114" s="1905"/>
      <c r="QQX114" s="1905"/>
      <c r="QQY114" s="1906"/>
      <c r="QQZ114" s="1905"/>
      <c r="QRA114" s="1905"/>
      <c r="QRB114" s="1905"/>
      <c r="QRC114" s="1905"/>
      <c r="QRD114" s="1905"/>
      <c r="QRE114" s="1906"/>
      <c r="QRF114" s="1905"/>
      <c r="QRG114" s="1905"/>
      <c r="QRH114" s="1905"/>
      <c r="QRI114" s="1905"/>
      <c r="QRJ114" s="1905"/>
      <c r="QRK114" s="1906"/>
      <c r="QRL114" s="1905"/>
      <c r="QRM114" s="1905"/>
      <c r="QRN114" s="1905"/>
      <c r="QRO114" s="1905"/>
      <c r="QRP114" s="1905"/>
      <c r="QRQ114" s="1906"/>
      <c r="QRR114" s="1905"/>
      <c r="QRS114" s="1905"/>
      <c r="QRT114" s="1905"/>
      <c r="QRU114" s="1905"/>
      <c r="QRV114" s="1905"/>
      <c r="QRW114" s="1906"/>
      <c r="QRX114" s="1905"/>
      <c r="QRY114" s="1905"/>
      <c r="QRZ114" s="1905"/>
      <c r="QSA114" s="1905"/>
      <c r="QSB114" s="1905"/>
      <c r="QSC114" s="1906"/>
      <c r="QSD114" s="1905"/>
      <c r="QSE114" s="1905"/>
      <c r="QSF114" s="1905"/>
      <c r="QSG114" s="1905"/>
      <c r="QSH114" s="1905"/>
      <c r="QSI114" s="1906"/>
      <c r="QSJ114" s="1905"/>
      <c r="QSK114" s="1905"/>
      <c r="QSL114" s="1905"/>
      <c r="QSM114" s="1905"/>
      <c r="QSN114" s="1905"/>
      <c r="QSO114" s="1906"/>
      <c r="QSP114" s="1905"/>
      <c r="QSQ114" s="1905"/>
      <c r="QSR114" s="1905"/>
      <c r="QSS114" s="1905"/>
      <c r="QST114" s="1905"/>
      <c r="QSU114" s="1906"/>
      <c r="QSV114" s="1905"/>
      <c r="QSW114" s="1905"/>
      <c r="QSX114" s="1905"/>
      <c r="QSY114" s="1905"/>
      <c r="QSZ114" s="1905"/>
      <c r="QTA114" s="1906"/>
      <c r="QTB114" s="1905"/>
      <c r="QTC114" s="1905"/>
      <c r="QTD114" s="1905"/>
      <c r="QTE114" s="1905"/>
      <c r="QTF114" s="1905"/>
      <c r="QTG114" s="1906"/>
      <c r="QTH114" s="1905"/>
      <c r="QTI114" s="1905"/>
      <c r="QTJ114" s="1905"/>
      <c r="QTK114" s="1905"/>
      <c r="QTL114" s="1905"/>
      <c r="QTM114" s="1906"/>
      <c r="QTN114" s="1905"/>
      <c r="QTO114" s="1905"/>
      <c r="QTP114" s="1905"/>
      <c r="QTQ114" s="1905"/>
      <c r="QTR114" s="1905"/>
      <c r="QTS114" s="1906"/>
      <c r="QTT114" s="1905"/>
      <c r="QTU114" s="1905"/>
      <c r="QTV114" s="1905"/>
      <c r="QTW114" s="1905"/>
      <c r="QTX114" s="1905"/>
      <c r="QTY114" s="1906"/>
      <c r="QTZ114" s="1905"/>
      <c r="QUA114" s="1905"/>
      <c r="QUB114" s="1905"/>
      <c r="QUC114" s="1905"/>
      <c r="QUD114" s="1905"/>
      <c r="QUE114" s="1906"/>
      <c r="QUF114" s="1905"/>
      <c r="QUG114" s="1905"/>
      <c r="QUH114" s="1905"/>
      <c r="QUI114" s="1905"/>
      <c r="QUJ114" s="1905"/>
      <c r="QUK114" s="1906"/>
      <c r="QUL114" s="1905"/>
      <c r="QUM114" s="1905"/>
      <c r="QUN114" s="1905"/>
      <c r="QUO114" s="1905"/>
      <c r="QUP114" s="1905"/>
      <c r="QUQ114" s="1906"/>
      <c r="QUR114" s="1905"/>
      <c r="QUS114" s="1905"/>
      <c r="QUT114" s="1905"/>
      <c r="QUU114" s="1905"/>
      <c r="QUV114" s="1905"/>
      <c r="QUW114" s="1906"/>
      <c r="QUX114" s="1905"/>
      <c r="QUY114" s="1905"/>
      <c r="QUZ114" s="1905"/>
      <c r="QVA114" s="1905"/>
      <c r="QVB114" s="1905"/>
      <c r="QVC114" s="1906"/>
      <c r="QVD114" s="1905"/>
      <c r="QVE114" s="1905"/>
      <c r="QVF114" s="1905"/>
      <c r="QVG114" s="1905"/>
      <c r="QVH114" s="1905"/>
      <c r="QVI114" s="1906"/>
      <c r="QVJ114" s="1905"/>
      <c r="QVK114" s="1905"/>
      <c r="QVL114" s="1905"/>
      <c r="QVM114" s="1905"/>
      <c r="QVN114" s="1905"/>
      <c r="QVO114" s="1906"/>
      <c r="QVP114" s="1905"/>
      <c r="QVQ114" s="1905"/>
      <c r="QVR114" s="1905"/>
      <c r="QVS114" s="1905"/>
      <c r="QVT114" s="1905"/>
      <c r="QVU114" s="1906"/>
      <c r="QVV114" s="1905"/>
      <c r="QVW114" s="1905"/>
      <c r="QVX114" s="1905"/>
      <c r="QVY114" s="1905"/>
      <c r="QVZ114" s="1905"/>
      <c r="QWA114" s="1906"/>
      <c r="QWB114" s="1905"/>
      <c r="QWC114" s="1905"/>
      <c r="QWD114" s="1905"/>
      <c r="QWE114" s="1905"/>
      <c r="QWF114" s="1905"/>
      <c r="QWG114" s="1906"/>
      <c r="QWH114" s="1905"/>
      <c r="QWI114" s="1905"/>
      <c r="QWJ114" s="1905"/>
      <c r="QWK114" s="1905"/>
      <c r="QWL114" s="1905"/>
      <c r="QWM114" s="1906"/>
      <c r="QWN114" s="1905"/>
      <c r="QWO114" s="1905"/>
      <c r="QWP114" s="1905"/>
      <c r="QWQ114" s="1905"/>
      <c r="QWR114" s="1905"/>
      <c r="QWS114" s="1906"/>
      <c r="QWT114" s="1905"/>
      <c r="QWU114" s="1905"/>
      <c r="QWV114" s="1905"/>
      <c r="QWW114" s="1905"/>
      <c r="QWX114" s="1905"/>
      <c r="QWY114" s="1906"/>
      <c r="QWZ114" s="1905"/>
      <c r="QXA114" s="1905"/>
      <c r="QXB114" s="1905"/>
      <c r="QXC114" s="1905"/>
      <c r="QXD114" s="1905"/>
      <c r="QXE114" s="1906"/>
      <c r="QXF114" s="1905"/>
      <c r="QXG114" s="1905"/>
      <c r="QXH114" s="1905"/>
      <c r="QXI114" s="1905"/>
      <c r="QXJ114" s="1905"/>
      <c r="QXK114" s="1906"/>
      <c r="QXL114" s="1905"/>
      <c r="QXM114" s="1905"/>
      <c r="QXN114" s="1905"/>
      <c r="QXO114" s="1905"/>
      <c r="QXP114" s="1905"/>
      <c r="QXQ114" s="1906"/>
      <c r="QXR114" s="1905"/>
      <c r="QXS114" s="1905"/>
      <c r="QXT114" s="1905"/>
      <c r="QXU114" s="1905"/>
      <c r="QXV114" s="1905"/>
      <c r="QXW114" s="1906"/>
      <c r="QXX114" s="1905"/>
      <c r="QXY114" s="1905"/>
      <c r="QXZ114" s="1905"/>
      <c r="QYA114" s="1905"/>
      <c r="QYB114" s="1905"/>
      <c r="QYC114" s="1906"/>
      <c r="QYD114" s="1905"/>
      <c r="QYE114" s="1905"/>
      <c r="QYF114" s="1905"/>
      <c r="QYG114" s="1905"/>
      <c r="QYH114" s="1905"/>
      <c r="QYI114" s="1906"/>
      <c r="QYJ114" s="1905"/>
      <c r="QYK114" s="1905"/>
      <c r="QYL114" s="1905"/>
      <c r="QYM114" s="1905"/>
      <c r="QYN114" s="1905"/>
      <c r="QYO114" s="1906"/>
      <c r="QYP114" s="1905"/>
      <c r="QYQ114" s="1905"/>
      <c r="QYR114" s="1905"/>
      <c r="QYS114" s="1905"/>
      <c r="QYT114" s="1905"/>
      <c r="QYU114" s="1906"/>
      <c r="QYV114" s="1905"/>
      <c r="QYW114" s="1905"/>
      <c r="QYX114" s="1905"/>
      <c r="QYY114" s="1905"/>
      <c r="QYZ114" s="1905"/>
      <c r="QZA114" s="1906"/>
      <c r="QZB114" s="1905"/>
      <c r="QZC114" s="1905"/>
      <c r="QZD114" s="1905"/>
      <c r="QZE114" s="1905"/>
      <c r="QZF114" s="1905"/>
      <c r="QZG114" s="1906"/>
      <c r="QZH114" s="1905"/>
      <c r="QZI114" s="1905"/>
      <c r="QZJ114" s="1905"/>
      <c r="QZK114" s="1905"/>
      <c r="QZL114" s="1905"/>
      <c r="QZM114" s="1906"/>
      <c r="QZN114" s="1905"/>
      <c r="QZO114" s="1905"/>
      <c r="QZP114" s="1905"/>
      <c r="QZQ114" s="1905"/>
      <c r="QZR114" s="1905"/>
      <c r="QZS114" s="1906"/>
      <c r="QZT114" s="1905"/>
      <c r="QZU114" s="1905"/>
      <c r="QZV114" s="1905"/>
      <c r="QZW114" s="1905"/>
      <c r="QZX114" s="1905"/>
      <c r="QZY114" s="1906"/>
      <c r="QZZ114" s="1905"/>
      <c r="RAA114" s="1905"/>
      <c r="RAB114" s="1905"/>
      <c r="RAC114" s="1905"/>
      <c r="RAD114" s="1905"/>
      <c r="RAE114" s="1906"/>
      <c r="RAF114" s="1905"/>
      <c r="RAG114" s="1905"/>
      <c r="RAH114" s="1905"/>
      <c r="RAI114" s="1905"/>
      <c r="RAJ114" s="1905"/>
      <c r="RAK114" s="1906"/>
      <c r="RAL114" s="1905"/>
      <c r="RAM114" s="1905"/>
      <c r="RAN114" s="1905"/>
      <c r="RAO114" s="1905"/>
      <c r="RAP114" s="1905"/>
      <c r="RAQ114" s="1906"/>
      <c r="RAR114" s="1905"/>
      <c r="RAS114" s="1905"/>
      <c r="RAT114" s="1905"/>
      <c r="RAU114" s="1905"/>
      <c r="RAV114" s="1905"/>
      <c r="RAW114" s="1906"/>
      <c r="RAX114" s="1905"/>
      <c r="RAY114" s="1905"/>
      <c r="RAZ114" s="1905"/>
      <c r="RBA114" s="1905"/>
      <c r="RBB114" s="1905"/>
      <c r="RBC114" s="1906"/>
      <c r="RBD114" s="1905"/>
      <c r="RBE114" s="1905"/>
      <c r="RBF114" s="1905"/>
      <c r="RBG114" s="1905"/>
      <c r="RBH114" s="1905"/>
      <c r="RBI114" s="1906"/>
      <c r="RBJ114" s="1905"/>
      <c r="RBK114" s="1905"/>
      <c r="RBL114" s="1905"/>
      <c r="RBM114" s="1905"/>
      <c r="RBN114" s="1905"/>
      <c r="RBO114" s="1906"/>
      <c r="RBP114" s="1905"/>
      <c r="RBQ114" s="1905"/>
      <c r="RBR114" s="1905"/>
      <c r="RBS114" s="1905"/>
      <c r="RBT114" s="1905"/>
      <c r="RBU114" s="1906"/>
      <c r="RBV114" s="1905"/>
      <c r="RBW114" s="1905"/>
      <c r="RBX114" s="1905"/>
      <c r="RBY114" s="1905"/>
      <c r="RBZ114" s="1905"/>
      <c r="RCA114" s="1906"/>
      <c r="RCB114" s="1905"/>
      <c r="RCC114" s="1905"/>
      <c r="RCD114" s="1905"/>
      <c r="RCE114" s="1905"/>
      <c r="RCF114" s="1905"/>
      <c r="RCG114" s="1906"/>
      <c r="RCH114" s="1905"/>
      <c r="RCI114" s="1905"/>
      <c r="RCJ114" s="1905"/>
      <c r="RCK114" s="1905"/>
      <c r="RCL114" s="1905"/>
      <c r="RCM114" s="1906"/>
      <c r="RCN114" s="1905"/>
      <c r="RCO114" s="1905"/>
      <c r="RCP114" s="1905"/>
      <c r="RCQ114" s="1905"/>
      <c r="RCR114" s="1905"/>
      <c r="RCS114" s="1906"/>
      <c r="RCT114" s="1905"/>
      <c r="RCU114" s="1905"/>
      <c r="RCV114" s="1905"/>
      <c r="RCW114" s="1905"/>
      <c r="RCX114" s="1905"/>
      <c r="RCY114" s="1906"/>
      <c r="RCZ114" s="1905"/>
      <c r="RDA114" s="1905"/>
      <c r="RDB114" s="1905"/>
      <c r="RDC114" s="1905"/>
      <c r="RDD114" s="1905"/>
      <c r="RDE114" s="1906"/>
      <c r="RDF114" s="1905"/>
      <c r="RDG114" s="1905"/>
      <c r="RDH114" s="1905"/>
      <c r="RDI114" s="1905"/>
      <c r="RDJ114" s="1905"/>
      <c r="RDK114" s="1906"/>
      <c r="RDL114" s="1905"/>
      <c r="RDM114" s="1905"/>
      <c r="RDN114" s="1905"/>
      <c r="RDO114" s="1905"/>
      <c r="RDP114" s="1905"/>
      <c r="RDQ114" s="1906"/>
      <c r="RDR114" s="1905"/>
      <c r="RDS114" s="1905"/>
      <c r="RDT114" s="1905"/>
      <c r="RDU114" s="1905"/>
      <c r="RDV114" s="1905"/>
      <c r="RDW114" s="1906"/>
      <c r="RDX114" s="1905"/>
      <c r="RDY114" s="1905"/>
      <c r="RDZ114" s="1905"/>
      <c r="REA114" s="1905"/>
      <c r="REB114" s="1905"/>
      <c r="REC114" s="1906"/>
      <c r="RED114" s="1905"/>
      <c r="REE114" s="1905"/>
      <c r="REF114" s="1905"/>
      <c r="REG114" s="1905"/>
      <c r="REH114" s="1905"/>
      <c r="REI114" s="1906"/>
      <c r="REJ114" s="1905"/>
      <c r="REK114" s="1905"/>
      <c r="REL114" s="1905"/>
      <c r="REM114" s="1905"/>
      <c r="REN114" s="1905"/>
      <c r="REO114" s="1906"/>
      <c r="REP114" s="1905"/>
      <c r="REQ114" s="1905"/>
      <c r="RER114" s="1905"/>
      <c r="RES114" s="1905"/>
      <c r="RET114" s="1905"/>
      <c r="REU114" s="1906"/>
      <c r="REV114" s="1905"/>
      <c r="REW114" s="1905"/>
      <c r="REX114" s="1905"/>
      <c r="REY114" s="1905"/>
      <c r="REZ114" s="1905"/>
      <c r="RFA114" s="1906"/>
      <c r="RFB114" s="1905"/>
      <c r="RFC114" s="1905"/>
      <c r="RFD114" s="1905"/>
      <c r="RFE114" s="1905"/>
      <c r="RFF114" s="1905"/>
      <c r="RFG114" s="1906"/>
      <c r="RFH114" s="1905"/>
      <c r="RFI114" s="1905"/>
      <c r="RFJ114" s="1905"/>
      <c r="RFK114" s="1905"/>
      <c r="RFL114" s="1905"/>
      <c r="RFM114" s="1906"/>
      <c r="RFN114" s="1905"/>
      <c r="RFO114" s="1905"/>
      <c r="RFP114" s="1905"/>
      <c r="RFQ114" s="1905"/>
      <c r="RFR114" s="1905"/>
      <c r="RFS114" s="1906"/>
      <c r="RFT114" s="1905"/>
      <c r="RFU114" s="1905"/>
      <c r="RFV114" s="1905"/>
      <c r="RFW114" s="1905"/>
      <c r="RFX114" s="1905"/>
      <c r="RFY114" s="1906"/>
      <c r="RFZ114" s="1905"/>
      <c r="RGA114" s="1905"/>
      <c r="RGB114" s="1905"/>
      <c r="RGC114" s="1905"/>
      <c r="RGD114" s="1905"/>
      <c r="RGE114" s="1906"/>
      <c r="RGF114" s="1905"/>
      <c r="RGG114" s="1905"/>
      <c r="RGH114" s="1905"/>
      <c r="RGI114" s="1905"/>
      <c r="RGJ114" s="1905"/>
      <c r="RGK114" s="1906"/>
      <c r="RGL114" s="1905"/>
      <c r="RGM114" s="1905"/>
      <c r="RGN114" s="1905"/>
      <c r="RGO114" s="1905"/>
      <c r="RGP114" s="1905"/>
      <c r="RGQ114" s="1906"/>
      <c r="RGR114" s="1905"/>
      <c r="RGS114" s="1905"/>
      <c r="RGT114" s="1905"/>
      <c r="RGU114" s="1905"/>
      <c r="RGV114" s="1905"/>
      <c r="RGW114" s="1906"/>
      <c r="RGX114" s="1905"/>
      <c r="RGY114" s="1905"/>
      <c r="RGZ114" s="1905"/>
      <c r="RHA114" s="1905"/>
      <c r="RHB114" s="1905"/>
      <c r="RHC114" s="1906"/>
      <c r="RHD114" s="1905"/>
      <c r="RHE114" s="1905"/>
      <c r="RHF114" s="1905"/>
      <c r="RHG114" s="1905"/>
      <c r="RHH114" s="1905"/>
      <c r="RHI114" s="1906"/>
      <c r="RHJ114" s="1905"/>
      <c r="RHK114" s="1905"/>
      <c r="RHL114" s="1905"/>
      <c r="RHM114" s="1905"/>
      <c r="RHN114" s="1905"/>
      <c r="RHO114" s="1906"/>
      <c r="RHP114" s="1905"/>
      <c r="RHQ114" s="1905"/>
      <c r="RHR114" s="1905"/>
      <c r="RHS114" s="1905"/>
      <c r="RHT114" s="1905"/>
      <c r="RHU114" s="1906"/>
      <c r="RHV114" s="1905"/>
      <c r="RHW114" s="1905"/>
      <c r="RHX114" s="1905"/>
      <c r="RHY114" s="1905"/>
      <c r="RHZ114" s="1905"/>
      <c r="RIA114" s="1906"/>
      <c r="RIB114" s="1905"/>
      <c r="RIC114" s="1905"/>
      <c r="RID114" s="1905"/>
      <c r="RIE114" s="1905"/>
      <c r="RIF114" s="1905"/>
      <c r="RIG114" s="1906"/>
      <c r="RIH114" s="1905"/>
      <c r="RII114" s="1905"/>
      <c r="RIJ114" s="1905"/>
      <c r="RIK114" s="1905"/>
      <c r="RIL114" s="1905"/>
      <c r="RIM114" s="1906"/>
      <c r="RIN114" s="1905"/>
      <c r="RIO114" s="1905"/>
      <c r="RIP114" s="1905"/>
      <c r="RIQ114" s="1905"/>
      <c r="RIR114" s="1905"/>
      <c r="RIS114" s="1906"/>
      <c r="RIT114" s="1905"/>
      <c r="RIU114" s="1905"/>
      <c r="RIV114" s="1905"/>
      <c r="RIW114" s="1905"/>
      <c r="RIX114" s="1905"/>
      <c r="RIY114" s="1906"/>
      <c r="RIZ114" s="1905"/>
      <c r="RJA114" s="1905"/>
      <c r="RJB114" s="1905"/>
      <c r="RJC114" s="1905"/>
      <c r="RJD114" s="1905"/>
      <c r="RJE114" s="1906"/>
      <c r="RJF114" s="1905"/>
      <c r="RJG114" s="1905"/>
      <c r="RJH114" s="1905"/>
      <c r="RJI114" s="1905"/>
      <c r="RJJ114" s="1905"/>
      <c r="RJK114" s="1906"/>
      <c r="RJL114" s="1905"/>
      <c r="RJM114" s="1905"/>
      <c r="RJN114" s="1905"/>
      <c r="RJO114" s="1905"/>
      <c r="RJP114" s="1905"/>
      <c r="RJQ114" s="1906"/>
      <c r="RJR114" s="1905"/>
      <c r="RJS114" s="1905"/>
      <c r="RJT114" s="1905"/>
      <c r="RJU114" s="1905"/>
      <c r="RJV114" s="1905"/>
      <c r="RJW114" s="1906"/>
      <c r="RJX114" s="1905"/>
      <c r="RJY114" s="1905"/>
      <c r="RJZ114" s="1905"/>
      <c r="RKA114" s="1905"/>
      <c r="RKB114" s="1905"/>
      <c r="RKC114" s="1906"/>
      <c r="RKD114" s="1905"/>
      <c r="RKE114" s="1905"/>
      <c r="RKF114" s="1905"/>
      <c r="RKG114" s="1905"/>
      <c r="RKH114" s="1905"/>
      <c r="RKI114" s="1906"/>
      <c r="RKJ114" s="1905"/>
      <c r="RKK114" s="1905"/>
      <c r="RKL114" s="1905"/>
      <c r="RKM114" s="1905"/>
      <c r="RKN114" s="1905"/>
      <c r="RKO114" s="1906"/>
      <c r="RKP114" s="1905"/>
      <c r="RKQ114" s="1905"/>
      <c r="RKR114" s="1905"/>
      <c r="RKS114" s="1905"/>
      <c r="RKT114" s="1905"/>
      <c r="RKU114" s="1906"/>
      <c r="RKV114" s="1905"/>
      <c r="RKW114" s="1905"/>
      <c r="RKX114" s="1905"/>
      <c r="RKY114" s="1905"/>
      <c r="RKZ114" s="1905"/>
      <c r="RLA114" s="1906"/>
      <c r="RLB114" s="1905"/>
      <c r="RLC114" s="1905"/>
      <c r="RLD114" s="1905"/>
      <c r="RLE114" s="1905"/>
      <c r="RLF114" s="1905"/>
      <c r="RLG114" s="1906"/>
      <c r="RLH114" s="1905"/>
      <c r="RLI114" s="1905"/>
      <c r="RLJ114" s="1905"/>
      <c r="RLK114" s="1905"/>
      <c r="RLL114" s="1905"/>
      <c r="RLM114" s="1906"/>
      <c r="RLN114" s="1905"/>
      <c r="RLO114" s="1905"/>
      <c r="RLP114" s="1905"/>
      <c r="RLQ114" s="1905"/>
      <c r="RLR114" s="1905"/>
      <c r="RLS114" s="1906"/>
      <c r="RLT114" s="1905"/>
      <c r="RLU114" s="1905"/>
      <c r="RLV114" s="1905"/>
      <c r="RLW114" s="1905"/>
      <c r="RLX114" s="1905"/>
      <c r="RLY114" s="1906"/>
      <c r="RLZ114" s="1905"/>
      <c r="RMA114" s="1905"/>
      <c r="RMB114" s="1905"/>
      <c r="RMC114" s="1905"/>
      <c r="RMD114" s="1905"/>
      <c r="RME114" s="1906"/>
      <c r="RMF114" s="1905"/>
      <c r="RMG114" s="1905"/>
      <c r="RMH114" s="1905"/>
      <c r="RMI114" s="1905"/>
      <c r="RMJ114" s="1905"/>
      <c r="RMK114" s="1906"/>
      <c r="RML114" s="1905"/>
      <c r="RMM114" s="1905"/>
      <c r="RMN114" s="1905"/>
      <c r="RMO114" s="1905"/>
      <c r="RMP114" s="1905"/>
      <c r="RMQ114" s="1906"/>
      <c r="RMR114" s="1905"/>
      <c r="RMS114" s="1905"/>
      <c r="RMT114" s="1905"/>
      <c r="RMU114" s="1905"/>
      <c r="RMV114" s="1905"/>
      <c r="RMW114" s="1906"/>
      <c r="RMX114" s="1905"/>
      <c r="RMY114" s="1905"/>
      <c r="RMZ114" s="1905"/>
      <c r="RNA114" s="1905"/>
      <c r="RNB114" s="1905"/>
      <c r="RNC114" s="1906"/>
      <c r="RND114" s="1905"/>
      <c r="RNE114" s="1905"/>
      <c r="RNF114" s="1905"/>
      <c r="RNG114" s="1905"/>
      <c r="RNH114" s="1905"/>
      <c r="RNI114" s="1906"/>
      <c r="RNJ114" s="1905"/>
      <c r="RNK114" s="1905"/>
      <c r="RNL114" s="1905"/>
      <c r="RNM114" s="1905"/>
      <c r="RNN114" s="1905"/>
      <c r="RNO114" s="1906"/>
      <c r="RNP114" s="1905"/>
      <c r="RNQ114" s="1905"/>
      <c r="RNR114" s="1905"/>
      <c r="RNS114" s="1905"/>
      <c r="RNT114" s="1905"/>
      <c r="RNU114" s="1906"/>
      <c r="RNV114" s="1905"/>
      <c r="RNW114" s="1905"/>
      <c r="RNX114" s="1905"/>
      <c r="RNY114" s="1905"/>
      <c r="RNZ114" s="1905"/>
      <c r="ROA114" s="1906"/>
      <c r="ROB114" s="1905"/>
      <c r="ROC114" s="1905"/>
      <c r="ROD114" s="1905"/>
      <c r="ROE114" s="1905"/>
      <c r="ROF114" s="1905"/>
      <c r="ROG114" s="1906"/>
      <c r="ROH114" s="1905"/>
      <c r="ROI114" s="1905"/>
      <c r="ROJ114" s="1905"/>
      <c r="ROK114" s="1905"/>
      <c r="ROL114" s="1905"/>
      <c r="ROM114" s="1906"/>
      <c r="RON114" s="1905"/>
      <c r="ROO114" s="1905"/>
      <c r="ROP114" s="1905"/>
      <c r="ROQ114" s="1905"/>
      <c r="ROR114" s="1905"/>
      <c r="ROS114" s="1906"/>
      <c r="ROT114" s="1905"/>
      <c r="ROU114" s="1905"/>
      <c r="ROV114" s="1905"/>
      <c r="ROW114" s="1905"/>
      <c r="ROX114" s="1905"/>
      <c r="ROY114" s="1906"/>
      <c r="ROZ114" s="1905"/>
      <c r="RPA114" s="1905"/>
      <c r="RPB114" s="1905"/>
      <c r="RPC114" s="1905"/>
      <c r="RPD114" s="1905"/>
      <c r="RPE114" s="1906"/>
      <c r="RPF114" s="1905"/>
      <c r="RPG114" s="1905"/>
      <c r="RPH114" s="1905"/>
      <c r="RPI114" s="1905"/>
      <c r="RPJ114" s="1905"/>
      <c r="RPK114" s="1906"/>
      <c r="RPL114" s="1905"/>
      <c r="RPM114" s="1905"/>
      <c r="RPN114" s="1905"/>
      <c r="RPO114" s="1905"/>
      <c r="RPP114" s="1905"/>
      <c r="RPQ114" s="1906"/>
      <c r="RPR114" s="1905"/>
      <c r="RPS114" s="1905"/>
      <c r="RPT114" s="1905"/>
      <c r="RPU114" s="1905"/>
      <c r="RPV114" s="1905"/>
      <c r="RPW114" s="1906"/>
      <c r="RPX114" s="1905"/>
      <c r="RPY114" s="1905"/>
      <c r="RPZ114" s="1905"/>
      <c r="RQA114" s="1905"/>
      <c r="RQB114" s="1905"/>
      <c r="RQC114" s="1906"/>
      <c r="RQD114" s="1905"/>
      <c r="RQE114" s="1905"/>
      <c r="RQF114" s="1905"/>
      <c r="RQG114" s="1905"/>
      <c r="RQH114" s="1905"/>
      <c r="RQI114" s="1906"/>
      <c r="RQJ114" s="1905"/>
      <c r="RQK114" s="1905"/>
      <c r="RQL114" s="1905"/>
      <c r="RQM114" s="1905"/>
      <c r="RQN114" s="1905"/>
      <c r="RQO114" s="1906"/>
      <c r="RQP114" s="1905"/>
      <c r="RQQ114" s="1905"/>
      <c r="RQR114" s="1905"/>
      <c r="RQS114" s="1905"/>
      <c r="RQT114" s="1905"/>
      <c r="RQU114" s="1906"/>
      <c r="RQV114" s="1905"/>
      <c r="RQW114" s="1905"/>
      <c r="RQX114" s="1905"/>
      <c r="RQY114" s="1905"/>
      <c r="RQZ114" s="1905"/>
      <c r="RRA114" s="1906"/>
      <c r="RRB114" s="1905"/>
      <c r="RRC114" s="1905"/>
      <c r="RRD114" s="1905"/>
      <c r="RRE114" s="1905"/>
      <c r="RRF114" s="1905"/>
      <c r="RRG114" s="1906"/>
      <c r="RRH114" s="1905"/>
      <c r="RRI114" s="1905"/>
      <c r="RRJ114" s="1905"/>
      <c r="RRK114" s="1905"/>
      <c r="RRL114" s="1905"/>
      <c r="RRM114" s="1906"/>
      <c r="RRN114" s="1905"/>
      <c r="RRO114" s="1905"/>
      <c r="RRP114" s="1905"/>
      <c r="RRQ114" s="1905"/>
      <c r="RRR114" s="1905"/>
      <c r="RRS114" s="1906"/>
      <c r="RRT114" s="1905"/>
      <c r="RRU114" s="1905"/>
      <c r="RRV114" s="1905"/>
      <c r="RRW114" s="1905"/>
      <c r="RRX114" s="1905"/>
      <c r="RRY114" s="1906"/>
      <c r="RRZ114" s="1905"/>
      <c r="RSA114" s="1905"/>
      <c r="RSB114" s="1905"/>
      <c r="RSC114" s="1905"/>
      <c r="RSD114" s="1905"/>
      <c r="RSE114" s="1906"/>
      <c r="RSF114" s="1905"/>
      <c r="RSG114" s="1905"/>
      <c r="RSH114" s="1905"/>
      <c r="RSI114" s="1905"/>
      <c r="RSJ114" s="1905"/>
      <c r="RSK114" s="1906"/>
      <c r="RSL114" s="1905"/>
      <c r="RSM114" s="1905"/>
      <c r="RSN114" s="1905"/>
      <c r="RSO114" s="1905"/>
      <c r="RSP114" s="1905"/>
      <c r="RSQ114" s="1906"/>
      <c r="RSR114" s="1905"/>
      <c r="RSS114" s="1905"/>
      <c r="RST114" s="1905"/>
      <c r="RSU114" s="1905"/>
      <c r="RSV114" s="1905"/>
      <c r="RSW114" s="1906"/>
      <c r="RSX114" s="1905"/>
      <c r="RSY114" s="1905"/>
      <c r="RSZ114" s="1905"/>
      <c r="RTA114" s="1905"/>
      <c r="RTB114" s="1905"/>
      <c r="RTC114" s="1906"/>
      <c r="RTD114" s="1905"/>
      <c r="RTE114" s="1905"/>
      <c r="RTF114" s="1905"/>
      <c r="RTG114" s="1905"/>
      <c r="RTH114" s="1905"/>
      <c r="RTI114" s="1906"/>
      <c r="RTJ114" s="1905"/>
      <c r="RTK114" s="1905"/>
      <c r="RTL114" s="1905"/>
      <c r="RTM114" s="1905"/>
      <c r="RTN114" s="1905"/>
      <c r="RTO114" s="1906"/>
      <c r="RTP114" s="1905"/>
      <c r="RTQ114" s="1905"/>
      <c r="RTR114" s="1905"/>
      <c r="RTS114" s="1905"/>
      <c r="RTT114" s="1905"/>
      <c r="RTU114" s="1906"/>
      <c r="RTV114" s="1905"/>
      <c r="RTW114" s="1905"/>
      <c r="RTX114" s="1905"/>
      <c r="RTY114" s="1905"/>
      <c r="RTZ114" s="1905"/>
      <c r="RUA114" s="1906"/>
      <c r="RUB114" s="1905"/>
      <c r="RUC114" s="1905"/>
      <c r="RUD114" s="1905"/>
      <c r="RUE114" s="1905"/>
      <c r="RUF114" s="1905"/>
      <c r="RUG114" s="1906"/>
      <c r="RUH114" s="1905"/>
      <c r="RUI114" s="1905"/>
      <c r="RUJ114" s="1905"/>
      <c r="RUK114" s="1905"/>
      <c r="RUL114" s="1905"/>
      <c r="RUM114" s="1906"/>
      <c r="RUN114" s="1905"/>
      <c r="RUO114" s="1905"/>
      <c r="RUP114" s="1905"/>
      <c r="RUQ114" s="1905"/>
      <c r="RUR114" s="1905"/>
      <c r="RUS114" s="1906"/>
      <c r="RUT114" s="1905"/>
      <c r="RUU114" s="1905"/>
      <c r="RUV114" s="1905"/>
      <c r="RUW114" s="1905"/>
      <c r="RUX114" s="1905"/>
      <c r="RUY114" s="1906"/>
      <c r="RUZ114" s="1905"/>
      <c r="RVA114" s="1905"/>
      <c r="RVB114" s="1905"/>
      <c r="RVC114" s="1905"/>
      <c r="RVD114" s="1905"/>
      <c r="RVE114" s="1906"/>
      <c r="RVF114" s="1905"/>
      <c r="RVG114" s="1905"/>
      <c r="RVH114" s="1905"/>
      <c r="RVI114" s="1905"/>
      <c r="RVJ114" s="1905"/>
      <c r="RVK114" s="1906"/>
      <c r="RVL114" s="1905"/>
      <c r="RVM114" s="1905"/>
      <c r="RVN114" s="1905"/>
      <c r="RVO114" s="1905"/>
      <c r="RVP114" s="1905"/>
      <c r="RVQ114" s="1906"/>
      <c r="RVR114" s="1905"/>
      <c r="RVS114" s="1905"/>
      <c r="RVT114" s="1905"/>
      <c r="RVU114" s="1905"/>
      <c r="RVV114" s="1905"/>
      <c r="RVW114" s="1906"/>
      <c r="RVX114" s="1905"/>
      <c r="RVY114" s="1905"/>
      <c r="RVZ114" s="1905"/>
      <c r="RWA114" s="1905"/>
      <c r="RWB114" s="1905"/>
      <c r="RWC114" s="1906"/>
      <c r="RWD114" s="1905"/>
      <c r="RWE114" s="1905"/>
      <c r="RWF114" s="1905"/>
      <c r="RWG114" s="1905"/>
      <c r="RWH114" s="1905"/>
      <c r="RWI114" s="1906"/>
      <c r="RWJ114" s="1905"/>
      <c r="RWK114" s="1905"/>
      <c r="RWL114" s="1905"/>
      <c r="RWM114" s="1905"/>
      <c r="RWN114" s="1905"/>
      <c r="RWO114" s="1906"/>
      <c r="RWP114" s="1905"/>
      <c r="RWQ114" s="1905"/>
      <c r="RWR114" s="1905"/>
      <c r="RWS114" s="1905"/>
      <c r="RWT114" s="1905"/>
      <c r="RWU114" s="1906"/>
      <c r="RWV114" s="1905"/>
      <c r="RWW114" s="1905"/>
      <c r="RWX114" s="1905"/>
      <c r="RWY114" s="1905"/>
      <c r="RWZ114" s="1905"/>
      <c r="RXA114" s="1906"/>
      <c r="RXB114" s="1905"/>
      <c r="RXC114" s="1905"/>
      <c r="RXD114" s="1905"/>
      <c r="RXE114" s="1905"/>
      <c r="RXF114" s="1905"/>
      <c r="RXG114" s="1906"/>
      <c r="RXH114" s="1905"/>
      <c r="RXI114" s="1905"/>
      <c r="RXJ114" s="1905"/>
      <c r="RXK114" s="1905"/>
      <c r="RXL114" s="1905"/>
      <c r="RXM114" s="1906"/>
      <c r="RXN114" s="1905"/>
      <c r="RXO114" s="1905"/>
      <c r="RXP114" s="1905"/>
      <c r="RXQ114" s="1905"/>
      <c r="RXR114" s="1905"/>
      <c r="RXS114" s="1906"/>
      <c r="RXT114" s="1905"/>
      <c r="RXU114" s="1905"/>
      <c r="RXV114" s="1905"/>
      <c r="RXW114" s="1905"/>
      <c r="RXX114" s="1905"/>
      <c r="RXY114" s="1906"/>
      <c r="RXZ114" s="1905"/>
      <c r="RYA114" s="1905"/>
      <c r="RYB114" s="1905"/>
      <c r="RYC114" s="1905"/>
      <c r="RYD114" s="1905"/>
      <c r="RYE114" s="1906"/>
      <c r="RYF114" s="1905"/>
      <c r="RYG114" s="1905"/>
      <c r="RYH114" s="1905"/>
      <c r="RYI114" s="1905"/>
      <c r="RYJ114" s="1905"/>
      <c r="RYK114" s="1906"/>
      <c r="RYL114" s="1905"/>
      <c r="RYM114" s="1905"/>
      <c r="RYN114" s="1905"/>
      <c r="RYO114" s="1905"/>
      <c r="RYP114" s="1905"/>
      <c r="RYQ114" s="1906"/>
      <c r="RYR114" s="1905"/>
      <c r="RYS114" s="1905"/>
      <c r="RYT114" s="1905"/>
      <c r="RYU114" s="1905"/>
      <c r="RYV114" s="1905"/>
      <c r="RYW114" s="1906"/>
      <c r="RYX114" s="1905"/>
      <c r="RYY114" s="1905"/>
      <c r="RYZ114" s="1905"/>
      <c r="RZA114" s="1905"/>
      <c r="RZB114" s="1905"/>
      <c r="RZC114" s="1906"/>
      <c r="RZD114" s="1905"/>
      <c r="RZE114" s="1905"/>
      <c r="RZF114" s="1905"/>
      <c r="RZG114" s="1905"/>
      <c r="RZH114" s="1905"/>
      <c r="RZI114" s="1906"/>
      <c r="RZJ114" s="1905"/>
      <c r="RZK114" s="1905"/>
      <c r="RZL114" s="1905"/>
      <c r="RZM114" s="1905"/>
      <c r="RZN114" s="1905"/>
      <c r="RZO114" s="1906"/>
      <c r="RZP114" s="1905"/>
      <c r="RZQ114" s="1905"/>
      <c r="RZR114" s="1905"/>
      <c r="RZS114" s="1905"/>
      <c r="RZT114" s="1905"/>
      <c r="RZU114" s="1906"/>
      <c r="RZV114" s="1905"/>
      <c r="RZW114" s="1905"/>
      <c r="RZX114" s="1905"/>
      <c r="RZY114" s="1905"/>
      <c r="RZZ114" s="1905"/>
      <c r="SAA114" s="1906"/>
      <c r="SAB114" s="1905"/>
      <c r="SAC114" s="1905"/>
      <c r="SAD114" s="1905"/>
      <c r="SAE114" s="1905"/>
      <c r="SAF114" s="1905"/>
      <c r="SAG114" s="1906"/>
      <c r="SAH114" s="1905"/>
      <c r="SAI114" s="1905"/>
      <c r="SAJ114" s="1905"/>
      <c r="SAK114" s="1905"/>
      <c r="SAL114" s="1905"/>
      <c r="SAM114" s="1906"/>
      <c r="SAN114" s="1905"/>
      <c r="SAO114" s="1905"/>
      <c r="SAP114" s="1905"/>
      <c r="SAQ114" s="1905"/>
      <c r="SAR114" s="1905"/>
      <c r="SAS114" s="1906"/>
      <c r="SAT114" s="1905"/>
      <c r="SAU114" s="1905"/>
      <c r="SAV114" s="1905"/>
      <c r="SAW114" s="1905"/>
      <c r="SAX114" s="1905"/>
      <c r="SAY114" s="1906"/>
      <c r="SAZ114" s="1905"/>
      <c r="SBA114" s="1905"/>
      <c r="SBB114" s="1905"/>
      <c r="SBC114" s="1905"/>
      <c r="SBD114" s="1905"/>
      <c r="SBE114" s="1906"/>
      <c r="SBF114" s="1905"/>
      <c r="SBG114" s="1905"/>
      <c r="SBH114" s="1905"/>
      <c r="SBI114" s="1905"/>
      <c r="SBJ114" s="1905"/>
      <c r="SBK114" s="1906"/>
      <c r="SBL114" s="1905"/>
      <c r="SBM114" s="1905"/>
      <c r="SBN114" s="1905"/>
      <c r="SBO114" s="1905"/>
      <c r="SBP114" s="1905"/>
      <c r="SBQ114" s="1906"/>
      <c r="SBR114" s="1905"/>
      <c r="SBS114" s="1905"/>
      <c r="SBT114" s="1905"/>
      <c r="SBU114" s="1905"/>
      <c r="SBV114" s="1905"/>
      <c r="SBW114" s="1906"/>
      <c r="SBX114" s="1905"/>
      <c r="SBY114" s="1905"/>
      <c r="SBZ114" s="1905"/>
      <c r="SCA114" s="1905"/>
      <c r="SCB114" s="1905"/>
      <c r="SCC114" s="1906"/>
      <c r="SCD114" s="1905"/>
      <c r="SCE114" s="1905"/>
      <c r="SCF114" s="1905"/>
      <c r="SCG114" s="1905"/>
      <c r="SCH114" s="1905"/>
      <c r="SCI114" s="1906"/>
      <c r="SCJ114" s="1905"/>
      <c r="SCK114" s="1905"/>
      <c r="SCL114" s="1905"/>
      <c r="SCM114" s="1905"/>
      <c r="SCN114" s="1905"/>
      <c r="SCO114" s="1906"/>
      <c r="SCP114" s="1905"/>
      <c r="SCQ114" s="1905"/>
      <c r="SCR114" s="1905"/>
      <c r="SCS114" s="1905"/>
      <c r="SCT114" s="1905"/>
      <c r="SCU114" s="1906"/>
      <c r="SCV114" s="1905"/>
      <c r="SCW114" s="1905"/>
      <c r="SCX114" s="1905"/>
      <c r="SCY114" s="1905"/>
      <c r="SCZ114" s="1905"/>
      <c r="SDA114" s="1906"/>
      <c r="SDB114" s="1905"/>
      <c r="SDC114" s="1905"/>
      <c r="SDD114" s="1905"/>
      <c r="SDE114" s="1905"/>
      <c r="SDF114" s="1905"/>
      <c r="SDG114" s="1906"/>
      <c r="SDH114" s="1905"/>
      <c r="SDI114" s="1905"/>
      <c r="SDJ114" s="1905"/>
      <c r="SDK114" s="1905"/>
      <c r="SDL114" s="1905"/>
      <c r="SDM114" s="1906"/>
      <c r="SDN114" s="1905"/>
      <c r="SDO114" s="1905"/>
      <c r="SDP114" s="1905"/>
      <c r="SDQ114" s="1905"/>
      <c r="SDR114" s="1905"/>
      <c r="SDS114" s="1906"/>
      <c r="SDT114" s="1905"/>
      <c r="SDU114" s="1905"/>
      <c r="SDV114" s="1905"/>
      <c r="SDW114" s="1905"/>
      <c r="SDX114" s="1905"/>
      <c r="SDY114" s="1906"/>
      <c r="SDZ114" s="1905"/>
      <c r="SEA114" s="1905"/>
      <c r="SEB114" s="1905"/>
      <c r="SEC114" s="1905"/>
      <c r="SED114" s="1905"/>
      <c r="SEE114" s="1906"/>
      <c r="SEF114" s="1905"/>
      <c r="SEG114" s="1905"/>
      <c r="SEH114" s="1905"/>
      <c r="SEI114" s="1905"/>
      <c r="SEJ114" s="1905"/>
      <c r="SEK114" s="1906"/>
      <c r="SEL114" s="1905"/>
      <c r="SEM114" s="1905"/>
      <c r="SEN114" s="1905"/>
      <c r="SEO114" s="1905"/>
      <c r="SEP114" s="1905"/>
      <c r="SEQ114" s="1906"/>
      <c r="SER114" s="1905"/>
      <c r="SES114" s="1905"/>
      <c r="SET114" s="1905"/>
      <c r="SEU114" s="1905"/>
      <c r="SEV114" s="1905"/>
      <c r="SEW114" s="1906"/>
      <c r="SEX114" s="1905"/>
      <c r="SEY114" s="1905"/>
      <c r="SEZ114" s="1905"/>
      <c r="SFA114" s="1905"/>
      <c r="SFB114" s="1905"/>
      <c r="SFC114" s="1906"/>
      <c r="SFD114" s="1905"/>
      <c r="SFE114" s="1905"/>
      <c r="SFF114" s="1905"/>
      <c r="SFG114" s="1905"/>
      <c r="SFH114" s="1905"/>
      <c r="SFI114" s="1906"/>
      <c r="SFJ114" s="1905"/>
      <c r="SFK114" s="1905"/>
      <c r="SFL114" s="1905"/>
      <c r="SFM114" s="1905"/>
      <c r="SFN114" s="1905"/>
      <c r="SFO114" s="1906"/>
      <c r="SFP114" s="1905"/>
      <c r="SFQ114" s="1905"/>
      <c r="SFR114" s="1905"/>
      <c r="SFS114" s="1905"/>
      <c r="SFT114" s="1905"/>
      <c r="SFU114" s="1906"/>
      <c r="SFV114" s="1905"/>
      <c r="SFW114" s="1905"/>
      <c r="SFX114" s="1905"/>
      <c r="SFY114" s="1905"/>
      <c r="SFZ114" s="1905"/>
      <c r="SGA114" s="1906"/>
      <c r="SGB114" s="1905"/>
      <c r="SGC114" s="1905"/>
      <c r="SGD114" s="1905"/>
      <c r="SGE114" s="1905"/>
      <c r="SGF114" s="1905"/>
      <c r="SGG114" s="1906"/>
      <c r="SGH114" s="1905"/>
      <c r="SGI114" s="1905"/>
      <c r="SGJ114" s="1905"/>
      <c r="SGK114" s="1905"/>
      <c r="SGL114" s="1905"/>
      <c r="SGM114" s="1906"/>
      <c r="SGN114" s="1905"/>
      <c r="SGO114" s="1905"/>
      <c r="SGP114" s="1905"/>
      <c r="SGQ114" s="1905"/>
      <c r="SGR114" s="1905"/>
      <c r="SGS114" s="1906"/>
      <c r="SGT114" s="1905"/>
      <c r="SGU114" s="1905"/>
      <c r="SGV114" s="1905"/>
      <c r="SGW114" s="1905"/>
      <c r="SGX114" s="1905"/>
      <c r="SGY114" s="1906"/>
      <c r="SGZ114" s="1905"/>
      <c r="SHA114" s="1905"/>
      <c r="SHB114" s="1905"/>
      <c r="SHC114" s="1905"/>
      <c r="SHD114" s="1905"/>
      <c r="SHE114" s="1906"/>
      <c r="SHF114" s="1905"/>
      <c r="SHG114" s="1905"/>
      <c r="SHH114" s="1905"/>
      <c r="SHI114" s="1905"/>
      <c r="SHJ114" s="1905"/>
      <c r="SHK114" s="1906"/>
      <c r="SHL114" s="1905"/>
      <c r="SHM114" s="1905"/>
      <c r="SHN114" s="1905"/>
      <c r="SHO114" s="1905"/>
      <c r="SHP114" s="1905"/>
      <c r="SHQ114" s="1906"/>
      <c r="SHR114" s="1905"/>
      <c r="SHS114" s="1905"/>
      <c r="SHT114" s="1905"/>
      <c r="SHU114" s="1905"/>
      <c r="SHV114" s="1905"/>
      <c r="SHW114" s="1906"/>
      <c r="SHX114" s="1905"/>
      <c r="SHY114" s="1905"/>
      <c r="SHZ114" s="1905"/>
      <c r="SIA114" s="1905"/>
      <c r="SIB114" s="1905"/>
      <c r="SIC114" s="1906"/>
      <c r="SID114" s="1905"/>
      <c r="SIE114" s="1905"/>
      <c r="SIF114" s="1905"/>
      <c r="SIG114" s="1905"/>
      <c r="SIH114" s="1905"/>
      <c r="SII114" s="1906"/>
      <c r="SIJ114" s="1905"/>
      <c r="SIK114" s="1905"/>
      <c r="SIL114" s="1905"/>
      <c r="SIM114" s="1905"/>
      <c r="SIN114" s="1905"/>
      <c r="SIO114" s="1906"/>
      <c r="SIP114" s="1905"/>
      <c r="SIQ114" s="1905"/>
      <c r="SIR114" s="1905"/>
      <c r="SIS114" s="1905"/>
      <c r="SIT114" s="1905"/>
      <c r="SIU114" s="1906"/>
      <c r="SIV114" s="1905"/>
      <c r="SIW114" s="1905"/>
      <c r="SIX114" s="1905"/>
      <c r="SIY114" s="1905"/>
      <c r="SIZ114" s="1905"/>
      <c r="SJA114" s="1906"/>
      <c r="SJB114" s="1905"/>
      <c r="SJC114" s="1905"/>
      <c r="SJD114" s="1905"/>
      <c r="SJE114" s="1905"/>
      <c r="SJF114" s="1905"/>
      <c r="SJG114" s="1906"/>
      <c r="SJH114" s="1905"/>
      <c r="SJI114" s="1905"/>
      <c r="SJJ114" s="1905"/>
      <c r="SJK114" s="1905"/>
      <c r="SJL114" s="1905"/>
      <c r="SJM114" s="1906"/>
      <c r="SJN114" s="1905"/>
      <c r="SJO114" s="1905"/>
      <c r="SJP114" s="1905"/>
      <c r="SJQ114" s="1905"/>
      <c r="SJR114" s="1905"/>
      <c r="SJS114" s="1906"/>
      <c r="SJT114" s="1905"/>
      <c r="SJU114" s="1905"/>
      <c r="SJV114" s="1905"/>
      <c r="SJW114" s="1905"/>
      <c r="SJX114" s="1905"/>
      <c r="SJY114" s="1906"/>
      <c r="SJZ114" s="1905"/>
      <c r="SKA114" s="1905"/>
      <c r="SKB114" s="1905"/>
      <c r="SKC114" s="1905"/>
      <c r="SKD114" s="1905"/>
      <c r="SKE114" s="1906"/>
      <c r="SKF114" s="1905"/>
      <c r="SKG114" s="1905"/>
      <c r="SKH114" s="1905"/>
      <c r="SKI114" s="1905"/>
      <c r="SKJ114" s="1905"/>
      <c r="SKK114" s="1906"/>
      <c r="SKL114" s="1905"/>
      <c r="SKM114" s="1905"/>
      <c r="SKN114" s="1905"/>
      <c r="SKO114" s="1905"/>
      <c r="SKP114" s="1905"/>
      <c r="SKQ114" s="1906"/>
      <c r="SKR114" s="1905"/>
      <c r="SKS114" s="1905"/>
      <c r="SKT114" s="1905"/>
      <c r="SKU114" s="1905"/>
      <c r="SKV114" s="1905"/>
      <c r="SKW114" s="1906"/>
      <c r="SKX114" s="1905"/>
      <c r="SKY114" s="1905"/>
      <c r="SKZ114" s="1905"/>
      <c r="SLA114" s="1905"/>
      <c r="SLB114" s="1905"/>
      <c r="SLC114" s="1906"/>
      <c r="SLD114" s="1905"/>
      <c r="SLE114" s="1905"/>
      <c r="SLF114" s="1905"/>
      <c r="SLG114" s="1905"/>
      <c r="SLH114" s="1905"/>
      <c r="SLI114" s="1906"/>
      <c r="SLJ114" s="1905"/>
      <c r="SLK114" s="1905"/>
      <c r="SLL114" s="1905"/>
      <c r="SLM114" s="1905"/>
      <c r="SLN114" s="1905"/>
      <c r="SLO114" s="1906"/>
      <c r="SLP114" s="1905"/>
      <c r="SLQ114" s="1905"/>
      <c r="SLR114" s="1905"/>
      <c r="SLS114" s="1905"/>
      <c r="SLT114" s="1905"/>
      <c r="SLU114" s="1906"/>
      <c r="SLV114" s="1905"/>
      <c r="SLW114" s="1905"/>
      <c r="SLX114" s="1905"/>
      <c r="SLY114" s="1905"/>
      <c r="SLZ114" s="1905"/>
      <c r="SMA114" s="1906"/>
      <c r="SMB114" s="1905"/>
      <c r="SMC114" s="1905"/>
      <c r="SMD114" s="1905"/>
      <c r="SME114" s="1905"/>
      <c r="SMF114" s="1905"/>
      <c r="SMG114" s="1906"/>
      <c r="SMH114" s="1905"/>
      <c r="SMI114" s="1905"/>
      <c r="SMJ114" s="1905"/>
      <c r="SMK114" s="1905"/>
      <c r="SML114" s="1905"/>
      <c r="SMM114" s="1906"/>
      <c r="SMN114" s="1905"/>
      <c r="SMO114" s="1905"/>
      <c r="SMP114" s="1905"/>
      <c r="SMQ114" s="1905"/>
      <c r="SMR114" s="1905"/>
      <c r="SMS114" s="1906"/>
      <c r="SMT114" s="1905"/>
      <c r="SMU114" s="1905"/>
      <c r="SMV114" s="1905"/>
      <c r="SMW114" s="1905"/>
      <c r="SMX114" s="1905"/>
      <c r="SMY114" s="1906"/>
      <c r="SMZ114" s="1905"/>
      <c r="SNA114" s="1905"/>
      <c r="SNB114" s="1905"/>
      <c r="SNC114" s="1905"/>
      <c r="SND114" s="1905"/>
      <c r="SNE114" s="1906"/>
      <c r="SNF114" s="1905"/>
      <c r="SNG114" s="1905"/>
      <c r="SNH114" s="1905"/>
      <c r="SNI114" s="1905"/>
      <c r="SNJ114" s="1905"/>
      <c r="SNK114" s="1906"/>
      <c r="SNL114" s="1905"/>
      <c r="SNM114" s="1905"/>
      <c r="SNN114" s="1905"/>
      <c r="SNO114" s="1905"/>
      <c r="SNP114" s="1905"/>
      <c r="SNQ114" s="1906"/>
      <c r="SNR114" s="1905"/>
      <c r="SNS114" s="1905"/>
      <c r="SNT114" s="1905"/>
      <c r="SNU114" s="1905"/>
      <c r="SNV114" s="1905"/>
      <c r="SNW114" s="1906"/>
      <c r="SNX114" s="1905"/>
      <c r="SNY114" s="1905"/>
      <c r="SNZ114" s="1905"/>
      <c r="SOA114" s="1905"/>
      <c r="SOB114" s="1905"/>
      <c r="SOC114" s="1906"/>
      <c r="SOD114" s="1905"/>
      <c r="SOE114" s="1905"/>
      <c r="SOF114" s="1905"/>
      <c r="SOG114" s="1905"/>
      <c r="SOH114" s="1905"/>
      <c r="SOI114" s="1906"/>
      <c r="SOJ114" s="1905"/>
      <c r="SOK114" s="1905"/>
      <c r="SOL114" s="1905"/>
      <c r="SOM114" s="1905"/>
      <c r="SON114" s="1905"/>
      <c r="SOO114" s="1906"/>
      <c r="SOP114" s="1905"/>
      <c r="SOQ114" s="1905"/>
      <c r="SOR114" s="1905"/>
      <c r="SOS114" s="1905"/>
      <c r="SOT114" s="1905"/>
      <c r="SOU114" s="1906"/>
      <c r="SOV114" s="1905"/>
      <c r="SOW114" s="1905"/>
      <c r="SOX114" s="1905"/>
      <c r="SOY114" s="1905"/>
      <c r="SOZ114" s="1905"/>
      <c r="SPA114" s="1906"/>
      <c r="SPB114" s="1905"/>
      <c r="SPC114" s="1905"/>
      <c r="SPD114" s="1905"/>
      <c r="SPE114" s="1905"/>
      <c r="SPF114" s="1905"/>
      <c r="SPG114" s="1906"/>
      <c r="SPH114" s="1905"/>
      <c r="SPI114" s="1905"/>
      <c r="SPJ114" s="1905"/>
      <c r="SPK114" s="1905"/>
      <c r="SPL114" s="1905"/>
      <c r="SPM114" s="1906"/>
      <c r="SPN114" s="1905"/>
      <c r="SPO114" s="1905"/>
      <c r="SPP114" s="1905"/>
      <c r="SPQ114" s="1905"/>
      <c r="SPR114" s="1905"/>
      <c r="SPS114" s="1906"/>
      <c r="SPT114" s="1905"/>
      <c r="SPU114" s="1905"/>
      <c r="SPV114" s="1905"/>
      <c r="SPW114" s="1905"/>
      <c r="SPX114" s="1905"/>
      <c r="SPY114" s="1906"/>
      <c r="SPZ114" s="1905"/>
      <c r="SQA114" s="1905"/>
      <c r="SQB114" s="1905"/>
      <c r="SQC114" s="1905"/>
      <c r="SQD114" s="1905"/>
      <c r="SQE114" s="1906"/>
      <c r="SQF114" s="1905"/>
      <c r="SQG114" s="1905"/>
      <c r="SQH114" s="1905"/>
      <c r="SQI114" s="1905"/>
      <c r="SQJ114" s="1905"/>
      <c r="SQK114" s="1906"/>
      <c r="SQL114" s="1905"/>
      <c r="SQM114" s="1905"/>
      <c r="SQN114" s="1905"/>
      <c r="SQO114" s="1905"/>
      <c r="SQP114" s="1905"/>
      <c r="SQQ114" s="1906"/>
      <c r="SQR114" s="1905"/>
      <c r="SQS114" s="1905"/>
      <c r="SQT114" s="1905"/>
      <c r="SQU114" s="1905"/>
      <c r="SQV114" s="1905"/>
      <c r="SQW114" s="1906"/>
      <c r="SQX114" s="1905"/>
      <c r="SQY114" s="1905"/>
      <c r="SQZ114" s="1905"/>
      <c r="SRA114" s="1905"/>
      <c r="SRB114" s="1905"/>
      <c r="SRC114" s="1906"/>
      <c r="SRD114" s="1905"/>
      <c r="SRE114" s="1905"/>
      <c r="SRF114" s="1905"/>
      <c r="SRG114" s="1905"/>
      <c r="SRH114" s="1905"/>
      <c r="SRI114" s="1906"/>
      <c r="SRJ114" s="1905"/>
      <c r="SRK114" s="1905"/>
      <c r="SRL114" s="1905"/>
      <c r="SRM114" s="1905"/>
      <c r="SRN114" s="1905"/>
      <c r="SRO114" s="1906"/>
      <c r="SRP114" s="1905"/>
      <c r="SRQ114" s="1905"/>
      <c r="SRR114" s="1905"/>
      <c r="SRS114" s="1905"/>
      <c r="SRT114" s="1905"/>
      <c r="SRU114" s="1906"/>
      <c r="SRV114" s="1905"/>
      <c r="SRW114" s="1905"/>
      <c r="SRX114" s="1905"/>
      <c r="SRY114" s="1905"/>
      <c r="SRZ114" s="1905"/>
      <c r="SSA114" s="1906"/>
      <c r="SSB114" s="1905"/>
      <c r="SSC114" s="1905"/>
      <c r="SSD114" s="1905"/>
      <c r="SSE114" s="1905"/>
      <c r="SSF114" s="1905"/>
      <c r="SSG114" s="1906"/>
      <c r="SSH114" s="1905"/>
      <c r="SSI114" s="1905"/>
      <c r="SSJ114" s="1905"/>
      <c r="SSK114" s="1905"/>
      <c r="SSL114" s="1905"/>
      <c r="SSM114" s="1906"/>
      <c r="SSN114" s="1905"/>
      <c r="SSO114" s="1905"/>
      <c r="SSP114" s="1905"/>
      <c r="SSQ114" s="1905"/>
      <c r="SSR114" s="1905"/>
      <c r="SSS114" s="1906"/>
      <c r="SST114" s="1905"/>
      <c r="SSU114" s="1905"/>
      <c r="SSV114" s="1905"/>
      <c r="SSW114" s="1905"/>
      <c r="SSX114" s="1905"/>
      <c r="SSY114" s="1906"/>
      <c r="SSZ114" s="1905"/>
      <c r="STA114" s="1905"/>
      <c r="STB114" s="1905"/>
      <c r="STC114" s="1905"/>
      <c r="STD114" s="1905"/>
      <c r="STE114" s="1906"/>
      <c r="STF114" s="1905"/>
      <c r="STG114" s="1905"/>
      <c r="STH114" s="1905"/>
      <c r="STI114" s="1905"/>
      <c r="STJ114" s="1905"/>
      <c r="STK114" s="1906"/>
      <c r="STL114" s="1905"/>
      <c r="STM114" s="1905"/>
      <c r="STN114" s="1905"/>
      <c r="STO114" s="1905"/>
      <c r="STP114" s="1905"/>
      <c r="STQ114" s="1906"/>
      <c r="STR114" s="1905"/>
      <c r="STS114" s="1905"/>
      <c r="STT114" s="1905"/>
      <c r="STU114" s="1905"/>
      <c r="STV114" s="1905"/>
      <c r="STW114" s="1906"/>
      <c r="STX114" s="1905"/>
      <c r="STY114" s="1905"/>
      <c r="STZ114" s="1905"/>
      <c r="SUA114" s="1905"/>
      <c r="SUB114" s="1905"/>
      <c r="SUC114" s="1906"/>
      <c r="SUD114" s="1905"/>
      <c r="SUE114" s="1905"/>
      <c r="SUF114" s="1905"/>
      <c r="SUG114" s="1905"/>
      <c r="SUH114" s="1905"/>
      <c r="SUI114" s="1906"/>
      <c r="SUJ114" s="1905"/>
      <c r="SUK114" s="1905"/>
      <c r="SUL114" s="1905"/>
      <c r="SUM114" s="1905"/>
      <c r="SUN114" s="1905"/>
      <c r="SUO114" s="1906"/>
      <c r="SUP114" s="1905"/>
      <c r="SUQ114" s="1905"/>
      <c r="SUR114" s="1905"/>
      <c r="SUS114" s="1905"/>
      <c r="SUT114" s="1905"/>
      <c r="SUU114" s="1906"/>
      <c r="SUV114" s="1905"/>
      <c r="SUW114" s="1905"/>
      <c r="SUX114" s="1905"/>
      <c r="SUY114" s="1905"/>
      <c r="SUZ114" s="1905"/>
      <c r="SVA114" s="1906"/>
      <c r="SVB114" s="1905"/>
      <c r="SVC114" s="1905"/>
      <c r="SVD114" s="1905"/>
      <c r="SVE114" s="1905"/>
      <c r="SVF114" s="1905"/>
      <c r="SVG114" s="1906"/>
      <c r="SVH114" s="1905"/>
      <c r="SVI114" s="1905"/>
      <c r="SVJ114" s="1905"/>
      <c r="SVK114" s="1905"/>
      <c r="SVL114" s="1905"/>
      <c r="SVM114" s="1906"/>
      <c r="SVN114" s="1905"/>
      <c r="SVO114" s="1905"/>
      <c r="SVP114" s="1905"/>
      <c r="SVQ114" s="1905"/>
      <c r="SVR114" s="1905"/>
      <c r="SVS114" s="1906"/>
      <c r="SVT114" s="1905"/>
      <c r="SVU114" s="1905"/>
      <c r="SVV114" s="1905"/>
      <c r="SVW114" s="1905"/>
      <c r="SVX114" s="1905"/>
      <c r="SVY114" s="1906"/>
      <c r="SVZ114" s="1905"/>
      <c r="SWA114" s="1905"/>
      <c r="SWB114" s="1905"/>
      <c r="SWC114" s="1905"/>
      <c r="SWD114" s="1905"/>
      <c r="SWE114" s="1906"/>
      <c r="SWF114" s="1905"/>
      <c r="SWG114" s="1905"/>
      <c r="SWH114" s="1905"/>
      <c r="SWI114" s="1905"/>
      <c r="SWJ114" s="1905"/>
      <c r="SWK114" s="1906"/>
      <c r="SWL114" s="1905"/>
      <c r="SWM114" s="1905"/>
      <c r="SWN114" s="1905"/>
      <c r="SWO114" s="1905"/>
      <c r="SWP114" s="1905"/>
      <c r="SWQ114" s="1906"/>
      <c r="SWR114" s="1905"/>
      <c r="SWS114" s="1905"/>
      <c r="SWT114" s="1905"/>
      <c r="SWU114" s="1905"/>
      <c r="SWV114" s="1905"/>
      <c r="SWW114" s="1906"/>
      <c r="SWX114" s="1905"/>
      <c r="SWY114" s="1905"/>
      <c r="SWZ114" s="1905"/>
      <c r="SXA114" s="1905"/>
      <c r="SXB114" s="1905"/>
      <c r="SXC114" s="1906"/>
      <c r="SXD114" s="1905"/>
      <c r="SXE114" s="1905"/>
      <c r="SXF114" s="1905"/>
      <c r="SXG114" s="1905"/>
      <c r="SXH114" s="1905"/>
      <c r="SXI114" s="1906"/>
      <c r="SXJ114" s="1905"/>
      <c r="SXK114" s="1905"/>
      <c r="SXL114" s="1905"/>
      <c r="SXM114" s="1905"/>
      <c r="SXN114" s="1905"/>
      <c r="SXO114" s="1906"/>
      <c r="SXP114" s="1905"/>
      <c r="SXQ114" s="1905"/>
      <c r="SXR114" s="1905"/>
      <c r="SXS114" s="1905"/>
      <c r="SXT114" s="1905"/>
      <c r="SXU114" s="1906"/>
      <c r="SXV114" s="1905"/>
      <c r="SXW114" s="1905"/>
      <c r="SXX114" s="1905"/>
      <c r="SXY114" s="1905"/>
      <c r="SXZ114" s="1905"/>
      <c r="SYA114" s="1906"/>
      <c r="SYB114" s="1905"/>
      <c r="SYC114" s="1905"/>
      <c r="SYD114" s="1905"/>
      <c r="SYE114" s="1905"/>
      <c r="SYF114" s="1905"/>
      <c r="SYG114" s="1906"/>
      <c r="SYH114" s="1905"/>
      <c r="SYI114" s="1905"/>
      <c r="SYJ114" s="1905"/>
      <c r="SYK114" s="1905"/>
      <c r="SYL114" s="1905"/>
      <c r="SYM114" s="1906"/>
      <c r="SYN114" s="1905"/>
      <c r="SYO114" s="1905"/>
      <c r="SYP114" s="1905"/>
      <c r="SYQ114" s="1905"/>
      <c r="SYR114" s="1905"/>
      <c r="SYS114" s="1906"/>
      <c r="SYT114" s="1905"/>
      <c r="SYU114" s="1905"/>
      <c r="SYV114" s="1905"/>
      <c r="SYW114" s="1905"/>
      <c r="SYX114" s="1905"/>
      <c r="SYY114" s="1906"/>
      <c r="SYZ114" s="1905"/>
      <c r="SZA114" s="1905"/>
      <c r="SZB114" s="1905"/>
      <c r="SZC114" s="1905"/>
      <c r="SZD114" s="1905"/>
      <c r="SZE114" s="1906"/>
      <c r="SZF114" s="1905"/>
      <c r="SZG114" s="1905"/>
      <c r="SZH114" s="1905"/>
      <c r="SZI114" s="1905"/>
      <c r="SZJ114" s="1905"/>
      <c r="SZK114" s="1906"/>
      <c r="SZL114" s="1905"/>
      <c r="SZM114" s="1905"/>
      <c r="SZN114" s="1905"/>
      <c r="SZO114" s="1905"/>
      <c r="SZP114" s="1905"/>
      <c r="SZQ114" s="1906"/>
      <c r="SZR114" s="1905"/>
      <c r="SZS114" s="1905"/>
      <c r="SZT114" s="1905"/>
      <c r="SZU114" s="1905"/>
      <c r="SZV114" s="1905"/>
      <c r="SZW114" s="1906"/>
      <c r="SZX114" s="1905"/>
      <c r="SZY114" s="1905"/>
      <c r="SZZ114" s="1905"/>
      <c r="TAA114" s="1905"/>
      <c r="TAB114" s="1905"/>
      <c r="TAC114" s="1906"/>
      <c r="TAD114" s="1905"/>
      <c r="TAE114" s="1905"/>
      <c r="TAF114" s="1905"/>
      <c r="TAG114" s="1905"/>
      <c r="TAH114" s="1905"/>
      <c r="TAI114" s="1906"/>
      <c r="TAJ114" s="1905"/>
      <c r="TAK114" s="1905"/>
      <c r="TAL114" s="1905"/>
      <c r="TAM114" s="1905"/>
      <c r="TAN114" s="1905"/>
      <c r="TAO114" s="1906"/>
      <c r="TAP114" s="1905"/>
      <c r="TAQ114" s="1905"/>
      <c r="TAR114" s="1905"/>
      <c r="TAS114" s="1905"/>
      <c r="TAT114" s="1905"/>
      <c r="TAU114" s="1906"/>
      <c r="TAV114" s="1905"/>
      <c r="TAW114" s="1905"/>
      <c r="TAX114" s="1905"/>
      <c r="TAY114" s="1905"/>
      <c r="TAZ114" s="1905"/>
      <c r="TBA114" s="1906"/>
      <c r="TBB114" s="1905"/>
      <c r="TBC114" s="1905"/>
      <c r="TBD114" s="1905"/>
      <c r="TBE114" s="1905"/>
      <c r="TBF114" s="1905"/>
      <c r="TBG114" s="1906"/>
      <c r="TBH114" s="1905"/>
      <c r="TBI114" s="1905"/>
      <c r="TBJ114" s="1905"/>
      <c r="TBK114" s="1905"/>
      <c r="TBL114" s="1905"/>
      <c r="TBM114" s="1906"/>
      <c r="TBN114" s="1905"/>
      <c r="TBO114" s="1905"/>
      <c r="TBP114" s="1905"/>
      <c r="TBQ114" s="1905"/>
      <c r="TBR114" s="1905"/>
      <c r="TBS114" s="1906"/>
      <c r="TBT114" s="1905"/>
      <c r="TBU114" s="1905"/>
      <c r="TBV114" s="1905"/>
      <c r="TBW114" s="1905"/>
      <c r="TBX114" s="1905"/>
      <c r="TBY114" s="1906"/>
      <c r="TBZ114" s="1905"/>
      <c r="TCA114" s="1905"/>
      <c r="TCB114" s="1905"/>
      <c r="TCC114" s="1905"/>
      <c r="TCD114" s="1905"/>
      <c r="TCE114" s="1906"/>
      <c r="TCF114" s="1905"/>
      <c r="TCG114" s="1905"/>
      <c r="TCH114" s="1905"/>
      <c r="TCI114" s="1905"/>
      <c r="TCJ114" s="1905"/>
      <c r="TCK114" s="1906"/>
      <c r="TCL114" s="1905"/>
      <c r="TCM114" s="1905"/>
      <c r="TCN114" s="1905"/>
      <c r="TCO114" s="1905"/>
      <c r="TCP114" s="1905"/>
      <c r="TCQ114" s="1906"/>
      <c r="TCR114" s="1905"/>
      <c r="TCS114" s="1905"/>
      <c r="TCT114" s="1905"/>
      <c r="TCU114" s="1905"/>
      <c r="TCV114" s="1905"/>
      <c r="TCW114" s="1906"/>
      <c r="TCX114" s="1905"/>
      <c r="TCY114" s="1905"/>
      <c r="TCZ114" s="1905"/>
      <c r="TDA114" s="1905"/>
      <c r="TDB114" s="1905"/>
      <c r="TDC114" s="1906"/>
      <c r="TDD114" s="1905"/>
      <c r="TDE114" s="1905"/>
      <c r="TDF114" s="1905"/>
      <c r="TDG114" s="1905"/>
      <c r="TDH114" s="1905"/>
      <c r="TDI114" s="1906"/>
      <c r="TDJ114" s="1905"/>
      <c r="TDK114" s="1905"/>
      <c r="TDL114" s="1905"/>
      <c r="TDM114" s="1905"/>
      <c r="TDN114" s="1905"/>
      <c r="TDO114" s="1906"/>
      <c r="TDP114" s="1905"/>
      <c r="TDQ114" s="1905"/>
      <c r="TDR114" s="1905"/>
      <c r="TDS114" s="1905"/>
      <c r="TDT114" s="1905"/>
      <c r="TDU114" s="1906"/>
      <c r="TDV114" s="1905"/>
      <c r="TDW114" s="1905"/>
      <c r="TDX114" s="1905"/>
      <c r="TDY114" s="1905"/>
      <c r="TDZ114" s="1905"/>
      <c r="TEA114" s="1906"/>
      <c r="TEB114" s="1905"/>
      <c r="TEC114" s="1905"/>
      <c r="TED114" s="1905"/>
      <c r="TEE114" s="1905"/>
      <c r="TEF114" s="1905"/>
      <c r="TEG114" s="1906"/>
      <c r="TEH114" s="1905"/>
      <c r="TEI114" s="1905"/>
      <c r="TEJ114" s="1905"/>
      <c r="TEK114" s="1905"/>
      <c r="TEL114" s="1905"/>
      <c r="TEM114" s="1906"/>
      <c r="TEN114" s="1905"/>
      <c r="TEO114" s="1905"/>
      <c r="TEP114" s="1905"/>
      <c r="TEQ114" s="1905"/>
      <c r="TER114" s="1905"/>
      <c r="TES114" s="1906"/>
      <c r="TET114" s="1905"/>
      <c r="TEU114" s="1905"/>
      <c r="TEV114" s="1905"/>
      <c r="TEW114" s="1905"/>
      <c r="TEX114" s="1905"/>
      <c r="TEY114" s="1906"/>
      <c r="TEZ114" s="1905"/>
      <c r="TFA114" s="1905"/>
      <c r="TFB114" s="1905"/>
      <c r="TFC114" s="1905"/>
      <c r="TFD114" s="1905"/>
      <c r="TFE114" s="1906"/>
      <c r="TFF114" s="1905"/>
      <c r="TFG114" s="1905"/>
      <c r="TFH114" s="1905"/>
      <c r="TFI114" s="1905"/>
      <c r="TFJ114" s="1905"/>
      <c r="TFK114" s="1906"/>
      <c r="TFL114" s="1905"/>
      <c r="TFM114" s="1905"/>
      <c r="TFN114" s="1905"/>
      <c r="TFO114" s="1905"/>
      <c r="TFP114" s="1905"/>
      <c r="TFQ114" s="1906"/>
      <c r="TFR114" s="1905"/>
      <c r="TFS114" s="1905"/>
      <c r="TFT114" s="1905"/>
      <c r="TFU114" s="1905"/>
      <c r="TFV114" s="1905"/>
      <c r="TFW114" s="1906"/>
      <c r="TFX114" s="1905"/>
      <c r="TFY114" s="1905"/>
      <c r="TFZ114" s="1905"/>
      <c r="TGA114" s="1905"/>
      <c r="TGB114" s="1905"/>
      <c r="TGC114" s="1906"/>
      <c r="TGD114" s="1905"/>
      <c r="TGE114" s="1905"/>
      <c r="TGF114" s="1905"/>
      <c r="TGG114" s="1905"/>
      <c r="TGH114" s="1905"/>
      <c r="TGI114" s="1906"/>
      <c r="TGJ114" s="1905"/>
      <c r="TGK114" s="1905"/>
      <c r="TGL114" s="1905"/>
      <c r="TGM114" s="1905"/>
      <c r="TGN114" s="1905"/>
      <c r="TGO114" s="1906"/>
      <c r="TGP114" s="1905"/>
      <c r="TGQ114" s="1905"/>
      <c r="TGR114" s="1905"/>
      <c r="TGS114" s="1905"/>
      <c r="TGT114" s="1905"/>
      <c r="TGU114" s="1906"/>
      <c r="TGV114" s="1905"/>
      <c r="TGW114" s="1905"/>
      <c r="TGX114" s="1905"/>
      <c r="TGY114" s="1905"/>
      <c r="TGZ114" s="1905"/>
      <c r="THA114" s="1906"/>
      <c r="THB114" s="1905"/>
      <c r="THC114" s="1905"/>
      <c r="THD114" s="1905"/>
      <c r="THE114" s="1905"/>
      <c r="THF114" s="1905"/>
      <c r="THG114" s="1906"/>
      <c r="THH114" s="1905"/>
      <c r="THI114" s="1905"/>
      <c r="THJ114" s="1905"/>
      <c r="THK114" s="1905"/>
      <c r="THL114" s="1905"/>
      <c r="THM114" s="1906"/>
      <c r="THN114" s="1905"/>
      <c r="THO114" s="1905"/>
      <c r="THP114" s="1905"/>
      <c r="THQ114" s="1905"/>
      <c r="THR114" s="1905"/>
      <c r="THS114" s="1906"/>
      <c r="THT114" s="1905"/>
      <c r="THU114" s="1905"/>
      <c r="THV114" s="1905"/>
      <c r="THW114" s="1905"/>
      <c r="THX114" s="1905"/>
      <c r="THY114" s="1906"/>
      <c r="THZ114" s="1905"/>
      <c r="TIA114" s="1905"/>
      <c r="TIB114" s="1905"/>
      <c r="TIC114" s="1905"/>
      <c r="TID114" s="1905"/>
      <c r="TIE114" s="1906"/>
      <c r="TIF114" s="1905"/>
      <c r="TIG114" s="1905"/>
      <c r="TIH114" s="1905"/>
      <c r="TII114" s="1905"/>
      <c r="TIJ114" s="1905"/>
      <c r="TIK114" s="1906"/>
      <c r="TIL114" s="1905"/>
      <c r="TIM114" s="1905"/>
      <c r="TIN114" s="1905"/>
      <c r="TIO114" s="1905"/>
      <c r="TIP114" s="1905"/>
      <c r="TIQ114" s="1906"/>
      <c r="TIR114" s="1905"/>
      <c r="TIS114" s="1905"/>
      <c r="TIT114" s="1905"/>
      <c r="TIU114" s="1905"/>
      <c r="TIV114" s="1905"/>
      <c r="TIW114" s="1906"/>
      <c r="TIX114" s="1905"/>
      <c r="TIY114" s="1905"/>
      <c r="TIZ114" s="1905"/>
      <c r="TJA114" s="1905"/>
      <c r="TJB114" s="1905"/>
      <c r="TJC114" s="1906"/>
      <c r="TJD114" s="1905"/>
      <c r="TJE114" s="1905"/>
      <c r="TJF114" s="1905"/>
      <c r="TJG114" s="1905"/>
      <c r="TJH114" s="1905"/>
      <c r="TJI114" s="1906"/>
      <c r="TJJ114" s="1905"/>
      <c r="TJK114" s="1905"/>
      <c r="TJL114" s="1905"/>
      <c r="TJM114" s="1905"/>
      <c r="TJN114" s="1905"/>
      <c r="TJO114" s="1906"/>
      <c r="TJP114" s="1905"/>
      <c r="TJQ114" s="1905"/>
      <c r="TJR114" s="1905"/>
      <c r="TJS114" s="1905"/>
      <c r="TJT114" s="1905"/>
      <c r="TJU114" s="1906"/>
      <c r="TJV114" s="1905"/>
      <c r="TJW114" s="1905"/>
      <c r="TJX114" s="1905"/>
      <c r="TJY114" s="1905"/>
      <c r="TJZ114" s="1905"/>
      <c r="TKA114" s="1906"/>
      <c r="TKB114" s="1905"/>
      <c r="TKC114" s="1905"/>
      <c r="TKD114" s="1905"/>
      <c r="TKE114" s="1905"/>
      <c r="TKF114" s="1905"/>
      <c r="TKG114" s="1906"/>
      <c r="TKH114" s="1905"/>
      <c r="TKI114" s="1905"/>
      <c r="TKJ114" s="1905"/>
      <c r="TKK114" s="1905"/>
      <c r="TKL114" s="1905"/>
      <c r="TKM114" s="1906"/>
      <c r="TKN114" s="1905"/>
      <c r="TKO114" s="1905"/>
      <c r="TKP114" s="1905"/>
      <c r="TKQ114" s="1905"/>
      <c r="TKR114" s="1905"/>
      <c r="TKS114" s="1906"/>
      <c r="TKT114" s="1905"/>
      <c r="TKU114" s="1905"/>
      <c r="TKV114" s="1905"/>
      <c r="TKW114" s="1905"/>
      <c r="TKX114" s="1905"/>
      <c r="TKY114" s="1906"/>
      <c r="TKZ114" s="1905"/>
      <c r="TLA114" s="1905"/>
      <c r="TLB114" s="1905"/>
      <c r="TLC114" s="1905"/>
      <c r="TLD114" s="1905"/>
      <c r="TLE114" s="1906"/>
      <c r="TLF114" s="1905"/>
      <c r="TLG114" s="1905"/>
      <c r="TLH114" s="1905"/>
      <c r="TLI114" s="1905"/>
      <c r="TLJ114" s="1905"/>
      <c r="TLK114" s="1906"/>
      <c r="TLL114" s="1905"/>
      <c r="TLM114" s="1905"/>
      <c r="TLN114" s="1905"/>
      <c r="TLO114" s="1905"/>
      <c r="TLP114" s="1905"/>
      <c r="TLQ114" s="1906"/>
      <c r="TLR114" s="1905"/>
      <c r="TLS114" s="1905"/>
      <c r="TLT114" s="1905"/>
      <c r="TLU114" s="1905"/>
      <c r="TLV114" s="1905"/>
      <c r="TLW114" s="1906"/>
      <c r="TLX114" s="1905"/>
      <c r="TLY114" s="1905"/>
      <c r="TLZ114" s="1905"/>
      <c r="TMA114" s="1905"/>
      <c r="TMB114" s="1905"/>
      <c r="TMC114" s="1906"/>
      <c r="TMD114" s="1905"/>
      <c r="TME114" s="1905"/>
      <c r="TMF114" s="1905"/>
      <c r="TMG114" s="1905"/>
      <c r="TMH114" s="1905"/>
      <c r="TMI114" s="1906"/>
      <c r="TMJ114" s="1905"/>
      <c r="TMK114" s="1905"/>
      <c r="TML114" s="1905"/>
      <c r="TMM114" s="1905"/>
      <c r="TMN114" s="1905"/>
      <c r="TMO114" s="1906"/>
      <c r="TMP114" s="1905"/>
      <c r="TMQ114" s="1905"/>
      <c r="TMR114" s="1905"/>
      <c r="TMS114" s="1905"/>
      <c r="TMT114" s="1905"/>
      <c r="TMU114" s="1906"/>
      <c r="TMV114" s="1905"/>
      <c r="TMW114" s="1905"/>
      <c r="TMX114" s="1905"/>
      <c r="TMY114" s="1905"/>
      <c r="TMZ114" s="1905"/>
      <c r="TNA114" s="1906"/>
      <c r="TNB114" s="1905"/>
      <c r="TNC114" s="1905"/>
      <c r="TND114" s="1905"/>
      <c r="TNE114" s="1905"/>
      <c r="TNF114" s="1905"/>
      <c r="TNG114" s="1906"/>
      <c r="TNH114" s="1905"/>
      <c r="TNI114" s="1905"/>
      <c r="TNJ114" s="1905"/>
      <c r="TNK114" s="1905"/>
      <c r="TNL114" s="1905"/>
      <c r="TNM114" s="1906"/>
      <c r="TNN114" s="1905"/>
      <c r="TNO114" s="1905"/>
      <c r="TNP114" s="1905"/>
      <c r="TNQ114" s="1905"/>
      <c r="TNR114" s="1905"/>
      <c r="TNS114" s="1906"/>
      <c r="TNT114" s="1905"/>
      <c r="TNU114" s="1905"/>
      <c r="TNV114" s="1905"/>
      <c r="TNW114" s="1905"/>
      <c r="TNX114" s="1905"/>
      <c r="TNY114" s="1906"/>
      <c r="TNZ114" s="1905"/>
      <c r="TOA114" s="1905"/>
      <c r="TOB114" s="1905"/>
      <c r="TOC114" s="1905"/>
      <c r="TOD114" s="1905"/>
      <c r="TOE114" s="1906"/>
      <c r="TOF114" s="1905"/>
      <c r="TOG114" s="1905"/>
      <c r="TOH114" s="1905"/>
      <c r="TOI114" s="1905"/>
      <c r="TOJ114" s="1905"/>
      <c r="TOK114" s="1906"/>
      <c r="TOL114" s="1905"/>
      <c r="TOM114" s="1905"/>
      <c r="TON114" s="1905"/>
      <c r="TOO114" s="1905"/>
      <c r="TOP114" s="1905"/>
      <c r="TOQ114" s="1906"/>
      <c r="TOR114" s="1905"/>
      <c r="TOS114" s="1905"/>
      <c r="TOT114" s="1905"/>
      <c r="TOU114" s="1905"/>
      <c r="TOV114" s="1905"/>
      <c r="TOW114" s="1906"/>
      <c r="TOX114" s="1905"/>
      <c r="TOY114" s="1905"/>
      <c r="TOZ114" s="1905"/>
      <c r="TPA114" s="1905"/>
      <c r="TPB114" s="1905"/>
      <c r="TPC114" s="1906"/>
      <c r="TPD114" s="1905"/>
      <c r="TPE114" s="1905"/>
      <c r="TPF114" s="1905"/>
      <c r="TPG114" s="1905"/>
      <c r="TPH114" s="1905"/>
      <c r="TPI114" s="1906"/>
      <c r="TPJ114" s="1905"/>
      <c r="TPK114" s="1905"/>
      <c r="TPL114" s="1905"/>
      <c r="TPM114" s="1905"/>
      <c r="TPN114" s="1905"/>
      <c r="TPO114" s="1906"/>
      <c r="TPP114" s="1905"/>
      <c r="TPQ114" s="1905"/>
      <c r="TPR114" s="1905"/>
      <c r="TPS114" s="1905"/>
      <c r="TPT114" s="1905"/>
      <c r="TPU114" s="1906"/>
      <c r="TPV114" s="1905"/>
      <c r="TPW114" s="1905"/>
      <c r="TPX114" s="1905"/>
      <c r="TPY114" s="1905"/>
      <c r="TPZ114" s="1905"/>
      <c r="TQA114" s="1906"/>
      <c r="TQB114" s="1905"/>
      <c r="TQC114" s="1905"/>
      <c r="TQD114" s="1905"/>
      <c r="TQE114" s="1905"/>
      <c r="TQF114" s="1905"/>
      <c r="TQG114" s="1906"/>
      <c r="TQH114" s="1905"/>
      <c r="TQI114" s="1905"/>
      <c r="TQJ114" s="1905"/>
      <c r="TQK114" s="1905"/>
      <c r="TQL114" s="1905"/>
      <c r="TQM114" s="1906"/>
      <c r="TQN114" s="1905"/>
      <c r="TQO114" s="1905"/>
      <c r="TQP114" s="1905"/>
      <c r="TQQ114" s="1905"/>
      <c r="TQR114" s="1905"/>
      <c r="TQS114" s="1906"/>
      <c r="TQT114" s="1905"/>
      <c r="TQU114" s="1905"/>
      <c r="TQV114" s="1905"/>
      <c r="TQW114" s="1905"/>
      <c r="TQX114" s="1905"/>
      <c r="TQY114" s="1906"/>
      <c r="TQZ114" s="1905"/>
      <c r="TRA114" s="1905"/>
      <c r="TRB114" s="1905"/>
      <c r="TRC114" s="1905"/>
      <c r="TRD114" s="1905"/>
      <c r="TRE114" s="1906"/>
      <c r="TRF114" s="1905"/>
      <c r="TRG114" s="1905"/>
      <c r="TRH114" s="1905"/>
      <c r="TRI114" s="1905"/>
      <c r="TRJ114" s="1905"/>
      <c r="TRK114" s="1906"/>
      <c r="TRL114" s="1905"/>
      <c r="TRM114" s="1905"/>
      <c r="TRN114" s="1905"/>
      <c r="TRO114" s="1905"/>
      <c r="TRP114" s="1905"/>
      <c r="TRQ114" s="1906"/>
      <c r="TRR114" s="1905"/>
      <c r="TRS114" s="1905"/>
      <c r="TRT114" s="1905"/>
      <c r="TRU114" s="1905"/>
      <c r="TRV114" s="1905"/>
      <c r="TRW114" s="1906"/>
      <c r="TRX114" s="1905"/>
      <c r="TRY114" s="1905"/>
      <c r="TRZ114" s="1905"/>
      <c r="TSA114" s="1905"/>
      <c r="TSB114" s="1905"/>
      <c r="TSC114" s="1906"/>
      <c r="TSD114" s="1905"/>
      <c r="TSE114" s="1905"/>
      <c r="TSF114" s="1905"/>
      <c r="TSG114" s="1905"/>
      <c r="TSH114" s="1905"/>
      <c r="TSI114" s="1906"/>
      <c r="TSJ114" s="1905"/>
      <c r="TSK114" s="1905"/>
      <c r="TSL114" s="1905"/>
      <c r="TSM114" s="1905"/>
      <c r="TSN114" s="1905"/>
      <c r="TSO114" s="1906"/>
      <c r="TSP114" s="1905"/>
      <c r="TSQ114" s="1905"/>
      <c r="TSR114" s="1905"/>
      <c r="TSS114" s="1905"/>
      <c r="TST114" s="1905"/>
      <c r="TSU114" s="1906"/>
      <c r="TSV114" s="1905"/>
      <c r="TSW114" s="1905"/>
      <c r="TSX114" s="1905"/>
      <c r="TSY114" s="1905"/>
      <c r="TSZ114" s="1905"/>
      <c r="TTA114" s="1906"/>
      <c r="TTB114" s="1905"/>
      <c r="TTC114" s="1905"/>
      <c r="TTD114" s="1905"/>
      <c r="TTE114" s="1905"/>
      <c r="TTF114" s="1905"/>
      <c r="TTG114" s="1906"/>
      <c r="TTH114" s="1905"/>
      <c r="TTI114" s="1905"/>
      <c r="TTJ114" s="1905"/>
      <c r="TTK114" s="1905"/>
      <c r="TTL114" s="1905"/>
      <c r="TTM114" s="1906"/>
      <c r="TTN114" s="1905"/>
      <c r="TTO114" s="1905"/>
      <c r="TTP114" s="1905"/>
      <c r="TTQ114" s="1905"/>
      <c r="TTR114" s="1905"/>
      <c r="TTS114" s="1906"/>
      <c r="TTT114" s="1905"/>
      <c r="TTU114" s="1905"/>
      <c r="TTV114" s="1905"/>
      <c r="TTW114" s="1905"/>
      <c r="TTX114" s="1905"/>
      <c r="TTY114" s="1906"/>
      <c r="TTZ114" s="1905"/>
      <c r="TUA114" s="1905"/>
      <c r="TUB114" s="1905"/>
      <c r="TUC114" s="1905"/>
      <c r="TUD114" s="1905"/>
      <c r="TUE114" s="1906"/>
      <c r="TUF114" s="1905"/>
      <c r="TUG114" s="1905"/>
      <c r="TUH114" s="1905"/>
      <c r="TUI114" s="1905"/>
      <c r="TUJ114" s="1905"/>
      <c r="TUK114" s="1906"/>
      <c r="TUL114" s="1905"/>
      <c r="TUM114" s="1905"/>
      <c r="TUN114" s="1905"/>
      <c r="TUO114" s="1905"/>
      <c r="TUP114" s="1905"/>
      <c r="TUQ114" s="1906"/>
      <c r="TUR114" s="1905"/>
      <c r="TUS114" s="1905"/>
      <c r="TUT114" s="1905"/>
      <c r="TUU114" s="1905"/>
      <c r="TUV114" s="1905"/>
      <c r="TUW114" s="1906"/>
      <c r="TUX114" s="1905"/>
      <c r="TUY114" s="1905"/>
      <c r="TUZ114" s="1905"/>
      <c r="TVA114" s="1905"/>
      <c r="TVB114" s="1905"/>
      <c r="TVC114" s="1906"/>
      <c r="TVD114" s="1905"/>
      <c r="TVE114" s="1905"/>
      <c r="TVF114" s="1905"/>
      <c r="TVG114" s="1905"/>
      <c r="TVH114" s="1905"/>
      <c r="TVI114" s="1906"/>
      <c r="TVJ114" s="1905"/>
      <c r="TVK114" s="1905"/>
      <c r="TVL114" s="1905"/>
      <c r="TVM114" s="1905"/>
      <c r="TVN114" s="1905"/>
      <c r="TVO114" s="1906"/>
      <c r="TVP114" s="1905"/>
      <c r="TVQ114" s="1905"/>
      <c r="TVR114" s="1905"/>
      <c r="TVS114" s="1905"/>
      <c r="TVT114" s="1905"/>
      <c r="TVU114" s="1906"/>
      <c r="TVV114" s="1905"/>
      <c r="TVW114" s="1905"/>
      <c r="TVX114" s="1905"/>
      <c r="TVY114" s="1905"/>
      <c r="TVZ114" s="1905"/>
      <c r="TWA114" s="1906"/>
      <c r="TWB114" s="1905"/>
      <c r="TWC114" s="1905"/>
      <c r="TWD114" s="1905"/>
      <c r="TWE114" s="1905"/>
      <c r="TWF114" s="1905"/>
      <c r="TWG114" s="1906"/>
      <c r="TWH114" s="1905"/>
      <c r="TWI114" s="1905"/>
      <c r="TWJ114" s="1905"/>
      <c r="TWK114" s="1905"/>
      <c r="TWL114" s="1905"/>
      <c r="TWM114" s="1906"/>
      <c r="TWN114" s="1905"/>
      <c r="TWO114" s="1905"/>
      <c r="TWP114" s="1905"/>
      <c r="TWQ114" s="1905"/>
      <c r="TWR114" s="1905"/>
      <c r="TWS114" s="1906"/>
      <c r="TWT114" s="1905"/>
      <c r="TWU114" s="1905"/>
      <c r="TWV114" s="1905"/>
      <c r="TWW114" s="1905"/>
      <c r="TWX114" s="1905"/>
      <c r="TWY114" s="1906"/>
      <c r="TWZ114" s="1905"/>
      <c r="TXA114" s="1905"/>
      <c r="TXB114" s="1905"/>
      <c r="TXC114" s="1905"/>
      <c r="TXD114" s="1905"/>
      <c r="TXE114" s="1906"/>
      <c r="TXF114" s="1905"/>
      <c r="TXG114" s="1905"/>
      <c r="TXH114" s="1905"/>
      <c r="TXI114" s="1905"/>
      <c r="TXJ114" s="1905"/>
      <c r="TXK114" s="1906"/>
      <c r="TXL114" s="1905"/>
      <c r="TXM114" s="1905"/>
      <c r="TXN114" s="1905"/>
      <c r="TXO114" s="1905"/>
      <c r="TXP114" s="1905"/>
      <c r="TXQ114" s="1906"/>
      <c r="TXR114" s="1905"/>
      <c r="TXS114" s="1905"/>
      <c r="TXT114" s="1905"/>
      <c r="TXU114" s="1905"/>
      <c r="TXV114" s="1905"/>
      <c r="TXW114" s="1906"/>
      <c r="TXX114" s="1905"/>
      <c r="TXY114" s="1905"/>
      <c r="TXZ114" s="1905"/>
      <c r="TYA114" s="1905"/>
      <c r="TYB114" s="1905"/>
      <c r="TYC114" s="1906"/>
      <c r="TYD114" s="1905"/>
      <c r="TYE114" s="1905"/>
      <c r="TYF114" s="1905"/>
      <c r="TYG114" s="1905"/>
      <c r="TYH114" s="1905"/>
      <c r="TYI114" s="1906"/>
      <c r="TYJ114" s="1905"/>
      <c r="TYK114" s="1905"/>
      <c r="TYL114" s="1905"/>
      <c r="TYM114" s="1905"/>
      <c r="TYN114" s="1905"/>
      <c r="TYO114" s="1906"/>
      <c r="TYP114" s="1905"/>
      <c r="TYQ114" s="1905"/>
      <c r="TYR114" s="1905"/>
      <c r="TYS114" s="1905"/>
      <c r="TYT114" s="1905"/>
      <c r="TYU114" s="1906"/>
      <c r="TYV114" s="1905"/>
      <c r="TYW114" s="1905"/>
      <c r="TYX114" s="1905"/>
      <c r="TYY114" s="1905"/>
      <c r="TYZ114" s="1905"/>
      <c r="TZA114" s="1906"/>
      <c r="TZB114" s="1905"/>
      <c r="TZC114" s="1905"/>
      <c r="TZD114" s="1905"/>
      <c r="TZE114" s="1905"/>
      <c r="TZF114" s="1905"/>
      <c r="TZG114" s="1906"/>
      <c r="TZH114" s="1905"/>
      <c r="TZI114" s="1905"/>
      <c r="TZJ114" s="1905"/>
      <c r="TZK114" s="1905"/>
      <c r="TZL114" s="1905"/>
      <c r="TZM114" s="1906"/>
      <c r="TZN114" s="1905"/>
      <c r="TZO114" s="1905"/>
      <c r="TZP114" s="1905"/>
      <c r="TZQ114" s="1905"/>
      <c r="TZR114" s="1905"/>
      <c r="TZS114" s="1906"/>
      <c r="TZT114" s="1905"/>
      <c r="TZU114" s="1905"/>
      <c r="TZV114" s="1905"/>
      <c r="TZW114" s="1905"/>
      <c r="TZX114" s="1905"/>
      <c r="TZY114" s="1906"/>
      <c r="TZZ114" s="1905"/>
      <c r="UAA114" s="1905"/>
      <c r="UAB114" s="1905"/>
      <c r="UAC114" s="1905"/>
      <c r="UAD114" s="1905"/>
      <c r="UAE114" s="1906"/>
      <c r="UAF114" s="1905"/>
      <c r="UAG114" s="1905"/>
      <c r="UAH114" s="1905"/>
      <c r="UAI114" s="1905"/>
      <c r="UAJ114" s="1905"/>
      <c r="UAK114" s="1906"/>
      <c r="UAL114" s="1905"/>
      <c r="UAM114" s="1905"/>
      <c r="UAN114" s="1905"/>
      <c r="UAO114" s="1905"/>
      <c r="UAP114" s="1905"/>
      <c r="UAQ114" s="1906"/>
      <c r="UAR114" s="1905"/>
      <c r="UAS114" s="1905"/>
      <c r="UAT114" s="1905"/>
      <c r="UAU114" s="1905"/>
      <c r="UAV114" s="1905"/>
      <c r="UAW114" s="1906"/>
      <c r="UAX114" s="1905"/>
      <c r="UAY114" s="1905"/>
      <c r="UAZ114" s="1905"/>
      <c r="UBA114" s="1905"/>
      <c r="UBB114" s="1905"/>
      <c r="UBC114" s="1906"/>
      <c r="UBD114" s="1905"/>
      <c r="UBE114" s="1905"/>
      <c r="UBF114" s="1905"/>
      <c r="UBG114" s="1905"/>
      <c r="UBH114" s="1905"/>
      <c r="UBI114" s="1906"/>
      <c r="UBJ114" s="1905"/>
      <c r="UBK114" s="1905"/>
      <c r="UBL114" s="1905"/>
      <c r="UBM114" s="1905"/>
      <c r="UBN114" s="1905"/>
      <c r="UBO114" s="1906"/>
      <c r="UBP114" s="1905"/>
      <c r="UBQ114" s="1905"/>
      <c r="UBR114" s="1905"/>
      <c r="UBS114" s="1905"/>
      <c r="UBT114" s="1905"/>
      <c r="UBU114" s="1906"/>
      <c r="UBV114" s="1905"/>
      <c r="UBW114" s="1905"/>
      <c r="UBX114" s="1905"/>
      <c r="UBY114" s="1905"/>
      <c r="UBZ114" s="1905"/>
      <c r="UCA114" s="1906"/>
      <c r="UCB114" s="1905"/>
      <c r="UCC114" s="1905"/>
      <c r="UCD114" s="1905"/>
      <c r="UCE114" s="1905"/>
      <c r="UCF114" s="1905"/>
      <c r="UCG114" s="1906"/>
      <c r="UCH114" s="1905"/>
      <c r="UCI114" s="1905"/>
      <c r="UCJ114" s="1905"/>
      <c r="UCK114" s="1905"/>
      <c r="UCL114" s="1905"/>
      <c r="UCM114" s="1906"/>
      <c r="UCN114" s="1905"/>
      <c r="UCO114" s="1905"/>
      <c r="UCP114" s="1905"/>
      <c r="UCQ114" s="1905"/>
      <c r="UCR114" s="1905"/>
      <c r="UCS114" s="1906"/>
      <c r="UCT114" s="1905"/>
      <c r="UCU114" s="1905"/>
      <c r="UCV114" s="1905"/>
      <c r="UCW114" s="1905"/>
      <c r="UCX114" s="1905"/>
      <c r="UCY114" s="1906"/>
      <c r="UCZ114" s="1905"/>
      <c r="UDA114" s="1905"/>
      <c r="UDB114" s="1905"/>
      <c r="UDC114" s="1905"/>
      <c r="UDD114" s="1905"/>
      <c r="UDE114" s="1906"/>
      <c r="UDF114" s="1905"/>
      <c r="UDG114" s="1905"/>
      <c r="UDH114" s="1905"/>
      <c r="UDI114" s="1905"/>
      <c r="UDJ114" s="1905"/>
      <c r="UDK114" s="1906"/>
      <c r="UDL114" s="1905"/>
      <c r="UDM114" s="1905"/>
      <c r="UDN114" s="1905"/>
      <c r="UDO114" s="1905"/>
      <c r="UDP114" s="1905"/>
      <c r="UDQ114" s="1906"/>
      <c r="UDR114" s="1905"/>
      <c r="UDS114" s="1905"/>
      <c r="UDT114" s="1905"/>
      <c r="UDU114" s="1905"/>
      <c r="UDV114" s="1905"/>
      <c r="UDW114" s="1906"/>
      <c r="UDX114" s="1905"/>
      <c r="UDY114" s="1905"/>
      <c r="UDZ114" s="1905"/>
      <c r="UEA114" s="1905"/>
      <c r="UEB114" s="1905"/>
      <c r="UEC114" s="1906"/>
      <c r="UED114" s="1905"/>
      <c r="UEE114" s="1905"/>
      <c r="UEF114" s="1905"/>
      <c r="UEG114" s="1905"/>
      <c r="UEH114" s="1905"/>
      <c r="UEI114" s="1906"/>
      <c r="UEJ114" s="1905"/>
      <c r="UEK114" s="1905"/>
      <c r="UEL114" s="1905"/>
      <c r="UEM114" s="1905"/>
      <c r="UEN114" s="1905"/>
      <c r="UEO114" s="1906"/>
      <c r="UEP114" s="1905"/>
      <c r="UEQ114" s="1905"/>
      <c r="UER114" s="1905"/>
      <c r="UES114" s="1905"/>
      <c r="UET114" s="1905"/>
      <c r="UEU114" s="1906"/>
      <c r="UEV114" s="1905"/>
      <c r="UEW114" s="1905"/>
      <c r="UEX114" s="1905"/>
      <c r="UEY114" s="1905"/>
      <c r="UEZ114" s="1905"/>
      <c r="UFA114" s="1906"/>
      <c r="UFB114" s="1905"/>
      <c r="UFC114" s="1905"/>
      <c r="UFD114" s="1905"/>
      <c r="UFE114" s="1905"/>
      <c r="UFF114" s="1905"/>
      <c r="UFG114" s="1906"/>
      <c r="UFH114" s="1905"/>
      <c r="UFI114" s="1905"/>
      <c r="UFJ114" s="1905"/>
      <c r="UFK114" s="1905"/>
      <c r="UFL114" s="1905"/>
      <c r="UFM114" s="1906"/>
      <c r="UFN114" s="1905"/>
      <c r="UFO114" s="1905"/>
      <c r="UFP114" s="1905"/>
      <c r="UFQ114" s="1905"/>
      <c r="UFR114" s="1905"/>
      <c r="UFS114" s="1906"/>
      <c r="UFT114" s="1905"/>
      <c r="UFU114" s="1905"/>
      <c r="UFV114" s="1905"/>
      <c r="UFW114" s="1905"/>
      <c r="UFX114" s="1905"/>
      <c r="UFY114" s="1906"/>
      <c r="UFZ114" s="1905"/>
      <c r="UGA114" s="1905"/>
      <c r="UGB114" s="1905"/>
      <c r="UGC114" s="1905"/>
      <c r="UGD114" s="1905"/>
      <c r="UGE114" s="1906"/>
      <c r="UGF114" s="1905"/>
      <c r="UGG114" s="1905"/>
      <c r="UGH114" s="1905"/>
      <c r="UGI114" s="1905"/>
      <c r="UGJ114" s="1905"/>
      <c r="UGK114" s="1906"/>
      <c r="UGL114" s="1905"/>
      <c r="UGM114" s="1905"/>
      <c r="UGN114" s="1905"/>
      <c r="UGO114" s="1905"/>
      <c r="UGP114" s="1905"/>
      <c r="UGQ114" s="1906"/>
      <c r="UGR114" s="1905"/>
      <c r="UGS114" s="1905"/>
      <c r="UGT114" s="1905"/>
      <c r="UGU114" s="1905"/>
      <c r="UGV114" s="1905"/>
      <c r="UGW114" s="1906"/>
      <c r="UGX114" s="1905"/>
      <c r="UGY114" s="1905"/>
      <c r="UGZ114" s="1905"/>
      <c r="UHA114" s="1905"/>
      <c r="UHB114" s="1905"/>
      <c r="UHC114" s="1906"/>
      <c r="UHD114" s="1905"/>
      <c r="UHE114" s="1905"/>
      <c r="UHF114" s="1905"/>
      <c r="UHG114" s="1905"/>
      <c r="UHH114" s="1905"/>
      <c r="UHI114" s="1906"/>
      <c r="UHJ114" s="1905"/>
      <c r="UHK114" s="1905"/>
      <c r="UHL114" s="1905"/>
      <c r="UHM114" s="1905"/>
      <c r="UHN114" s="1905"/>
      <c r="UHO114" s="1906"/>
      <c r="UHP114" s="1905"/>
      <c r="UHQ114" s="1905"/>
      <c r="UHR114" s="1905"/>
      <c r="UHS114" s="1905"/>
      <c r="UHT114" s="1905"/>
      <c r="UHU114" s="1906"/>
      <c r="UHV114" s="1905"/>
      <c r="UHW114" s="1905"/>
      <c r="UHX114" s="1905"/>
      <c r="UHY114" s="1905"/>
      <c r="UHZ114" s="1905"/>
      <c r="UIA114" s="1906"/>
      <c r="UIB114" s="1905"/>
      <c r="UIC114" s="1905"/>
      <c r="UID114" s="1905"/>
      <c r="UIE114" s="1905"/>
      <c r="UIF114" s="1905"/>
      <c r="UIG114" s="1906"/>
      <c r="UIH114" s="1905"/>
      <c r="UII114" s="1905"/>
      <c r="UIJ114" s="1905"/>
      <c r="UIK114" s="1905"/>
      <c r="UIL114" s="1905"/>
      <c r="UIM114" s="1906"/>
      <c r="UIN114" s="1905"/>
      <c r="UIO114" s="1905"/>
      <c r="UIP114" s="1905"/>
      <c r="UIQ114" s="1905"/>
      <c r="UIR114" s="1905"/>
      <c r="UIS114" s="1906"/>
      <c r="UIT114" s="1905"/>
      <c r="UIU114" s="1905"/>
      <c r="UIV114" s="1905"/>
      <c r="UIW114" s="1905"/>
      <c r="UIX114" s="1905"/>
      <c r="UIY114" s="1906"/>
      <c r="UIZ114" s="1905"/>
      <c r="UJA114" s="1905"/>
      <c r="UJB114" s="1905"/>
      <c r="UJC114" s="1905"/>
      <c r="UJD114" s="1905"/>
      <c r="UJE114" s="1906"/>
      <c r="UJF114" s="1905"/>
      <c r="UJG114" s="1905"/>
      <c r="UJH114" s="1905"/>
      <c r="UJI114" s="1905"/>
      <c r="UJJ114" s="1905"/>
      <c r="UJK114" s="1906"/>
      <c r="UJL114" s="1905"/>
      <c r="UJM114" s="1905"/>
      <c r="UJN114" s="1905"/>
      <c r="UJO114" s="1905"/>
      <c r="UJP114" s="1905"/>
      <c r="UJQ114" s="1906"/>
      <c r="UJR114" s="1905"/>
      <c r="UJS114" s="1905"/>
      <c r="UJT114" s="1905"/>
      <c r="UJU114" s="1905"/>
      <c r="UJV114" s="1905"/>
      <c r="UJW114" s="1906"/>
      <c r="UJX114" s="1905"/>
      <c r="UJY114" s="1905"/>
      <c r="UJZ114" s="1905"/>
      <c r="UKA114" s="1905"/>
      <c r="UKB114" s="1905"/>
      <c r="UKC114" s="1906"/>
      <c r="UKD114" s="1905"/>
      <c r="UKE114" s="1905"/>
      <c r="UKF114" s="1905"/>
      <c r="UKG114" s="1905"/>
      <c r="UKH114" s="1905"/>
      <c r="UKI114" s="1906"/>
      <c r="UKJ114" s="1905"/>
      <c r="UKK114" s="1905"/>
      <c r="UKL114" s="1905"/>
      <c r="UKM114" s="1905"/>
      <c r="UKN114" s="1905"/>
      <c r="UKO114" s="1906"/>
      <c r="UKP114" s="1905"/>
      <c r="UKQ114" s="1905"/>
      <c r="UKR114" s="1905"/>
      <c r="UKS114" s="1905"/>
      <c r="UKT114" s="1905"/>
      <c r="UKU114" s="1906"/>
      <c r="UKV114" s="1905"/>
      <c r="UKW114" s="1905"/>
      <c r="UKX114" s="1905"/>
      <c r="UKY114" s="1905"/>
      <c r="UKZ114" s="1905"/>
      <c r="ULA114" s="1906"/>
      <c r="ULB114" s="1905"/>
      <c r="ULC114" s="1905"/>
      <c r="ULD114" s="1905"/>
      <c r="ULE114" s="1905"/>
      <c r="ULF114" s="1905"/>
      <c r="ULG114" s="1906"/>
      <c r="ULH114" s="1905"/>
      <c r="ULI114" s="1905"/>
      <c r="ULJ114" s="1905"/>
      <c r="ULK114" s="1905"/>
      <c r="ULL114" s="1905"/>
      <c r="ULM114" s="1906"/>
      <c r="ULN114" s="1905"/>
      <c r="ULO114" s="1905"/>
      <c r="ULP114" s="1905"/>
      <c r="ULQ114" s="1905"/>
      <c r="ULR114" s="1905"/>
      <c r="ULS114" s="1906"/>
      <c r="ULT114" s="1905"/>
      <c r="ULU114" s="1905"/>
      <c r="ULV114" s="1905"/>
      <c r="ULW114" s="1905"/>
      <c r="ULX114" s="1905"/>
      <c r="ULY114" s="1906"/>
      <c r="ULZ114" s="1905"/>
      <c r="UMA114" s="1905"/>
      <c r="UMB114" s="1905"/>
      <c r="UMC114" s="1905"/>
      <c r="UMD114" s="1905"/>
      <c r="UME114" s="1906"/>
      <c r="UMF114" s="1905"/>
      <c r="UMG114" s="1905"/>
      <c r="UMH114" s="1905"/>
      <c r="UMI114" s="1905"/>
      <c r="UMJ114" s="1905"/>
      <c r="UMK114" s="1906"/>
      <c r="UML114" s="1905"/>
      <c r="UMM114" s="1905"/>
      <c r="UMN114" s="1905"/>
      <c r="UMO114" s="1905"/>
      <c r="UMP114" s="1905"/>
      <c r="UMQ114" s="1906"/>
      <c r="UMR114" s="1905"/>
      <c r="UMS114" s="1905"/>
      <c r="UMT114" s="1905"/>
      <c r="UMU114" s="1905"/>
      <c r="UMV114" s="1905"/>
      <c r="UMW114" s="1906"/>
      <c r="UMX114" s="1905"/>
      <c r="UMY114" s="1905"/>
      <c r="UMZ114" s="1905"/>
      <c r="UNA114" s="1905"/>
      <c r="UNB114" s="1905"/>
      <c r="UNC114" s="1906"/>
      <c r="UND114" s="1905"/>
      <c r="UNE114" s="1905"/>
      <c r="UNF114" s="1905"/>
      <c r="UNG114" s="1905"/>
      <c r="UNH114" s="1905"/>
      <c r="UNI114" s="1906"/>
      <c r="UNJ114" s="1905"/>
      <c r="UNK114" s="1905"/>
      <c r="UNL114" s="1905"/>
      <c r="UNM114" s="1905"/>
      <c r="UNN114" s="1905"/>
      <c r="UNO114" s="1906"/>
      <c r="UNP114" s="1905"/>
      <c r="UNQ114" s="1905"/>
      <c r="UNR114" s="1905"/>
      <c r="UNS114" s="1905"/>
      <c r="UNT114" s="1905"/>
      <c r="UNU114" s="1906"/>
      <c r="UNV114" s="1905"/>
      <c r="UNW114" s="1905"/>
      <c r="UNX114" s="1905"/>
      <c r="UNY114" s="1905"/>
      <c r="UNZ114" s="1905"/>
      <c r="UOA114" s="1906"/>
      <c r="UOB114" s="1905"/>
      <c r="UOC114" s="1905"/>
      <c r="UOD114" s="1905"/>
      <c r="UOE114" s="1905"/>
      <c r="UOF114" s="1905"/>
      <c r="UOG114" s="1906"/>
      <c r="UOH114" s="1905"/>
      <c r="UOI114" s="1905"/>
      <c r="UOJ114" s="1905"/>
      <c r="UOK114" s="1905"/>
      <c r="UOL114" s="1905"/>
      <c r="UOM114" s="1906"/>
      <c r="UON114" s="1905"/>
      <c r="UOO114" s="1905"/>
      <c r="UOP114" s="1905"/>
      <c r="UOQ114" s="1905"/>
      <c r="UOR114" s="1905"/>
      <c r="UOS114" s="1906"/>
      <c r="UOT114" s="1905"/>
      <c r="UOU114" s="1905"/>
      <c r="UOV114" s="1905"/>
      <c r="UOW114" s="1905"/>
      <c r="UOX114" s="1905"/>
      <c r="UOY114" s="1906"/>
      <c r="UOZ114" s="1905"/>
      <c r="UPA114" s="1905"/>
      <c r="UPB114" s="1905"/>
      <c r="UPC114" s="1905"/>
      <c r="UPD114" s="1905"/>
      <c r="UPE114" s="1906"/>
      <c r="UPF114" s="1905"/>
      <c r="UPG114" s="1905"/>
      <c r="UPH114" s="1905"/>
      <c r="UPI114" s="1905"/>
      <c r="UPJ114" s="1905"/>
      <c r="UPK114" s="1906"/>
      <c r="UPL114" s="1905"/>
      <c r="UPM114" s="1905"/>
      <c r="UPN114" s="1905"/>
      <c r="UPO114" s="1905"/>
      <c r="UPP114" s="1905"/>
      <c r="UPQ114" s="1906"/>
      <c r="UPR114" s="1905"/>
      <c r="UPS114" s="1905"/>
      <c r="UPT114" s="1905"/>
      <c r="UPU114" s="1905"/>
      <c r="UPV114" s="1905"/>
      <c r="UPW114" s="1906"/>
      <c r="UPX114" s="1905"/>
      <c r="UPY114" s="1905"/>
      <c r="UPZ114" s="1905"/>
      <c r="UQA114" s="1905"/>
      <c r="UQB114" s="1905"/>
      <c r="UQC114" s="1906"/>
      <c r="UQD114" s="1905"/>
      <c r="UQE114" s="1905"/>
      <c r="UQF114" s="1905"/>
      <c r="UQG114" s="1905"/>
      <c r="UQH114" s="1905"/>
      <c r="UQI114" s="1906"/>
      <c r="UQJ114" s="1905"/>
      <c r="UQK114" s="1905"/>
      <c r="UQL114" s="1905"/>
      <c r="UQM114" s="1905"/>
      <c r="UQN114" s="1905"/>
      <c r="UQO114" s="1906"/>
      <c r="UQP114" s="1905"/>
      <c r="UQQ114" s="1905"/>
      <c r="UQR114" s="1905"/>
      <c r="UQS114" s="1905"/>
      <c r="UQT114" s="1905"/>
      <c r="UQU114" s="1906"/>
      <c r="UQV114" s="1905"/>
      <c r="UQW114" s="1905"/>
      <c r="UQX114" s="1905"/>
      <c r="UQY114" s="1905"/>
      <c r="UQZ114" s="1905"/>
      <c r="URA114" s="1906"/>
      <c r="URB114" s="1905"/>
      <c r="URC114" s="1905"/>
      <c r="URD114" s="1905"/>
      <c r="URE114" s="1905"/>
      <c r="URF114" s="1905"/>
      <c r="URG114" s="1906"/>
      <c r="URH114" s="1905"/>
      <c r="URI114" s="1905"/>
      <c r="URJ114" s="1905"/>
      <c r="URK114" s="1905"/>
      <c r="URL114" s="1905"/>
      <c r="URM114" s="1906"/>
      <c r="URN114" s="1905"/>
      <c r="URO114" s="1905"/>
      <c r="URP114" s="1905"/>
      <c r="URQ114" s="1905"/>
      <c r="URR114" s="1905"/>
      <c r="URS114" s="1906"/>
      <c r="URT114" s="1905"/>
      <c r="URU114" s="1905"/>
      <c r="URV114" s="1905"/>
      <c r="URW114" s="1905"/>
      <c r="URX114" s="1905"/>
      <c r="URY114" s="1906"/>
      <c r="URZ114" s="1905"/>
      <c r="USA114" s="1905"/>
      <c r="USB114" s="1905"/>
      <c r="USC114" s="1905"/>
      <c r="USD114" s="1905"/>
      <c r="USE114" s="1906"/>
      <c r="USF114" s="1905"/>
      <c r="USG114" s="1905"/>
      <c r="USH114" s="1905"/>
      <c r="USI114" s="1905"/>
      <c r="USJ114" s="1905"/>
      <c r="USK114" s="1906"/>
      <c r="USL114" s="1905"/>
      <c r="USM114" s="1905"/>
      <c r="USN114" s="1905"/>
      <c r="USO114" s="1905"/>
      <c r="USP114" s="1905"/>
      <c r="USQ114" s="1906"/>
      <c r="USR114" s="1905"/>
      <c r="USS114" s="1905"/>
      <c r="UST114" s="1905"/>
      <c r="USU114" s="1905"/>
      <c r="USV114" s="1905"/>
      <c r="USW114" s="1906"/>
      <c r="USX114" s="1905"/>
      <c r="USY114" s="1905"/>
      <c r="USZ114" s="1905"/>
      <c r="UTA114" s="1905"/>
      <c r="UTB114" s="1905"/>
      <c r="UTC114" s="1906"/>
      <c r="UTD114" s="1905"/>
      <c r="UTE114" s="1905"/>
      <c r="UTF114" s="1905"/>
      <c r="UTG114" s="1905"/>
      <c r="UTH114" s="1905"/>
      <c r="UTI114" s="1906"/>
      <c r="UTJ114" s="1905"/>
      <c r="UTK114" s="1905"/>
      <c r="UTL114" s="1905"/>
      <c r="UTM114" s="1905"/>
      <c r="UTN114" s="1905"/>
      <c r="UTO114" s="1906"/>
      <c r="UTP114" s="1905"/>
      <c r="UTQ114" s="1905"/>
      <c r="UTR114" s="1905"/>
      <c r="UTS114" s="1905"/>
      <c r="UTT114" s="1905"/>
      <c r="UTU114" s="1906"/>
      <c r="UTV114" s="1905"/>
      <c r="UTW114" s="1905"/>
      <c r="UTX114" s="1905"/>
      <c r="UTY114" s="1905"/>
      <c r="UTZ114" s="1905"/>
      <c r="UUA114" s="1906"/>
      <c r="UUB114" s="1905"/>
      <c r="UUC114" s="1905"/>
      <c r="UUD114" s="1905"/>
      <c r="UUE114" s="1905"/>
      <c r="UUF114" s="1905"/>
      <c r="UUG114" s="1906"/>
      <c r="UUH114" s="1905"/>
      <c r="UUI114" s="1905"/>
      <c r="UUJ114" s="1905"/>
      <c r="UUK114" s="1905"/>
      <c r="UUL114" s="1905"/>
      <c r="UUM114" s="1906"/>
      <c r="UUN114" s="1905"/>
      <c r="UUO114" s="1905"/>
      <c r="UUP114" s="1905"/>
      <c r="UUQ114" s="1905"/>
      <c r="UUR114" s="1905"/>
      <c r="UUS114" s="1906"/>
      <c r="UUT114" s="1905"/>
      <c r="UUU114" s="1905"/>
      <c r="UUV114" s="1905"/>
      <c r="UUW114" s="1905"/>
      <c r="UUX114" s="1905"/>
      <c r="UUY114" s="1906"/>
      <c r="UUZ114" s="1905"/>
      <c r="UVA114" s="1905"/>
      <c r="UVB114" s="1905"/>
      <c r="UVC114" s="1905"/>
      <c r="UVD114" s="1905"/>
      <c r="UVE114" s="1906"/>
      <c r="UVF114" s="1905"/>
      <c r="UVG114" s="1905"/>
      <c r="UVH114" s="1905"/>
      <c r="UVI114" s="1905"/>
      <c r="UVJ114" s="1905"/>
      <c r="UVK114" s="1906"/>
      <c r="UVL114" s="1905"/>
      <c r="UVM114" s="1905"/>
      <c r="UVN114" s="1905"/>
      <c r="UVO114" s="1905"/>
      <c r="UVP114" s="1905"/>
      <c r="UVQ114" s="1906"/>
      <c r="UVR114" s="1905"/>
      <c r="UVS114" s="1905"/>
      <c r="UVT114" s="1905"/>
      <c r="UVU114" s="1905"/>
      <c r="UVV114" s="1905"/>
      <c r="UVW114" s="1906"/>
      <c r="UVX114" s="1905"/>
      <c r="UVY114" s="1905"/>
      <c r="UVZ114" s="1905"/>
      <c r="UWA114" s="1905"/>
      <c r="UWB114" s="1905"/>
      <c r="UWC114" s="1906"/>
      <c r="UWD114" s="1905"/>
      <c r="UWE114" s="1905"/>
      <c r="UWF114" s="1905"/>
      <c r="UWG114" s="1905"/>
      <c r="UWH114" s="1905"/>
      <c r="UWI114" s="1906"/>
      <c r="UWJ114" s="1905"/>
      <c r="UWK114" s="1905"/>
      <c r="UWL114" s="1905"/>
      <c r="UWM114" s="1905"/>
      <c r="UWN114" s="1905"/>
      <c r="UWO114" s="1906"/>
      <c r="UWP114" s="1905"/>
      <c r="UWQ114" s="1905"/>
      <c r="UWR114" s="1905"/>
      <c r="UWS114" s="1905"/>
      <c r="UWT114" s="1905"/>
      <c r="UWU114" s="1906"/>
      <c r="UWV114" s="1905"/>
      <c r="UWW114" s="1905"/>
      <c r="UWX114" s="1905"/>
      <c r="UWY114" s="1905"/>
      <c r="UWZ114" s="1905"/>
      <c r="UXA114" s="1906"/>
      <c r="UXB114" s="1905"/>
      <c r="UXC114" s="1905"/>
      <c r="UXD114" s="1905"/>
      <c r="UXE114" s="1905"/>
      <c r="UXF114" s="1905"/>
      <c r="UXG114" s="1906"/>
      <c r="UXH114" s="1905"/>
      <c r="UXI114" s="1905"/>
      <c r="UXJ114" s="1905"/>
      <c r="UXK114" s="1905"/>
      <c r="UXL114" s="1905"/>
      <c r="UXM114" s="1906"/>
      <c r="UXN114" s="1905"/>
      <c r="UXO114" s="1905"/>
      <c r="UXP114" s="1905"/>
      <c r="UXQ114" s="1905"/>
      <c r="UXR114" s="1905"/>
      <c r="UXS114" s="1906"/>
      <c r="UXT114" s="1905"/>
      <c r="UXU114" s="1905"/>
      <c r="UXV114" s="1905"/>
      <c r="UXW114" s="1905"/>
      <c r="UXX114" s="1905"/>
      <c r="UXY114" s="1906"/>
      <c r="UXZ114" s="1905"/>
      <c r="UYA114" s="1905"/>
      <c r="UYB114" s="1905"/>
      <c r="UYC114" s="1905"/>
      <c r="UYD114" s="1905"/>
      <c r="UYE114" s="1906"/>
      <c r="UYF114" s="1905"/>
      <c r="UYG114" s="1905"/>
      <c r="UYH114" s="1905"/>
      <c r="UYI114" s="1905"/>
      <c r="UYJ114" s="1905"/>
      <c r="UYK114" s="1906"/>
      <c r="UYL114" s="1905"/>
      <c r="UYM114" s="1905"/>
      <c r="UYN114" s="1905"/>
      <c r="UYO114" s="1905"/>
      <c r="UYP114" s="1905"/>
      <c r="UYQ114" s="1906"/>
      <c r="UYR114" s="1905"/>
      <c r="UYS114" s="1905"/>
      <c r="UYT114" s="1905"/>
      <c r="UYU114" s="1905"/>
      <c r="UYV114" s="1905"/>
      <c r="UYW114" s="1906"/>
      <c r="UYX114" s="1905"/>
      <c r="UYY114" s="1905"/>
      <c r="UYZ114" s="1905"/>
      <c r="UZA114" s="1905"/>
      <c r="UZB114" s="1905"/>
      <c r="UZC114" s="1906"/>
      <c r="UZD114" s="1905"/>
      <c r="UZE114" s="1905"/>
      <c r="UZF114" s="1905"/>
      <c r="UZG114" s="1905"/>
      <c r="UZH114" s="1905"/>
      <c r="UZI114" s="1906"/>
      <c r="UZJ114" s="1905"/>
      <c r="UZK114" s="1905"/>
      <c r="UZL114" s="1905"/>
      <c r="UZM114" s="1905"/>
      <c r="UZN114" s="1905"/>
      <c r="UZO114" s="1906"/>
      <c r="UZP114" s="1905"/>
      <c r="UZQ114" s="1905"/>
      <c r="UZR114" s="1905"/>
      <c r="UZS114" s="1905"/>
      <c r="UZT114" s="1905"/>
      <c r="UZU114" s="1906"/>
      <c r="UZV114" s="1905"/>
      <c r="UZW114" s="1905"/>
      <c r="UZX114" s="1905"/>
      <c r="UZY114" s="1905"/>
      <c r="UZZ114" s="1905"/>
      <c r="VAA114" s="1906"/>
      <c r="VAB114" s="1905"/>
      <c r="VAC114" s="1905"/>
      <c r="VAD114" s="1905"/>
      <c r="VAE114" s="1905"/>
      <c r="VAF114" s="1905"/>
      <c r="VAG114" s="1906"/>
      <c r="VAH114" s="1905"/>
      <c r="VAI114" s="1905"/>
      <c r="VAJ114" s="1905"/>
      <c r="VAK114" s="1905"/>
      <c r="VAL114" s="1905"/>
      <c r="VAM114" s="1906"/>
      <c r="VAN114" s="1905"/>
      <c r="VAO114" s="1905"/>
      <c r="VAP114" s="1905"/>
      <c r="VAQ114" s="1905"/>
      <c r="VAR114" s="1905"/>
      <c r="VAS114" s="1906"/>
      <c r="VAT114" s="1905"/>
      <c r="VAU114" s="1905"/>
      <c r="VAV114" s="1905"/>
      <c r="VAW114" s="1905"/>
      <c r="VAX114" s="1905"/>
      <c r="VAY114" s="1906"/>
      <c r="VAZ114" s="1905"/>
      <c r="VBA114" s="1905"/>
      <c r="VBB114" s="1905"/>
      <c r="VBC114" s="1905"/>
      <c r="VBD114" s="1905"/>
      <c r="VBE114" s="1906"/>
      <c r="VBF114" s="1905"/>
      <c r="VBG114" s="1905"/>
      <c r="VBH114" s="1905"/>
      <c r="VBI114" s="1905"/>
      <c r="VBJ114" s="1905"/>
      <c r="VBK114" s="1906"/>
      <c r="VBL114" s="1905"/>
      <c r="VBM114" s="1905"/>
      <c r="VBN114" s="1905"/>
      <c r="VBO114" s="1905"/>
      <c r="VBP114" s="1905"/>
      <c r="VBQ114" s="1906"/>
      <c r="VBR114" s="1905"/>
      <c r="VBS114" s="1905"/>
      <c r="VBT114" s="1905"/>
      <c r="VBU114" s="1905"/>
      <c r="VBV114" s="1905"/>
      <c r="VBW114" s="1906"/>
      <c r="VBX114" s="1905"/>
      <c r="VBY114" s="1905"/>
      <c r="VBZ114" s="1905"/>
      <c r="VCA114" s="1905"/>
      <c r="VCB114" s="1905"/>
      <c r="VCC114" s="1906"/>
      <c r="VCD114" s="1905"/>
      <c r="VCE114" s="1905"/>
      <c r="VCF114" s="1905"/>
      <c r="VCG114" s="1905"/>
      <c r="VCH114" s="1905"/>
      <c r="VCI114" s="1906"/>
      <c r="VCJ114" s="1905"/>
      <c r="VCK114" s="1905"/>
      <c r="VCL114" s="1905"/>
      <c r="VCM114" s="1905"/>
      <c r="VCN114" s="1905"/>
      <c r="VCO114" s="1906"/>
      <c r="VCP114" s="1905"/>
      <c r="VCQ114" s="1905"/>
      <c r="VCR114" s="1905"/>
      <c r="VCS114" s="1905"/>
      <c r="VCT114" s="1905"/>
      <c r="VCU114" s="1906"/>
      <c r="VCV114" s="1905"/>
      <c r="VCW114" s="1905"/>
      <c r="VCX114" s="1905"/>
      <c r="VCY114" s="1905"/>
      <c r="VCZ114" s="1905"/>
      <c r="VDA114" s="1906"/>
      <c r="VDB114" s="1905"/>
      <c r="VDC114" s="1905"/>
      <c r="VDD114" s="1905"/>
      <c r="VDE114" s="1905"/>
      <c r="VDF114" s="1905"/>
      <c r="VDG114" s="1906"/>
      <c r="VDH114" s="1905"/>
      <c r="VDI114" s="1905"/>
      <c r="VDJ114" s="1905"/>
      <c r="VDK114" s="1905"/>
      <c r="VDL114" s="1905"/>
      <c r="VDM114" s="1906"/>
      <c r="VDN114" s="1905"/>
      <c r="VDO114" s="1905"/>
      <c r="VDP114" s="1905"/>
      <c r="VDQ114" s="1905"/>
      <c r="VDR114" s="1905"/>
      <c r="VDS114" s="1906"/>
      <c r="VDT114" s="1905"/>
      <c r="VDU114" s="1905"/>
      <c r="VDV114" s="1905"/>
      <c r="VDW114" s="1905"/>
      <c r="VDX114" s="1905"/>
      <c r="VDY114" s="1906"/>
      <c r="VDZ114" s="1905"/>
      <c r="VEA114" s="1905"/>
      <c r="VEB114" s="1905"/>
      <c r="VEC114" s="1905"/>
      <c r="VED114" s="1905"/>
      <c r="VEE114" s="1906"/>
      <c r="VEF114" s="1905"/>
      <c r="VEG114" s="1905"/>
      <c r="VEH114" s="1905"/>
      <c r="VEI114" s="1905"/>
      <c r="VEJ114" s="1905"/>
      <c r="VEK114" s="1906"/>
      <c r="VEL114" s="1905"/>
      <c r="VEM114" s="1905"/>
      <c r="VEN114" s="1905"/>
      <c r="VEO114" s="1905"/>
      <c r="VEP114" s="1905"/>
      <c r="VEQ114" s="1906"/>
      <c r="VER114" s="1905"/>
      <c r="VES114" s="1905"/>
      <c r="VET114" s="1905"/>
      <c r="VEU114" s="1905"/>
      <c r="VEV114" s="1905"/>
      <c r="VEW114" s="1906"/>
      <c r="VEX114" s="1905"/>
      <c r="VEY114" s="1905"/>
      <c r="VEZ114" s="1905"/>
      <c r="VFA114" s="1905"/>
      <c r="VFB114" s="1905"/>
      <c r="VFC114" s="1906"/>
      <c r="VFD114" s="1905"/>
      <c r="VFE114" s="1905"/>
      <c r="VFF114" s="1905"/>
      <c r="VFG114" s="1905"/>
      <c r="VFH114" s="1905"/>
      <c r="VFI114" s="1906"/>
      <c r="VFJ114" s="1905"/>
      <c r="VFK114" s="1905"/>
      <c r="VFL114" s="1905"/>
      <c r="VFM114" s="1905"/>
      <c r="VFN114" s="1905"/>
      <c r="VFO114" s="1906"/>
      <c r="VFP114" s="1905"/>
      <c r="VFQ114" s="1905"/>
      <c r="VFR114" s="1905"/>
      <c r="VFS114" s="1905"/>
      <c r="VFT114" s="1905"/>
      <c r="VFU114" s="1906"/>
      <c r="VFV114" s="1905"/>
      <c r="VFW114" s="1905"/>
      <c r="VFX114" s="1905"/>
      <c r="VFY114" s="1905"/>
      <c r="VFZ114" s="1905"/>
      <c r="VGA114" s="1906"/>
      <c r="VGB114" s="1905"/>
      <c r="VGC114" s="1905"/>
      <c r="VGD114" s="1905"/>
      <c r="VGE114" s="1905"/>
      <c r="VGF114" s="1905"/>
      <c r="VGG114" s="1906"/>
      <c r="VGH114" s="1905"/>
      <c r="VGI114" s="1905"/>
      <c r="VGJ114" s="1905"/>
      <c r="VGK114" s="1905"/>
      <c r="VGL114" s="1905"/>
      <c r="VGM114" s="1906"/>
      <c r="VGN114" s="1905"/>
      <c r="VGO114" s="1905"/>
      <c r="VGP114" s="1905"/>
      <c r="VGQ114" s="1905"/>
      <c r="VGR114" s="1905"/>
      <c r="VGS114" s="1906"/>
      <c r="VGT114" s="1905"/>
      <c r="VGU114" s="1905"/>
      <c r="VGV114" s="1905"/>
      <c r="VGW114" s="1905"/>
      <c r="VGX114" s="1905"/>
      <c r="VGY114" s="1906"/>
      <c r="VGZ114" s="1905"/>
      <c r="VHA114" s="1905"/>
      <c r="VHB114" s="1905"/>
      <c r="VHC114" s="1905"/>
      <c r="VHD114" s="1905"/>
      <c r="VHE114" s="1906"/>
      <c r="VHF114" s="1905"/>
      <c r="VHG114" s="1905"/>
      <c r="VHH114" s="1905"/>
      <c r="VHI114" s="1905"/>
      <c r="VHJ114" s="1905"/>
      <c r="VHK114" s="1906"/>
      <c r="VHL114" s="1905"/>
      <c r="VHM114" s="1905"/>
      <c r="VHN114" s="1905"/>
      <c r="VHO114" s="1905"/>
      <c r="VHP114" s="1905"/>
      <c r="VHQ114" s="1906"/>
      <c r="VHR114" s="1905"/>
      <c r="VHS114" s="1905"/>
      <c r="VHT114" s="1905"/>
      <c r="VHU114" s="1905"/>
      <c r="VHV114" s="1905"/>
      <c r="VHW114" s="1906"/>
      <c r="VHX114" s="1905"/>
      <c r="VHY114" s="1905"/>
      <c r="VHZ114" s="1905"/>
      <c r="VIA114" s="1905"/>
      <c r="VIB114" s="1905"/>
      <c r="VIC114" s="1906"/>
      <c r="VID114" s="1905"/>
      <c r="VIE114" s="1905"/>
      <c r="VIF114" s="1905"/>
      <c r="VIG114" s="1905"/>
      <c r="VIH114" s="1905"/>
      <c r="VII114" s="1906"/>
      <c r="VIJ114" s="1905"/>
      <c r="VIK114" s="1905"/>
      <c r="VIL114" s="1905"/>
      <c r="VIM114" s="1905"/>
      <c r="VIN114" s="1905"/>
      <c r="VIO114" s="1906"/>
      <c r="VIP114" s="1905"/>
      <c r="VIQ114" s="1905"/>
      <c r="VIR114" s="1905"/>
      <c r="VIS114" s="1905"/>
      <c r="VIT114" s="1905"/>
      <c r="VIU114" s="1906"/>
      <c r="VIV114" s="1905"/>
      <c r="VIW114" s="1905"/>
      <c r="VIX114" s="1905"/>
      <c r="VIY114" s="1905"/>
      <c r="VIZ114" s="1905"/>
      <c r="VJA114" s="1906"/>
      <c r="VJB114" s="1905"/>
      <c r="VJC114" s="1905"/>
      <c r="VJD114" s="1905"/>
      <c r="VJE114" s="1905"/>
      <c r="VJF114" s="1905"/>
      <c r="VJG114" s="1906"/>
      <c r="VJH114" s="1905"/>
      <c r="VJI114" s="1905"/>
      <c r="VJJ114" s="1905"/>
      <c r="VJK114" s="1905"/>
      <c r="VJL114" s="1905"/>
      <c r="VJM114" s="1906"/>
      <c r="VJN114" s="1905"/>
      <c r="VJO114" s="1905"/>
      <c r="VJP114" s="1905"/>
      <c r="VJQ114" s="1905"/>
      <c r="VJR114" s="1905"/>
      <c r="VJS114" s="1906"/>
      <c r="VJT114" s="1905"/>
      <c r="VJU114" s="1905"/>
      <c r="VJV114" s="1905"/>
      <c r="VJW114" s="1905"/>
      <c r="VJX114" s="1905"/>
      <c r="VJY114" s="1906"/>
      <c r="VJZ114" s="1905"/>
      <c r="VKA114" s="1905"/>
      <c r="VKB114" s="1905"/>
      <c r="VKC114" s="1905"/>
      <c r="VKD114" s="1905"/>
      <c r="VKE114" s="1906"/>
      <c r="VKF114" s="1905"/>
      <c r="VKG114" s="1905"/>
      <c r="VKH114" s="1905"/>
      <c r="VKI114" s="1905"/>
      <c r="VKJ114" s="1905"/>
      <c r="VKK114" s="1906"/>
      <c r="VKL114" s="1905"/>
      <c r="VKM114" s="1905"/>
      <c r="VKN114" s="1905"/>
      <c r="VKO114" s="1905"/>
      <c r="VKP114" s="1905"/>
      <c r="VKQ114" s="1906"/>
      <c r="VKR114" s="1905"/>
      <c r="VKS114" s="1905"/>
      <c r="VKT114" s="1905"/>
      <c r="VKU114" s="1905"/>
      <c r="VKV114" s="1905"/>
      <c r="VKW114" s="1906"/>
      <c r="VKX114" s="1905"/>
      <c r="VKY114" s="1905"/>
      <c r="VKZ114" s="1905"/>
      <c r="VLA114" s="1905"/>
      <c r="VLB114" s="1905"/>
      <c r="VLC114" s="1906"/>
      <c r="VLD114" s="1905"/>
      <c r="VLE114" s="1905"/>
      <c r="VLF114" s="1905"/>
      <c r="VLG114" s="1905"/>
      <c r="VLH114" s="1905"/>
      <c r="VLI114" s="1906"/>
      <c r="VLJ114" s="1905"/>
      <c r="VLK114" s="1905"/>
      <c r="VLL114" s="1905"/>
      <c r="VLM114" s="1905"/>
      <c r="VLN114" s="1905"/>
      <c r="VLO114" s="1906"/>
      <c r="VLP114" s="1905"/>
      <c r="VLQ114" s="1905"/>
      <c r="VLR114" s="1905"/>
      <c r="VLS114" s="1905"/>
      <c r="VLT114" s="1905"/>
      <c r="VLU114" s="1906"/>
      <c r="VLV114" s="1905"/>
      <c r="VLW114" s="1905"/>
      <c r="VLX114" s="1905"/>
      <c r="VLY114" s="1905"/>
      <c r="VLZ114" s="1905"/>
      <c r="VMA114" s="1906"/>
      <c r="VMB114" s="1905"/>
      <c r="VMC114" s="1905"/>
      <c r="VMD114" s="1905"/>
      <c r="VME114" s="1905"/>
      <c r="VMF114" s="1905"/>
      <c r="VMG114" s="1906"/>
      <c r="VMH114" s="1905"/>
      <c r="VMI114" s="1905"/>
      <c r="VMJ114" s="1905"/>
      <c r="VMK114" s="1905"/>
      <c r="VML114" s="1905"/>
      <c r="VMM114" s="1906"/>
      <c r="VMN114" s="1905"/>
      <c r="VMO114" s="1905"/>
      <c r="VMP114" s="1905"/>
      <c r="VMQ114" s="1905"/>
      <c r="VMR114" s="1905"/>
      <c r="VMS114" s="1906"/>
      <c r="VMT114" s="1905"/>
      <c r="VMU114" s="1905"/>
      <c r="VMV114" s="1905"/>
      <c r="VMW114" s="1905"/>
      <c r="VMX114" s="1905"/>
      <c r="VMY114" s="1906"/>
      <c r="VMZ114" s="1905"/>
      <c r="VNA114" s="1905"/>
      <c r="VNB114" s="1905"/>
      <c r="VNC114" s="1905"/>
      <c r="VND114" s="1905"/>
      <c r="VNE114" s="1906"/>
      <c r="VNF114" s="1905"/>
      <c r="VNG114" s="1905"/>
      <c r="VNH114" s="1905"/>
      <c r="VNI114" s="1905"/>
      <c r="VNJ114" s="1905"/>
      <c r="VNK114" s="1906"/>
      <c r="VNL114" s="1905"/>
      <c r="VNM114" s="1905"/>
      <c r="VNN114" s="1905"/>
      <c r="VNO114" s="1905"/>
      <c r="VNP114" s="1905"/>
      <c r="VNQ114" s="1906"/>
      <c r="VNR114" s="1905"/>
      <c r="VNS114" s="1905"/>
      <c r="VNT114" s="1905"/>
      <c r="VNU114" s="1905"/>
      <c r="VNV114" s="1905"/>
      <c r="VNW114" s="1906"/>
      <c r="VNX114" s="1905"/>
      <c r="VNY114" s="1905"/>
      <c r="VNZ114" s="1905"/>
      <c r="VOA114" s="1905"/>
      <c r="VOB114" s="1905"/>
      <c r="VOC114" s="1906"/>
      <c r="VOD114" s="1905"/>
      <c r="VOE114" s="1905"/>
      <c r="VOF114" s="1905"/>
      <c r="VOG114" s="1905"/>
      <c r="VOH114" s="1905"/>
      <c r="VOI114" s="1906"/>
      <c r="VOJ114" s="1905"/>
      <c r="VOK114" s="1905"/>
      <c r="VOL114" s="1905"/>
      <c r="VOM114" s="1905"/>
      <c r="VON114" s="1905"/>
      <c r="VOO114" s="1906"/>
      <c r="VOP114" s="1905"/>
      <c r="VOQ114" s="1905"/>
      <c r="VOR114" s="1905"/>
      <c r="VOS114" s="1905"/>
      <c r="VOT114" s="1905"/>
      <c r="VOU114" s="1906"/>
      <c r="VOV114" s="1905"/>
      <c r="VOW114" s="1905"/>
      <c r="VOX114" s="1905"/>
      <c r="VOY114" s="1905"/>
      <c r="VOZ114" s="1905"/>
      <c r="VPA114" s="1906"/>
      <c r="VPB114" s="1905"/>
      <c r="VPC114" s="1905"/>
      <c r="VPD114" s="1905"/>
      <c r="VPE114" s="1905"/>
      <c r="VPF114" s="1905"/>
      <c r="VPG114" s="1906"/>
      <c r="VPH114" s="1905"/>
      <c r="VPI114" s="1905"/>
      <c r="VPJ114" s="1905"/>
      <c r="VPK114" s="1905"/>
      <c r="VPL114" s="1905"/>
      <c r="VPM114" s="1906"/>
      <c r="VPN114" s="1905"/>
      <c r="VPO114" s="1905"/>
      <c r="VPP114" s="1905"/>
      <c r="VPQ114" s="1905"/>
      <c r="VPR114" s="1905"/>
      <c r="VPS114" s="1906"/>
      <c r="VPT114" s="1905"/>
      <c r="VPU114" s="1905"/>
      <c r="VPV114" s="1905"/>
      <c r="VPW114" s="1905"/>
      <c r="VPX114" s="1905"/>
      <c r="VPY114" s="1906"/>
      <c r="VPZ114" s="1905"/>
      <c r="VQA114" s="1905"/>
      <c r="VQB114" s="1905"/>
      <c r="VQC114" s="1905"/>
      <c r="VQD114" s="1905"/>
      <c r="VQE114" s="1906"/>
      <c r="VQF114" s="1905"/>
      <c r="VQG114" s="1905"/>
      <c r="VQH114" s="1905"/>
      <c r="VQI114" s="1905"/>
      <c r="VQJ114" s="1905"/>
      <c r="VQK114" s="1906"/>
      <c r="VQL114" s="1905"/>
      <c r="VQM114" s="1905"/>
      <c r="VQN114" s="1905"/>
      <c r="VQO114" s="1905"/>
      <c r="VQP114" s="1905"/>
      <c r="VQQ114" s="1906"/>
      <c r="VQR114" s="1905"/>
      <c r="VQS114" s="1905"/>
      <c r="VQT114" s="1905"/>
      <c r="VQU114" s="1905"/>
      <c r="VQV114" s="1905"/>
      <c r="VQW114" s="1906"/>
      <c r="VQX114" s="1905"/>
      <c r="VQY114" s="1905"/>
      <c r="VQZ114" s="1905"/>
      <c r="VRA114" s="1905"/>
      <c r="VRB114" s="1905"/>
      <c r="VRC114" s="1906"/>
      <c r="VRD114" s="1905"/>
      <c r="VRE114" s="1905"/>
      <c r="VRF114" s="1905"/>
      <c r="VRG114" s="1905"/>
      <c r="VRH114" s="1905"/>
      <c r="VRI114" s="1906"/>
      <c r="VRJ114" s="1905"/>
      <c r="VRK114" s="1905"/>
      <c r="VRL114" s="1905"/>
      <c r="VRM114" s="1905"/>
      <c r="VRN114" s="1905"/>
      <c r="VRO114" s="1906"/>
      <c r="VRP114" s="1905"/>
      <c r="VRQ114" s="1905"/>
      <c r="VRR114" s="1905"/>
      <c r="VRS114" s="1905"/>
      <c r="VRT114" s="1905"/>
      <c r="VRU114" s="1906"/>
      <c r="VRV114" s="1905"/>
      <c r="VRW114" s="1905"/>
      <c r="VRX114" s="1905"/>
      <c r="VRY114" s="1905"/>
      <c r="VRZ114" s="1905"/>
      <c r="VSA114" s="1906"/>
      <c r="VSB114" s="1905"/>
      <c r="VSC114" s="1905"/>
      <c r="VSD114" s="1905"/>
      <c r="VSE114" s="1905"/>
      <c r="VSF114" s="1905"/>
      <c r="VSG114" s="1906"/>
      <c r="VSH114" s="1905"/>
      <c r="VSI114" s="1905"/>
      <c r="VSJ114" s="1905"/>
      <c r="VSK114" s="1905"/>
      <c r="VSL114" s="1905"/>
      <c r="VSM114" s="1906"/>
      <c r="VSN114" s="1905"/>
      <c r="VSO114" s="1905"/>
      <c r="VSP114" s="1905"/>
      <c r="VSQ114" s="1905"/>
      <c r="VSR114" s="1905"/>
      <c r="VSS114" s="1906"/>
      <c r="VST114" s="1905"/>
      <c r="VSU114" s="1905"/>
      <c r="VSV114" s="1905"/>
      <c r="VSW114" s="1905"/>
      <c r="VSX114" s="1905"/>
      <c r="VSY114" s="1906"/>
      <c r="VSZ114" s="1905"/>
      <c r="VTA114" s="1905"/>
      <c r="VTB114" s="1905"/>
      <c r="VTC114" s="1905"/>
      <c r="VTD114" s="1905"/>
      <c r="VTE114" s="1906"/>
      <c r="VTF114" s="1905"/>
      <c r="VTG114" s="1905"/>
      <c r="VTH114" s="1905"/>
      <c r="VTI114" s="1905"/>
      <c r="VTJ114" s="1905"/>
      <c r="VTK114" s="1906"/>
      <c r="VTL114" s="1905"/>
      <c r="VTM114" s="1905"/>
      <c r="VTN114" s="1905"/>
      <c r="VTO114" s="1905"/>
      <c r="VTP114" s="1905"/>
      <c r="VTQ114" s="1906"/>
      <c r="VTR114" s="1905"/>
      <c r="VTS114" s="1905"/>
      <c r="VTT114" s="1905"/>
      <c r="VTU114" s="1905"/>
      <c r="VTV114" s="1905"/>
      <c r="VTW114" s="1906"/>
      <c r="VTX114" s="1905"/>
      <c r="VTY114" s="1905"/>
      <c r="VTZ114" s="1905"/>
      <c r="VUA114" s="1905"/>
      <c r="VUB114" s="1905"/>
      <c r="VUC114" s="1906"/>
      <c r="VUD114" s="1905"/>
      <c r="VUE114" s="1905"/>
      <c r="VUF114" s="1905"/>
      <c r="VUG114" s="1905"/>
      <c r="VUH114" s="1905"/>
      <c r="VUI114" s="1906"/>
      <c r="VUJ114" s="1905"/>
      <c r="VUK114" s="1905"/>
      <c r="VUL114" s="1905"/>
      <c r="VUM114" s="1905"/>
      <c r="VUN114" s="1905"/>
      <c r="VUO114" s="1906"/>
      <c r="VUP114" s="1905"/>
      <c r="VUQ114" s="1905"/>
      <c r="VUR114" s="1905"/>
      <c r="VUS114" s="1905"/>
      <c r="VUT114" s="1905"/>
      <c r="VUU114" s="1906"/>
      <c r="VUV114" s="1905"/>
      <c r="VUW114" s="1905"/>
      <c r="VUX114" s="1905"/>
      <c r="VUY114" s="1905"/>
      <c r="VUZ114" s="1905"/>
      <c r="VVA114" s="1906"/>
      <c r="VVB114" s="1905"/>
      <c r="VVC114" s="1905"/>
      <c r="VVD114" s="1905"/>
      <c r="VVE114" s="1905"/>
      <c r="VVF114" s="1905"/>
      <c r="VVG114" s="1906"/>
      <c r="VVH114" s="1905"/>
      <c r="VVI114" s="1905"/>
      <c r="VVJ114" s="1905"/>
      <c r="VVK114" s="1905"/>
      <c r="VVL114" s="1905"/>
      <c r="VVM114" s="1906"/>
      <c r="VVN114" s="1905"/>
      <c r="VVO114" s="1905"/>
      <c r="VVP114" s="1905"/>
      <c r="VVQ114" s="1905"/>
      <c r="VVR114" s="1905"/>
      <c r="VVS114" s="1906"/>
      <c r="VVT114" s="1905"/>
      <c r="VVU114" s="1905"/>
      <c r="VVV114" s="1905"/>
      <c r="VVW114" s="1905"/>
      <c r="VVX114" s="1905"/>
      <c r="VVY114" s="1906"/>
      <c r="VVZ114" s="1905"/>
      <c r="VWA114" s="1905"/>
      <c r="VWB114" s="1905"/>
      <c r="VWC114" s="1905"/>
      <c r="VWD114" s="1905"/>
      <c r="VWE114" s="1906"/>
      <c r="VWF114" s="1905"/>
      <c r="VWG114" s="1905"/>
      <c r="VWH114" s="1905"/>
      <c r="VWI114" s="1905"/>
      <c r="VWJ114" s="1905"/>
      <c r="VWK114" s="1906"/>
      <c r="VWL114" s="1905"/>
      <c r="VWM114" s="1905"/>
      <c r="VWN114" s="1905"/>
      <c r="VWO114" s="1905"/>
      <c r="VWP114" s="1905"/>
      <c r="VWQ114" s="1906"/>
      <c r="VWR114" s="1905"/>
      <c r="VWS114" s="1905"/>
      <c r="VWT114" s="1905"/>
      <c r="VWU114" s="1905"/>
      <c r="VWV114" s="1905"/>
      <c r="VWW114" s="1906"/>
      <c r="VWX114" s="1905"/>
      <c r="VWY114" s="1905"/>
      <c r="VWZ114" s="1905"/>
      <c r="VXA114" s="1905"/>
      <c r="VXB114" s="1905"/>
      <c r="VXC114" s="1906"/>
      <c r="VXD114" s="1905"/>
      <c r="VXE114" s="1905"/>
      <c r="VXF114" s="1905"/>
      <c r="VXG114" s="1905"/>
      <c r="VXH114" s="1905"/>
      <c r="VXI114" s="1906"/>
      <c r="VXJ114" s="1905"/>
      <c r="VXK114" s="1905"/>
      <c r="VXL114" s="1905"/>
      <c r="VXM114" s="1905"/>
      <c r="VXN114" s="1905"/>
      <c r="VXO114" s="1906"/>
      <c r="VXP114" s="1905"/>
      <c r="VXQ114" s="1905"/>
      <c r="VXR114" s="1905"/>
      <c r="VXS114" s="1905"/>
      <c r="VXT114" s="1905"/>
      <c r="VXU114" s="1906"/>
      <c r="VXV114" s="1905"/>
      <c r="VXW114" s="1905"/>
      <c r="VXX114" s="1905"/>
      <c r="VXY114" s="1905"/>
      <c r="VXZ114" s="1905"/>
      <c r="VYA114" s="1906"/>
      <c r="VYB114" s="1905"/>
      <c r="VYC114" s="1905"/>
      <c r="VYD114" s="1905"/>
      <c r="VYE114" s="1905"/>
      <c r="VYF114" s="1905"/>
      <c r="VYG114" s="1906"/>
      <c r="VYH114" s="1905"/>
      <c r="VYI114" s="1905"/>
      <c r="VYJ114" s="1905"/>
      <c r="VYK114" s="1905"/>
      <c r="VYL114" s="1905"/>
      <c r="VYM114" s="1906"/>
      <c r="VYN114" s="1905"/>
      <c r="VYO114" s="1905"/>
      <c r="VYP114" s="1905"/>
      <c r="VYQ114" s="1905"/>
      <c r="VYR114" s="1905"/>
      <c r="VYS114" s="1906"/>
      <c r="VYT114" s="1905"/>
      <c r="VYU114" s="1905"/>
      <c r="VYV114" s="1905"/>
      <c r="VYW114" s="1905"/>
      <c r="VYX114" s="1905"/>
      <c r="VYY114" s="1906"/>
      <c r="VYZ114" s="1905"/>
      <c r="VZA114" s="1905"/>
      <c r="VZB114" s="1905"/>
      <c r="VZC114" s="1905"/>
      <c r="VZD114" s="1905"/>
      <c r="VZE114" s="1906"/>
      <c r="VZF114" s="1905"/>
      <c r="VZG114" s="1905"/>
      <c r="VZH114" s="1905"/>
      <c r="VZI114" s="1905"/>
      <c r="VZJ114" s="1905"/>
      <c r="VZK114" s="1906"/>
      <c r="VZL114" s="1905"/>
      <c r="VZM114" s="1905"/>
      <c r="VZN114" s="1905"/>
      <c r="VZO114" s="1905"/>
      <c r="VZP114" s="1905"/>
      <c r="VZQ114" s="1906"/>
      <c r="VZR114" s="1905"/>
      <c r="VZS114" s="1905"/>
      <c r="VZT114" s="1905"/>
      <c r="VZU114" s="1905"/>
      <c r="VZV114" s="1905"/>
      <c r="VZW114" s="1906"/>
      <c r="VZX114" s="1905"/>
      <c r="VZY114" s="1905"/>
      <c r="VZZ114" s="1905"/>
      <c r="WAA114" s="1905"/>
      <c r="WAB114" s="1905"/>
      <c r="WAC114" s="1906"/>
      <c r="WAD114" s="1905"/>
      <c r="WAE114" s="1905"/>
      <c r="WAF114" s="1905"/>
      <c r="WAG114" s="1905"/>
      <c r="WAH114" s="1905"/>
      <c r="WAI114" s="1906"/>
      <c r="WAJ114" s="1905"/>
      <c r="WAK114" s="1905"/>
      <c r="WAL114" s="1905"/>
      <c r="WAM114" s="1905"/>
      <c r="WAN114" s="1905"/>
      <c r="WAO114" s="1906"/>
      <c r="WAP114" s="1905"/>
      <c r="WAQ114" s="1905"/>
      <c r="WAR114" s="1905"/>
      <c r="WAS114" s="1905"/>
      <c r="WAT114" s="1905"/>
      <c r="WAU114" s="1906"/>
      <c r="WAV114" s="1905"/>
      <c r="WAW114" s="1905"/>
      <c r="WAX114" s="1905"/>
      <c r="WAY114" s="1905"/>
      <c r="WAZ114" s="1905"/>
      <c r="WBA114" s="1906"/>
      <c r="WBB114" s="1905"/>
      <c r="WBC114" s="1905"/>
      <c r="WBD114" s="1905"/>
      <c r="WBE114" s="1905"/>
      <c r="WBF114" s="1905"/>
      <c r="WBG114" s="1906"/>
      <c r="WBH114" s="1905"/>
      <c r="WBI114" s="1905"/>
      <c r="WBJ114" s="1905"/>
      <c r="WBK114" s="1905"/>
      <c r="WBL114" s="1905"/>
      <c r="WBM114" s="1906"/>
      <c r="WBN114" s="1905"/>
      <c r="WBO114" s="1905"/>
      <c r="WBP114" s="1905"/>
      <c r="WBQ114" s="1905"/>
      <c r="WBR114" s="1905"/>
      <c r="WBS114" s="1906"/>
      <c r="WBT114" s="1905"/>
      <c r="WBU114" s="1905"/>
      <c r="WBV114" s="1905"/>
      <c r="WBW114" s="1905"/>
      <c r="WBX114" s="1905"/>
      <c r="WBY114" s="1906"/>
      <c r="WBZ114" s="1905"/>
      <c r="WCA114" s="1905"/>
      <c r="WCB114" s="1905"/>
      <c r="WCC114" s="1905"/>
      <c r="WCD114" s="1905"/>
      <c r="WCE114" s="1906"/>
      <c r="WCF114" s="1905"/>
      <c r="WCG114" s="1905"/>
      <c r="WCH114" s="1905"/>
      <c r="WCI114" s="1905"/>
      <c r="WCJ114" s="1905"/>
      <c r="WCK114" s="1906"/>
      <c r="WCL114" s="1905"/>
      <c r="WCM114" s="1905"/>
      <c r="WCN114" s="1905"/>
      <c r="WCO114" s="1905"/>
      <c r="WCP114" s="1905"/>
      <c r="WCQ114" s="1906"/>
      <c r="WCR114" s="1905"/>
      <c r="WCS114" s="1905"/>
      <c r="WCT114" s="1905"/>
      <c r="WCU114" s="1905"/>
      <c r="WCV114" s="1905"/>
      <c r="WCW114" s="1906"/>
      <c r="WCX114" s="1905"/>
      <c r="WCY114" s="1905"/>
      <c r="WCZ114" s="1905"/>
      <c r="WDA114" s="1905"/>
      <c r="WDB114" s="1905"/>
      <c r="WDC114" s="1906"/>
      <c r="WDD114" s="1905"/>
      <c r="WDE114" s="1905"/>
      <c r="WDF114" s="1905"/>
      <c r="WDG114" s="1905"/>
      <c r="WDH114" s="1905"/>
      <c r="WDI114" s="1906"/>
      <c r="WDJ114" s="1905"/>
      <c r="WDK114" s="1905"/>
      <c r="WDL114" s="1905"/>
      <c r="WDM114" s="1905"/>
      <c r="WDN114" s="1905"/>
      <c r="WDO114" s="1906"/>
      <c r="WDP114" s="1905"/>
      <c r="WDQ114" s="1905"/>
      <c r="WDR114" s="1905"/>
      <c r="WDS114" s="1905"/>
      <c r="WDT114" s="1905"/>
      <c r="WDU114" s="1906"/>
      <c r="WDV114" s="1905"/>
      <c r="WDW114" s="1905"/>
      <c r="WDX114" s="1905"/>
      <c r="WDY114" s="1905"/>
      <c r="WDZ114" s="1905"/>
      <c r="WEA114" s="1906"/>
      <c r="WEB114" s="1905"/>
      <c r="WEC114" s="1905"/>
      <c r="WED114" s="1905"/>
      <c r="WEE114" s="1905"/>
      <c r="WEF114" s="1905"/>
      <c r="WEG114" s="1906"/>
      <c r="WEH114" s="1905"/>
      <c r="WEI114" s="1905"/>
      <c r="WEJ114" s="1905"/>
      <c r="WEK114" s="1905"/>
      <c r="WEL114" s="1905"/>
      <c r="WEM114" s="1906"/>
      <c r="WEN114" s="1905"/>
      <c r="WEO114" s="1905"/>
      <c r="WEP114" s="1905"/>
      <c r="WEQ114" s="1905"/>
      <c r="WER114" s="1905"/>
      <c r="WES114" s="1906"/>
      <c r="WET114" s="1905"/>
      <c r="WEU114" s="1905"/>
      <c r="WEV114" s="1905"/>
      <c r="WEW114" s="1905"/>
      <c r="WEX114" s="1905"/>
      <c r="WEY114" s="1906"/>
      <c r="WEZ114" s="1905"/>
      <c r="WFA114" s="1905"/>
      <c r="WFB114" s="1905"/>
      <c r="WFC114" s="1905"/>
      <c r="WFD114" s="1905"/>
      <c r="WFE114" s="1906"/>
      <c r="WFF114" s="1905"/>
      <c r="WFG114" s="1905"/>
      <c r="WFH114" s="1905"/>
      <c r="WFI114" s="1905"/>
      <c r="WFJ114" s="1905"/>
      <c r="WFK114" s="1906"/>
      <c r="WFL114" s="1905"/>
      <c r="WFM114" s="1905"/>
      <c r="WFN114" s="1905"/>
      <c r="WFO114" s="1905"/>
      <c r="WFP114" s="1905"/>
      <c r="WFQ114" s="1906"/>
      <c r="WFR114" s="1905"/>
      <c r="WFS114" s="1905"/>
      <c r="WFT114" s="1905"/>
      <c r="WFU114" s="1905"/>
      <c r="WFV114" s="1905"/>
      <c r="WFW114" s="1906"/>
      <c r="WFX114" s="1905"/>
      <c r="WFY114" s="1905"/>
      <c r="WFZ114" s="1905"/>
      <c r="WGA114" s="1905"/>
      <c r="WGB114" s="1905"/>
      <c r="WGC114" s="1906"/>
      <c r="WGD114" s="1905"/>
      <c r="WGE114" s="1905"/>
      <c r="WGF114" s="1905"/>
      <c r="WGG114" s="1905"/>
      <c r="WGH114" s="1905"/>
      <c r="WGI114" s="1906"/>
      <c r="WGJ114" s="1905"/>
      <c r="WGK114" s="1905"/>
      <c r="WGL114" s="1905"/>
      <c r="WGM114" s="1905"/>
      <c r="WGN114" s="1905"/>
      <c r="WGO114" s="1906"/>
      <c r="WGP114" s="1905"/>
      <c r="WGQ114" s="1905"/>
      <c r="WGR114" s="1905"/>
      <c r="WGS114" s="1905"/>
      <c r="WGT114" s="1905"/>
      <c r="WGU114" s="1906"/>
      <c r="WGV114" s="1905"/>
      <c r="WGW114" s="1905"/>
      <c r="WGX114" s="1905"/>
      <c r="WGY114" s="1905"/>
      <c r="WGZ114" s="1905"/>
      <c r="WHA114" s="1906"/>
      <c r="WHB114" s="1905"/>
      <c r="WHC114" s="1905"/>
      <c r="WHD114" s="1905"/>
      <c r="WHE114" s="1905"/>
      <c r="WHF114" s="1905"/>
      <c r="WHG114" s="1906"/>
      <c r="WHH114" s="1905"/>
      <c r="WHI114" s="1905"/>
      <c r="WHJ114" s="1905"/>
      <c r="WHK114" s="1905"/>
      <c r="WHL114" s="1905"/>
      <c r="WHM114" s="1906"/>
      <c r="WHN114" s="1905"/>
      <c r="WHO114" s="1905"/>
      <c r="WHP114" s="1905"/>
      <c r="WHQ114" s="1905"/>
      <c r="WHR114" s="1905"/>
      <c r="WHS114" s="1906"/>
      <c r="WHT114" s="1905"/>
      <c r="WHU114" s="1905"/>
      <c r="WHV114" s="1905"/>
      <c r="WHW114" s="1905"/>
      <c r="WHX114" s="1905"/>
      <c r="WHY114" s="1906"/>
      <c r="WHZ114" s="1905"/>
      <c r="WIA114" s="1905"/>
      <c r="WIB114" s="1905"/>
      <c r="WIC114" s="1905"/>
      <c r="WID114" s="1905"/>
      <c r="WIE114" s="1906"/>
      <c r="WIF114" s="1905"/>
      <c r="WIG114" s="1905"/>
      <c r="WIH114" s="1905"/>
      <c r="WII114" s="1905"/>
      <c r="WIJ114" s="1905"/>
      <c r="WIK114" s="1906"/>
      <c r="WIL114" s="1905"/>
      <c r="WIM114" s="1905"/>
      <c r="WIN114" s="1905"/>
      <c r="WIO114" s="1905"/>
      <c r="WIP114" s="1905"/>
      <c r="WIQ114" s="1906"/>
      <c r="WIR114" s="1905"/>
      <c r="WIS114" s="1905"/>
      <c r="WIT114" s="1905"/>
      <c r="WIU114" s="1905"/>
      <c r="WIV114" s="1905"/>
      <c r="WIW114" s="1906"/>
      <c r="WIX114" s="1905"/>
      <c r="WIY114" s="1905"/>
      <c r="WIZ114" s="1905"/>
      <c r="WJA114" s="1905"/>
      <c r="WJB114" s="1905"/>
      <c r="WJC114" s="1906"/>
      <c r="WJD114" s="1905"/>
      <c r="WJE114" s="1905"/>
      <c r="WJF114" s="1905"/>
      <c r="WJG114" s="1905"/>
      <c r="WJH114" s="1905"/>
      <c r="WJI114" s="1906"/>
      <c r="WJJ114" s="1905"/>
      <c r="WJK114" s="1905"/>
      <c r="WJL114" s="1905"/>
      <c r="WJM114" s="1905"/>
      <c r="WJN114" s="1905"/>
      <c r="WJO114" s="1906"/>
      <c r="WJP114" s="1905"/>
      <c r="WJQ114" s="1905"/>
      <c r="WJR114" s="1905"/>
      <c r="WJS114" s="1905"/>
      <c r="WJT114" s="1905"/>
      <c r="WJU114" s="1906"/>
      <c r="WJV114" s="1905"/>
      <c r="WJW114" s="1905"/>
      <c r="WJX114" s="1905"/>
      <c r="WJY114" s="1905"/>
      <c r="WJZ114" s="1905"/>
      <c r="WKA114" s="1906"/>
      <c r="WKB114" s="1905"/>
      <c r="WKC114" s="1905"/>
      <c r="WKD114" s="1905"/>
      <c r="WKE114" s="1905"/>
      <c r="WKF114" s="1905"/>
      <c r="WKG114" s="1906"/>
      <c r="WKH114" s="1905"/>
      <c r="WKI114" s="1905"/>
      <c r="WKJ114" s="1905"/>
      <c r="WKK114" s="1905"/>
      <c r="WKL114" s="1905"/>
      <c r="WKM114" s="1906"/>
      <c r="WKN114" s="1905"/>
      <c r="WKO114" s="1905"/>
      <c r="WKP114" s="1905"/>
      <c r="WKQ114" s="1905"/>
      <c r="WKR114" s="1905"/>
      <c r="WKS114" s="1906"/>
      <c r="WKT114" s="1905"/>
      <c r="WKU114" s="1905"/>
      <c r="WKV114" s="1905"/>
      <c r="WKW114" s="1905"/>
      <c r="WKX114" s="1905"/>
      <c r="WKY114" s="1906"/>
      <c r="WKZ114" s="1905"/>
      <c r="WLA114" s="1905"/>
      <c r="WLB114" s="1905"/>
      <c r="WLC114" s="1905"/>
      <c r="WLD114" s="1905"/>
      <c r="WLE114" s="1906"/>
      <c r="WLF114" s="1905"/>
      <c r="WLG114" s="1905"/>
      <c r="WLH114" s="1905"/>
      <c r="WLI114" s="1905"/>
      <c r="WLJ114" s="1905"/>
      <c r="WLK114" s="1906"/>
      <c r="WLL114" s="1905"/>
      <c r="WLM114" s="1905"/>
      <c r="WLN114" s="1905"/>
      <c r="WLO114" s="1905"/>
      <c r="WLP114" s="1905"/>
      <c r="WLQ114" s="1906"/>
      <c r="WLR114" s="1905"/>
      <c r="WLS114" s="1905"/>
      <c r="WLT114" s="1905"/>
      <c r="WLU114" s="1905"/>
      <c r="WLV114" s="1905"/>
      <c r="WLW114" s="1906"/>
      <c r="WLX114" s="1905"/>
      <c r="WLY114" s="1905"/>
      <c r="WLZ114" s="1905"/>
      <c r="WMA114" s="1905"/>
      <c r="WMB114" s="1905"/>
      <c r="WMC114" s="1906"/>
      <c r="WMD114" s="1905"/>
      <c r="WME114" s="1905"/>
      <c r="WMF114" s="1905"/>
      <c r="WMG114" s="1905"/>
      <c r="WMH114" s="1905"/>
      <c r="WMI114" s="1906"/>
      <c r="WMJ114" s="1905"/>
      <c r="WMK114" s="1905"/>
      <c r="WML114" s="1905"/>
      <c r="WMM114" s="1905"/>
      <c r="WMN114" s="1905"/>
      <c r="WMO114" s="1906"/>
      <c r="WMP114" s="1905"/>
      <c r="WMQ114" s="1905"/>
      <c r="WMR114" s="1905"/>
      <c r="WMS114" s="1905"/>
      <c r="WMT114" s="1905"/>
      <c r="WMU114" s="1906"/>
      <c r="WMV114" s="1905"/>
      <c r="WMW114" s="1905"/>
      <c r="WMX114" s="1905"/>
      <c r="WMY114" s="1905"/>
      <c r="WMZ114" s="1905"/>
      <c r="WNA114" s="1906"/>
      <c r="WNB114" s="1905"/>
      <c r="WNC114" s="1905"/>
      <c r="WND114" s="1905"/>
      <c r="WNE114" s="1905"/>
      <c r="WNF114" s="1905"/>
      <c r="WNG114" s="1906"/>
      <c r="WNH114" s="1905"/>
      <c r="WNI114" s="1905"/>
      <c r="WNJ114" s="1905"/>
      <c r="WNK114" s="1905"/>
      <c r="WNL114" s="1905"/>
      <c r="WNM114" s="1906"/>
      <c r="WNN114" s="1905"/>
      <c r="WNO114" s="1905"/>
      <c r="WNP114" s="1905"/>
      <c r="WNQ114" s="1905"/>
      <c r="WNR114" s="1905"/>
      <c r="WNS114" s="1906"/>
      <c r="WNT114" s="1905"/>
      <c r="WNU114" s="1905"/>
      <c r="WNV114" s="1905"/>
      <c r="WNW114" s="1905"/>
      <c r="WNX114" s="1905"/>
      <c r="WNY114" s="1906"/>
      <c r="WNZ114" s="1905"/>
      <c r="WOA114" s="1905"/>
      <c r="WOB114" s="1905"/>
      <c r="WOC114" s="1905"/>
      <c r="WOD114" s="1905"/>
      <c r="WOE114" s="1906"/>
      <c r="WOF114" s="1905"/>
      <c r="WOG114" s="1905"/>
      <c r="WOH114" s="1905"/>
      <c r="WOI114" s="1905"/>
      <c r="WOJ114" s="1905"/>
      <c r="WOK114" s="1906"/>
      <c r="WOL114" s="1905"/>
      <c r="WOM114" s="1905"/>
      <c r="WON114" s="1905"/>
      <c r="WOO114" s="1905"/>
      <c r="WOP114" s="1905"/>
      <c r="WOQ114" s="1906"/>
      <c r="WOR114" s="1905"/>
      <c r="WOS114" s="1905"/>
      <c r="WOT114" s="1905"/>
      <c r="WOU114" s="1905"/>
      <c r="WOV114" s="1905"/>
      <c r="WOW114" s="1906"/>
      <c r="WOX114" s="1905"/>
      <c r="WOY114" s="1905"/>
      <c r="WOZ114" s="1905"/>
      <c r="WPA114" s="1905"/>
      <c r="WPB114" s="1905"/>
      <c r="WPC114" s="1906"/>
      <c r="WPD114" s="1905"/>
      <c r="WPE114" s="1905"/>
      <c r="WPF114" s="1905"/>
      <c r="WPG114" s="1905"/>
      <c r="WPH114" s="1905"/>
      <c r="WPI114" s="1906"/>
      <c r="WPJ114" s="1905"/>
      <c r="WPK114" s="1905"/>
      <c r="WPL114" s="1905"/>
      <c r="WPM114" s="1905"/>
      <c r="WPN114" s="1905"/>
      <c r="WPO114" s="1906"/>
      <c r="WPP114" s="1905"/>
      <c r="WPQ114" s="1905"/>
      <c r="WPR114" s="1905"/>
      <c r="WPS114" s="1905"/>
      <c r="WPT114" s="1905"/>
      <c r="WPU114" s="1906"/>
      <c r="WPV114" s="1905"/>
      <c r="WPW114" s="1905"/>
      <c r="WPX114" s="1905"/>
      <c r="WPY114" s="1905"/>
      <c r="WPZ114" s="1905"/>
      <c r="WQA114" s="1906"/>
      <c r="WQB114" s="1905"/>
      <c r="WQC114" s="1905"/>
      <c r="WQD114" s="1905"/>
      <c r="WQE114" s="1905"/>
      <c r="WQF114" s="1905"/>
      <c r="WQG114" s="1906"/>
      <c r="WQH114" s="1905"/>
      <c r="WQI114" s="1905"/>
      <c r="WQJ114" s="1905"/>
      <c r="WQK114" s="1905"/>
      <c r="WQL114" s="1905"/>
      <c r="WQM114" s="1906"/>
      <c r="WQN114" s="1905"/>
      <c r="WQO114" s="1905"/>
      <c r="WQP114" s="1905"/>
      <c r="WQQ114" s="1905"/>
      <c r="WQR114" s="1905"/>
      <c r="WQS114" s="1906"/>
      <c r="WQT114" s="1905"/>
      <c r="WQU114" s="1905"/>
      <c r="WQV114" s="1905"/>
      <c r="WQW114" s="1905"/>
      <c r="WQX114" s="1905"/>
      <c r="WQY114" s="1906"/>
      <c r="WQZ114" s="1905"/>
      <c r="WRA114" s="1905"/>
      <c r="WRB114" s="1905"/>
      <c r="WRC114" s="1905"/>
      <c r="WRD114" s="1905"/>
      <c r="WRE114" s="1906"/>
      <c r="WRF114" s="1905"/>
      <c r="WRG114" s="1905"/>
      <c r="WRH114" s="1905"/>
      <c r="WRI114" s="1905"/>
      <c r="WRJ114" s="1905"/>
      <c r="WRK114" s="1906"/>
      <c r="WRL114" s="1905"/>
      <c r="WRM114" s="1905"/>
      <c r="WRN114" s="1905"/>
      <c r="WRO114" s="1905"/>
      <c r="WRP114" s="1905"/>
      <c r="WRQ114" s="1906"/>
      <c r="WRR114" s="1905"/>
      <c r="WRS114" s="1905"/>
      <c r="WRT114" s="1905"/>
      <c r="WRU114" s="1905"/>
      <c r="WRV114" s="1905"/>
      <c r="WRW114" s="1906"/>
      <c r="WRX114" s="1905"/>
      <c r="WRY114" s="1905"/>
      <c r="WRZ114" s="1905"/>
      <c r="WSA114" s="1905"/>
      <c r="WSB114" s="1905"/>
      <c r="WSC114" s="1906"/>
      <c r="WSD114" s="1905"/>
      <c r="WSE114" s="1905"/>
      <c r="WSF114" s="1905"/>
      <c r="WSG114" s="1905"/>
      <c r="WSH114" s="1905"/>
      <c r="WSI114" s="1906"/>
      <c r="WSJ114" s="1905"/>
      <c r="WSK114" s="1905"/>
      <c r="WSL114" s="1905"/>
      <c r="WSM114" s="1905"/>
      <c r="WSN114" s="1905"/>
      <c r="WSO114" s="1906"/>
      <c r="WSP114" s="1905"/>
      <c r="WSQ114" s="1905"/>
      <c r="WSR114" s="1905"/>
      <c r="WSS114" s="1905"/>
      <c r="WST114" s="1905"/>
      <c r="WSU114" s="1906"/>
      <c r="WSV114" s="1905"/>
      <c r="WSW114" s="1905"/>
      <c r="WSX114" s="1905"/>
      <c r="WSY114" s="1905"/>
      <c r="WSZ114" s="1905"/>
      <c r="WTA114" s="1906"/>
      <c r="WTB114" s="1905"/>
      <c r="WTC114" s="1905"/>
      <c r="WTD114" s="1905"/>
      <c r="WTE114" s="1905"/>
      <c r="WTF114" s="1905"/>
      <c r="WTG114" s="1906"/>
      <c r="WTH114" s="1905"/>
      <c r="WTI114" s="1905"/>
      <c r="WTJ114" s="1905"/>
      <c r="WTK114" s="1905"/>
      <c r="WTL114" s="1905"/>
      <c r="WTM114" s="1906"/>
      <c r="WTN114" s="1905"/>
      <c r="WTO114" s="1905"/>
      <c r="WTP114" s="1905"/>
      <c r="WTQ114" s="1905"/>
      <c r="WTR114" s="1905"/>
      <c r="WTS114" s="1906"/>
      <c r="WTT114" s="1905"/>
      <c r="WTU114" s="1905"/>
      <c r="WTV114" s="1905"/>
      <c r="WTW114" s="1905"/>
      <c r="WTX114" s="1905"/>
      <c r="WTY114" s="1906"/>
      <c r="WTZ114" s="1905"/>
      <c r="WUA114" s="1905"/>
      <c r="WUB114" s="1905"/>
      <c r="WUC114" s="1905"/>
      <c r="WUD114" s="1905"/>
      <c r="WUE114" s="1906"/>
      <c r="WUF114" s="1905"/>
      <c r="WUG114" s="1905"/>
      <c r="WUH114" s="1905"/>
      <c r="WUI114" s="1905"/>
      <c r="WUJ114" s="1905"/>
      <c r="WUK114" s="1906"/>
      <c r="WUL114" s="1905"/>
      <c r="WUM114" s="1905"/>
      <c r="WUN114" s="1905"/>
      <c r="WUO114" s="1905"/>
      <c r="WUP114" s="1905"/>
      <c r="WUQ114" s="1906"/>
      <c r="WUR114" s="1905"/>
      <c r="WUS114" s="1905"/>
      <c r="WUT114" s="1905"/>
      <c r="WUU114" s="1905"/>
      <c r="WUV114" s="1905"/>
      <c r="WUW114" s="1906"/>
      <c r="WUX114" s="1905"/>
      <c r="WUY114" s="1905"/>
      <c r="WUZ114" s="1905"/>
      <c r="WVA114" s="1905"/>
      <c r="WVB114" s="1905"/>
      <c r="WVC114" s="1906"/>
      <c r="WVD114" s="1905"/>
      <c r="WVE114" s="1905"/>
      <c r="WVF114" s="1905"/>
      <c r="WVG114" s="1905"/>
      <c r="WVH114" s="1905"/>
      <c r="WVI114" s="1906"/>
      <c r="WVJ114" s="1905"/>
      <c r="WVK114" s="1905"/>
      <c r="WVL114" s="1905"/>
      <c r="WVM114" s="1905"/>
      <c r="WVN114" s="1905"/>
      <c r="WVO114" s="1906"/>
      <c r="WVP114" s="1905"/>
      <c r="WVQ114" s="1905"/>
      <c r="WVR114" s="1905"/>
      <c r="WVS114" s="1905"/>
      <c r="WVT114" s="1905"/>
      <c r="WVU114" s="1906"/>
      <c r="WVV114" s="1905"/>
      <c r="WVW114" s="1905"/>
      <c r="WVX114" s="1905"/>
      <c r="WVY114" s="1905"/>
      <c r="WVZ114" s="1905"/>
      <c r="WWA114" s="1906"/>
      <c r="WWB114" s="1905"/>
      <c r="WWC114" s="1905"/>
      <c r="WWD114" s="1905"/>
      <c r="WWE114" s="1905"/>
      <c r="WWF114" s="1905"/>
      <c r="WWG114" s="1906"/>
      <c r="WWH114" s="1905"/>
      <c r="WWI114" s="1905"/>
      <c r="WWJ114" s="1905"/>
      <c r="WWK114" s="1905"/>
      <c r="WWL114" s="1905"/>
      <c r="WWM114" s="1906"/>
      <c r="WWN114" s="1905"/>
      <c r="WWO114" s="1905"/>
      <c r="WWP114" s="1905"/>
      <c r="WWQ114" s="1905"/>
      <c r="WWR114" s="1905"/>
      <c r="WWS114" s="1906"/>
      <c r="WWT114" s="1905"/>
      <c r="WWU114" s="1905"/>
      <c r="WWV114" s="1905"/>
      <c r="WWW114" s="1905"/>
      <c r="WWX114" s="1905"/>
      <c r="WWY114" s="1906"/>
      <c r="WWZ114" s="1905"/>
      <c r="WXA114" s="1905"/>
      <c r="WXB114" s="1905"/>
      <c r="WXC114" s="1905"/>
      <c r="WXD114" s="1905"/>
      <c r="WXE114" s="1906"/>
      <c r="WXF114" s="1905"/>
      <c r="WXG114" s="1905"/>
      <c r="WXH114" s="1905"/>
      <c r="WXI114" s="1905"/>
      <c r="WXJ114" s="1905"/>
      <c r="WXK114" s="1906"/>
      <c r="WXL114" s="1905"/>
      <c r="WXM114" s="1905"/>
      <c r="WXN114" s="1905"/>
      <c r="WXO114" s="1905"/>
      <c r="WXP114" s="1905"/>
      <c r="WXQ114" s="1906"/>
      <c r="WXR114" s="1905"/>
      <c r="WXS114" s="1905"/>
      <c r="WXT114" s="1905"/>
      <c r="WXU114" s="1905"/>
      <c r="WXV114" s="1905"/>
      <c r="WXW114" s="1906"/>
      <c r="WXX114" s="1905"/>
      <c r="WXY114" s="1905"/>
      <c r="WXZ114" s="1905"/>
      <c r="WYA114" s="1905"/>
      <c r="WYB114" s="1905"/>
      <c r="WYC114" s="1906"/>
      <c r="WYD114" s="1905"/>
      <c r="WYE114" s="1905"/>
      <c r="WYF114" s="1905"/>
      <c r="WYG114" s="1905"/>
      <c r="WYH114" s="1905"/>
      <c r="WYI114" s="1906"/>
      <c r="WYJ114" s="1905"/>
      <c r="WYK114" s="1905"/>
      <c r="WYL114" s="1905"/>
      <c r="WYM114" s="1905"/>
      <c r="WYN114" s="1905"/>
      <c r="WYO114" s="1906"/>
      <c r="WYP114" s="1905"/>
      <c r="WYQ114" s="1905"/>
      <c r="WYR114" s="1905"/>
      <c r="WYS114" s="1905"/>
      <c r="WYT114" s="1905"/>
      <c r="WYU114" s="1906"/>
      <c r="WYV114" s="1905"/>
      <c r="WYW114" s="1905"/>
      <c r="WYX114" s="1905"/>
      <c r="WYY114" s="1905"/>
      <c r="WYZ114" s="1905"/>
      <c r="WZA114" s="1906"/>
      <c r="WZB114" s="1905"/>
      <c r="WZC114" s="1905"/>
      <c r="WZD114" s="1905"/>
      <c r="WZE114" s="1905"/>
      <c r="WZF114" s="1905"/>
      <c r="WZG114" s="1906"/>
      <c r="WZH114" s="1905"/>
      <c r="WZI114" s="1905"/>
      <c r="WZJ114" s="1905"/>
      <c r="WZK114" s="1905"/>
      <c r="WZL114" s="1905"/>
      <c r="WZM114" s="1906"/>
      <c r="WZN114" s="1905"/>
      <c r="WZO114" s="1905"/>
      <c r="WZP114" s="1905"/>
      <c r="WZQ114" s="1905"/>
      <c r="WZR114" s="1905"/>
      <c r="WZS114" s="1906"/>
      <c r="WZT114" s="1905"/>
      <c r="WZU114" s="1905"/>
      <c r="WZV114" s="1905"/>
      <c r="WZW114" s="1905"/>
      <c r="WZX114" s="1905"/>
      <c r="WZY114" s="1906"/>
      <c r="WZZ114" s="1905"/>
      <c r="XAA114" s="1905"/>
      <c r="XAB114" s="1905"/>
      <c r="XAC114" s="1905"/>
      <c r="XAD114" s="1905"/>
      <c r="XAE114" s="1906"/>
      <c r="XAF114" s="1905"/>
      <c r="XAG114" s="1905"/>
      <c r="XAH114" s="1905"/>
      <c r="XAI114" s="1905"/>
      <c r="XAJ114" s="1905"/>
      <c r="XAK114" s="1906"/>
      <c r="XAL114" s="1905"/>
      <c r="XAM114" s="1905"/>
      <c r="XAN114" s="1905"/>
      <c r="XAO114" s="1905"/>
      <c r="XAP114" s="1905"/>
      <c r="XAQ114" s="1906"/>
      <c r="XAR114" s="1905"/>
      <c r="XAS114" s="1905"/>
      <c r="XAT114" s="1905"/>
      <c r="XAU114" s="1905"/>
      <c r="XAV114" s="1905"/>
      <c r="XAW114" s="1906"/>
      <c r="XAX114" s="1905"/>
      <c r="XAY114" s="1905"/>
      <c r="XAZ114" s="1905"/>
      <c r="XBA114" s="1905"/>
      <c r="XBB114" s="1905"/>
      <c r="XBC114" s="1906"/>
      <c r="XBD114" s="1905"/>
      <c r="XBE114" s="1905"/>
      <c r="XBF114" s="1905"/>
      <c r="XBG114" s="1905"/>
      <c r="XBH114" s="1905"/>
      <c r="XBI114" s="1906"/>
      <c r="XBJ114" s="1905"/>
      <c r="XBK114" s="1905"/>
      <c r="XBL114" s="1905"/>
      <c r="XBM114" s="1905"/>
      <c r="XBN114" s="1905"/>
      <c r="XBO114" s="1906"/>
      <c r="XBP114" s="1905"/>
      <c r="XBQ114" s="1905"/>
      <c r="XBR114" s="1905"/>
      <c r="XBS114" s="1905"/>
      <c r="XBT114" s="1905"/>
      <c r="XBU114" s="1906"/>
      <c r="XBV114" s="1905"/>
      <c r="XBW114" s="1905"/>
      <c r="XBX114" s="1905"/>
      <c r="XBY114" s="1905"/>
      <c r="XBZ114" s="1905"/>
      <c r="XCA114" s="1906"/>
      <c r="XCB114" s="1905"/>
      <c r="XCC114" s="1905"/>
      <c r="XCD114" s="1905"/>
      <c r="XCE114" s="1905"/>
      <c r="XCF114" s="1905"/>
      <c r="XCG114" s="1906"/>
      <c r="XCH114" s="1905"/>
      <c r="XCI114" s="1905"/>
      <c r="XCJ114" s="1905"/>
      <c r="XCK114" s="1905"/>
      <c r="XCL114" s="1905"/>
      <c r="XCM114" s="1906"/>
      <c r="XCN114" s="1905"/>
      <c r="XCO114" s="1905"/>
      <c r="XCP114" s="1905"/>
      <c r="XCQ114" s="1905"/>
      <c r="XCR114" s="1905"/>
      <c r="XCS114" s="1906"/>
      <c r="XCT114" s="1905"/>
      <c r="XCU114" s="1905"/>
      <c r="XCV114" s="1905"/>
      <c r="XCW114" s="1905"/>
      <c r="XCX114" s="1905"/>
      <c r="XCY114" s="1906"/>
      <c r="XCZ114" s="1905"/>
      <c r="XDA114" s="1905"/>
      <c r="XDB114" s="1905"/>
      <c r="XDC114" s="1905"/>
      <c r="XDD114" s="1905"/>
      <c r="XDE114" s="1906"/>
      <c r="XDF114" s="1905"/>
      <c r="XDG114" s="1905"/>
      <c r="XDH114" s="1905"/>
      <c r="XDI114" s="1905"/>
      <c r="XDJ114" s="1905"/>
      <c r="XDK114" s="1906"/>
      <c r="XDL114" s="1905"/>
      <c r="XDM114" s="1905"/>
      <c r="XDN114" s="1905"/>
      <c r="XDO114" s="1905"/>
      <c r="XDP114" s="1905"/>
      <c r="XDQ114" s="1906"/>
      <c r="XDR114" s="1905"/>
      <c r="XDS114" s="1905"/>
      <c r="XDT114" s="1905"/>
      <c r="XDU114" s="1905"/>
      <c r="XDV114" s="1905"/>
      <c r="XDW114" s="1906"/>
      <c r="XDX114" s="1905"/>
      <c r="XDY114" s="1905"/>
      <c r="XDZ114" s="1905"/>
      <c r="XEA114" s="1905"/>
      <c r="XEB114" s="1905"/>
      <c r="XEC114" s="1906"/>
      <c r="XED114" s="1905"/>
      <c r="XEE114" s="1905"/>
      <c r="XEF114" s="1905"/>
      <c r="XEG114" s="1905"/>
      <c r="XEH114" s="1905"/>
      <c r="XEI114" s="1906"/>
      <c r="XEJ114" s="1905"/>
      <c r="XEK114" s="1905"/>
      <c r="XEL114" s="1905"/>
      <c r="XEM114" s="1905"/>
      <c r="XEN114" s="1905"/>
      <c r="XEO114" s="1906"/>
      <c r="XEP114" s="1905"/>
      <c r="XEQ114" s="1905"/>
      <c r="XER114" s="1905"/>
      <c r="XES114" s="1905"/>
      <c r="XET114" s="1905"/>
      <c r="XEU114" s="1906"/>
      <c r="XEV114" s="1905"/>
      <c r="XEW114" s="1905"/>
      <c r="XEX114" s="1905"/>
      <c r="XEY114" s="1905"/>
      <c r="XEZ114" s="1905"/>
      <c r="XFA114" s="1906"/>
      <c r="XFB114" s="1905"/>
      <c r="XFC114" s="1905"/>
      <c r="XFD114" s="1905"/>
    </row>
    <row r="115" spans="1:16384" ht="13.5" thickBot="1">
      <c r="A115" s="1720"/>
      <c r="B115" s="1721"/>
      <c r="C115" s="1722">
        <v>29</v>
      </c>
      <c r="D115" s="1721" t="s">
        <v>2129</v>
      </c>
      <c r="E115" s="1722" t="s">
        <v>1346</v>
      </c>
      <c r="F115" s="1723" t="str">
        <f t="shared" si="3"/>
        <v>29 JobsOhio Tax Release Form</v>
      </c>
      <c r="G115" s="1722"/>
      <c r="H115" s="1722"/>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5"/>
      <c r="AFU115" s="1906"/>
      <c r="AFV115" s="1905"/>
      <c r="AFW115" s="1905"/>
      <c r="AFX115" s="1905"/>
      <c r="AFY115" s="1905"/>
      <c r="AFZ115" s="1905"/>
      <c r="AGA115" s="1906"/>
      <c r="AGB115" s="1905"/>
      <c r="AGC115" s="1905"/>
      <c r="AGD115" s="1905"/>
      <c r="AGE115" s="1905"/>
      <c r="AGF115" s="1905"/>
      <c r="AGG115" s="1906"/>
      <c r="AGH115" s="1905"/>
      <c r="AGI115" s="1905"/>
      <c r="AGJ115" s="1905"/>
      <c r="AGK115" s="1905"/>
      <c r="AGL115" s="1905"/>
      <c r="AGM115" s="1906"/>
      <c r="AGN115" s="1905"/>
      <c r="AGO115" s="1905"/>
      <c r="AGP115" s="1905"/>
      <c r="AGQ115" s="1905"/>
      <c r="AGR115" s="1905"/>
      <c r="AGS115" s="1906"/>
      <c r="AGT115" s="1905"/>
      <c r="AGU115" s="1905"/>
      <c r="AGV115" s="1905"/>
      <c r="AGW115" s="1905"/>
      <c r="AGX115" s="1905"/>
      <c r="AGY115" s="1906"/>
      <c r="AGZ115" s="1905"/>
      <c r="AHA115" s="1905"/>
      <c r="AHB115" s="1905"/>
      <c r="AHC115" s="1905"/>
      <c r="AHD115" s="1905"/>
      <c r="AHE115" s="1906"/>
      <c r="AHF115" s="1905"/>
      <c r="AHG115" s="1905"/>
      <c r="AHH115" s="1905"/>
      <c r="AHI115" s="1905"/>
      <c r="AHJ115" s="1905"/>
      <c r="AHK115" s="1906"/>
      <c r="AHL115" s="1905"/>
      <c r="AHM115" s="1905"/>
      <c r="AHN115" s="1905"/>
      <c r="AHO115" s="1905"/>
      <c r="AHP115" s="1905"/>
      <c r="AHQ115" s="1906"/>
      <c r="AHR115" s="1905"/>
      <c r="AHS115" s="1905"/>
      <c r="AHT115" s="1905"/>
      <c r="AHU115" s="1905"/>
      <c r="AHV115" s="1905"/>
      <c r="AHW115" s="1906"/>
      <c r="AHX115" s="1905"/>
      <c r="AHY115" s="1905"/>
      <c r="AHZ115" s="1905"/>
      <c r="AIA115" s="1905"/>
      <c r="AIB115" s="1905"/>
      <c r="AIC115" s="1906"/>
      <c r="AID115" s="1905"/>
      <c r="AIE115" s="1905"/>
      <c r="AIF115" s="1905"/>
      <c r="AIG115" s="1905"/>
      <c r="AIH115" s="1905"/>
      <c r="AII115" s="1906"/>
      <c r="AIJ115" s="1905"/>
      <c r="AIK115" s="1905"/>
      <c r="AIL115" s="1905"/>
      <c r="AIM115" s="1905"/>
      <c r="AIN115" s="1905"/>
      <c r="AIO115" s="1906"/>
      <c r="AIP115" s="1905"/>
      <c r="AIQ115" s="1905"/>
      <c r="AIR115" s="1905"/>
      <c r="AIS115" s="1905"/>
      <c r="AIT115" s="1905"/>
      <c r="AIU115" s="1906"/>
      <c r="AIV115" s="1905"/>
      <c r="AIW115" s="1905"/>
      <c r="AIX115" s="1905"/>
      <c r="AIY115" s="1905"/>
      <c r="AIZ115" s="1905"/>
      <c r="AJA115" s="1906"/>
      <c r="AJB115" s="1905"/>
      <c r="AJC115" s="1905"/>
      <c r="AJD115" s="1905"/>
      <c r="AJE115" s="1905"/>
      <c r="AJF115" s="1905"/>
      <c r="AJG115" s="1906"/>
      <c r="AJH115" s="1905"/>
      <c r="AJI115" s="1905"/>
      <c r="AJJ115" s="1905"/>
      <c r="AJK115" s="1905"/>
      <c r="AJL115" s="1905"/>
      <c r="AJM115" s="1906"/>
      <c r="AJN115" s="1905"/>
      <c r="AJO115" s="1905"/>
      <c r="AJP115" s="1905"/>
      <c r="AJQ115" s="1905"/>
      <c r="AJR115" s="1905"/>
      <c r="AJS115" s="1906"/>
      <c r="AJT115" s="1905"/>
      <c r="AJU115" s="1905"/>
      <c r="AJV115" s="1905"/>
      <c r="AJW115" s="1905"/>
      <c r="AJX115" s="1905"/>
      <c r="AJY115" s="1906"/>
      <c r="AJZ115" s="1905"/>
      <c r="AKA115" s="1905"/>
      <c r="AKB115" s="1905"/>
      <c r="AKC115" s="1905"/>
      <c r="AKD115" s="1905"/>
      <c r="AKE115" s="1906"/>
      <c r="AKF115" s="1905"/>
      <c r="AKG115" s="1905"/>
      <c r="AKH115" s="1905"/>
      <c r="AKI115" s="1905"/>
      <c r="AKJ115" s="1905"/>
      <c r="AKK115" s="1906"/>
      <c r="AKL115" s="1905"/>
      <c r="AKM115" s="1905"/>
      <c r="AKN115" s="1905"/>
      <c r="AKO115" s="1905"/>
      <c r="AKP115" s="1905"/>
      <c r="AKQ115" s="1906"/>
      <c r="AKR115" s="1905"/>
      <c r="AKS115" s="1905"/>
      <c r="AKT115" s="1905"/>
      <c r="AKU115" s="1905"/>
      <c r="AKV115" s="1905"/>
      <c r="AKW115" s="1906"/>
      <c r="AKX115" s="1905"/>
      <c r="AKY115" s="1905"/>
      <c r="AKZ115" s="1905"/>
      <c r="ALA115" s="1905"/>
      <c r="ALB115" s="1905"/>
      <c r="ALC115" s="1906"/>
      <c r="ALD115" s="1905"/>
      <c r="ALE115" s="1905"/>
      <c r="ALF115" s="1905"/>
      <c r="ALG115" s="1905"/>
      <c r="ALH115" s="1905"/>
      <c r="ALI115" s="1906"/>
      <c r="ALJ115" s="1905"/>
      <c r="ALK115" s="1905"/>
      <c r="ALL115" s="1905"/>
      <c r="ALM115" s="1905"/>
      <c r="ALN115" s="1905"/>
      <c r="ALO115" s="1906"/>
      <c r="ALP115" s="1905"/>
      <c r="ALQ115" s="1905"/>
      <c r="ALR115" s="1905"/>
      <c r="ALS115" s="1905"/>
      <c r="ALT115" s="1905"/>
      <c r="ALU115" s="1906"/>
      <c r="ALV115" s="1905"/>
      <c r="ALW115" s="1905"/>
      <c r="ALX115" s="1905"/>
      <c r="ALY115" s="1905"/>
      <c r="ALZ115" s="1905"/>
      <c r="AMA115" s="1906"/>
      <c r="AMB115" s="1905"/>
      <c r="AMC115" s="1905"/>
      <c r="AMD115" s="1905"/>
      <c r="AME115" s="1905"/>
      <c r="AMF115" s="1905"/>
      <c r="AMG115" s="1906"/>
      <c r="AMH115" s="1905"/>
      <c r="AMI115" s="1905"/>
      <c r="AMJ115" s="1905"/>
      <c r="AMK115" s="1905"/>
      <c r="AML115" s="1905"/>
      <c r="AMM115" s="1906"/>
      <c r="AMN115" s="1905"/>
      <c r="AMO115" s="1905"/>
      <c r="AMP115" s="1905"/>
      <c r="AMQ115" s="1905"/>
      <c r="AMR115" s="1905"/>
      <c r="AMS115" s="1906"/>
      <c r="AMT115" s="1905"/>
      <c r="AMU115" s="1905"/>
      <c r="AMV115" s="1905"/>
      <c r="AMW115" s="1905"/>
      <c r="AMX115" s="1905"/>
      <c r="AMY115" s="1906"/>
      <c r="AMZ115" s="1905"/>
      <c r="ANA115" s="1905"/>
      <c r="ANB115" s="1905"/>
      <c r="ANC115" s="1905"/>
      <c r="AND115" s="1905"/>
      <c r="ANE115" s="1906"/>
      <c r="ANF115" s="1905"/>
      <c r="ANG115" s="1905"/>
      <c r="ANH115" s="1905"/>
      <c r="ANI115" s="1905"/>
      <c r="ANJ115" s="1905"/>
      <c r="ANK115" s="1906"/>
      <c r="ANL115" s="1905"/>
      <c r="ANM115" s="1905"/>
      <c r="ANN115" s="1905"/>
      <c r="ANO115" s="1905"/>
      <c r="ANP115" s="1905"/>
      <c r="ANQ115" s="1906"/>
      <c r="ANR115" s="1905"/>
      <c r="ANS115" s="1905"/>
      <c r="ANT115" s="1905"/>
      <c r="ANU115" s="1905"/>
      <c r="ANV115" s="1905"/>
      <c r="ANW115" s="1906"/>
      <c r="ANX115" s="1905"/>
      <c r="ANY115" s="1905"/>
      <c r="ANZ115" s="1905"/>
      <c r="AOA115" s="1905"/>
      <c r="AOB115" s="1905"/>
      <c r="AOC115" s="1906"/>
      <c r="AOD115" s="1905"/>
      <c r="AOE115" s="1905"/>
      <c r="AOF115" s="1905"/>
      <c r="AOG115" s="1905"/>
      <c r="AOH115" s="1905"/>
      <c r="AOI115" s="1906"/>
      <c r="AOJ115" s="1905"/>
      <c r="AOK115" s="1905"/>
      <c r="AOL115" s="1905"/>
      <c r="AOM115" s="1905"/>
      <c r="AON115" s="1905"/>
      <c r="AOO115" s="1906"/>
      <c r="AOP115" s="1905"/>
      <c r="AOQ115" s="1905"/>
      <c r="AOR115" s="1905"/>
      <c r="AOS115" s="1905"/>
      <c r="AOT115" s="1905"/>
      <c r="AOU115" s="1906"/>
      <c r="AOV115" s="1905"/>
      <c r="AOW115" s="1905"/>
      <c r="AOX115" s="1905"/>
      <c r="AOY115" s="1905"/>
      <c r="AOZ115" s="1905"/>
      <c r="APA115" s="1906"/>
      <c r="APB115" s="1905"/>
      <c r="APC115" s="1905"/>
      <c r="APD115" s="1905"/>
      <c r="APE115" s="1905"/>
      <c r="APF115" s="1905"/>
      <c r="APG115" s="1906"/>
      <c r="APH115" s="1905"/>
      <c r="API115" s="1905"/>
      <c r="APJ115" s="1905"/>
      <c r="APK115" s="1905"/>
      <c r="APL115" s="1905"/>
      <c r="APM115" s="1906"/>
      <c r="APN115" s="1905"/>
      <c r="APO115" s="1905"/>
      <c r="APP115" s="1905"/>
      <c r="APQ115" s="1905"/>
      <c r="APR115" s="1905"/>
      <c r="APS115" s="1906"/>
      <c r="APT115" s="1905"/>
      <c r="APU115" s="1905"/>
      <c r="APV115" s="1905"/>
      <c r="APW115" s="1905"/>
      <c r="APX115" s="1905"/>
      <c r="APY115" s="1906"/>
      <c r="APZ115" s="1905"/>
      <c r="AQA115" s="1905"/>
      <c r="AQB115" s="1905"/>
      <c r="AQC115" s="1905"/>
      <c r="AQD115" s="1905"/>
      <c r="AQE115" s="1906"/>
      <c r="AQF115" s="1905"/>
      <c r="AQG115" s="1905"/>
      <c r="AQH115" s="1905"/>
      <c r="AQI115" s="1905"/>
      <c r="AQJ115" s="1905"/>
      <c r="AQK115" s="1906"/>
      <c r="AQL115" s="1905"/>
      <c r="AQM115" s="1905"/>
      <c r="AQN115" s="1905"/>
      <c r="AQO115" s="1905"/>
      <c r="AQP115" s="1905"/>
      <c r="AQQ115" s="1906"/>
      <c r="AQR115" s="1905"/>
      <c r="AQS115" s="1905"/>
      <c r="AQT115" s="1905"/>
      <c r="AQU115" s="1905"/>
      <c r="AQV115" s="1905"/>
      <c r="AQW115" s="1906"/>
      <c r="AQX115" s="1905"/>
      <c r="AQY115" s="1905"/>
      <c r="AQZ115" s="1905"/>
      <c r="ARA115" s="1905"/>
      <c r="ARB115" s="1905"/>
      <c r="ARC115" s="1906"/>
      <c r="ARD115" s="1905"/>
      <c r="ARE115" s="1905"/>
      <c r="ARF115" s="1905"/>
      <c r="ARG115" s="1905"/>
      <c r="ARH115" s="1905"/>
      <c r="ARI115" s="1906"/>
      <c r="ARJ115" s="1905"/>
      <c r="ARK115" s="1905"/>
      <c r="ARL115" s="1905"/>
      <c r="ARM115" s="1905"/>
      <c r="ARN115" s="1905"/>
      <c r="ARO115" s="1906"/>
      <c r="ARP115" s="1905"/>
      <c r="ARQ115" s="1905"/>
      <c r="ARR115" s="1905"/>
      <c r="ARS115" s="1905"/>
      <c r="ART115" s="1905"/>
      <c r="ARU115" s="1906"/>
      <c r="ARV115" s="1905"/>
      <c r="ARW115" s="1905"/>
      <c r="ARX115" s="1905"/>
      <c r="ARY115" s="1905"/>
      <c r="ARZ115" s="1905"/>
      <c r="ASA115" s="1906"/>
      <c r="ASB115" s="1905"/>
      <c r="ASC115" s="1905"/>
      <c r="ASD115" s="1905"/>
      <c r="ASE115" s="1905"/>
      <c r="ASF115" s="1905"/>
      <c r="ASG115" s="1906"/>
      <c r="ASH115" s="1905"/>
      <c r="ASI115" s="1905"/>
      <c r="ASJ115" s="1905"/>
      <c r="ASK115" s="1905"/>
      <c r="ASL115" s="1905"/>
      <c r="ASM115" s="1906"/>
      <c r="ASN115" s="1905"/>
      <c r="ASO115" s="1905"/>
      <c r="ASP115" s="1905"/>
      <c r="ASQ115" s="1905"/>
      <c r="ASR115" s="1905"/>
      <c r="ASS115" s="1906"/>
      <c r="AST115" s="1905"/>
      <c r="ASU115" s="1905"/>
      <c r="ASV115" s="1905"/>
      <c r="ASW115" s="1905"/>
      <c r="ASX115" s="1905"/>
      <c r="ASY115" s="1906"/>
      <c r="ASZ115" s="1905"/>
      <c r="ATA115" s="1905"/>
      <c r="ATB115" s="1905"/>
      <c r="ATC115" s="1905"/>
      <c r="ATD115" s="1905"/>
      <c r="ATE115" s="1906"/>
      <c r="ATF115" s="1905"/>
      <c r="ATG115" s="1905"/>
      <c r="ATH115" s="1905"/>
      <c r="ATI115" s="1905"/>
      <c r="ATJ115" s="1905"/>
      <c r="ATK115" s="1906"/>
      <c r="ATL115" s="1905"/>
      <c r="ATM115" s="1905"/>
      <c r="ATN115" s="1905"/>
      <c r="ATO115" s="1905"/>
      <c r="ATP115" s="1905"/>
      <c r="ATQ115" s="1906"/>
      <c r="ATR115" s="1905"/>
      <c r="ATS115" s="1905"/>
      <c r="ATT115" s="1905"/>
      <c r="ATU115" s="1905"/>
      <c r="ATV115" s="1905"/>
      <c r="ATW115" s="1906"/>
      <c r="ATX115" s="1905"/>
      <c r="ATY115" s="1905"/>
      <c r="ATZ115" s="1905"/>
      <c r="AUA115" s="1905"/>
      <c r="AUB115" s="1905"/>
      <c r="AUC115" s="1906"/>
      <c r="AUD115" s="1905"/>
      <c r="AUE115" s="1905"/>
      <c r="AUF115" s="1905"/>
      <c r="AUG115" s="1905"/>
      <c r="AUH115" s="1905"/>
      <c r="AUI115" s="1906"/>
      <c r="AUJ115" s="1905"/>
      <c r="AUK115" s="1905"/>
      <c r="AUL115" s="1905"/>
      <c r="AUM115" s="1905"/>
      <c r="AUN115" s="1905"/>
      <c r="AUO115" s="1906"/>
      <c r="AUP115" s="1905"/>
      <c r="AUQ115" s="1905"/>
      <c r="AUR115" s="1905"/>
      <c r="AUS115" s="1905"/>
      <c r="AUT115" s="1905"/>
      <c r="AUU115" s="1906"/>
      <c r="AUV115" s="1905"/>
      <c r="AUW115" s="1905"/>
      <c r="AUX115" s="1905"/>
      <c r="AUY115" s="1905"/>
      <c r="AUZ115" s="1905"/>
      <c r="AVA115" s="1906"/>
      <c r="AVB115" s="1905"/>
      <c r="AVC115" s="1905"/>
      <c r="AVD115" s="1905"/>
      <c r="AVE115" s="1905"/>
      <c r="AVF115" s="1905"/>
      <c r="AVG115" s="1906"/>
      <c r="AVH115" s="1905"/>
      <c r="AVI115" s="1905"/>
      <c r="AVJ115" s="1905"/>
      <c r="AVK115" s="1905"/>
      <c r="AVL115" s="1905"/>
      <c r="AVM115" s="1906"/>
      <c r="AVN115" s="1905"/>
      <c r="AVO115" s="1905"/>
      <c r="AVP115" s="1905"/>
      <c r="AVQ115" s="1905"/>
      <c r="AVR115" s="1905"/>
      <c r="AVS115" s="1906"/>
      <c r="AVT115" s="1905"/>
      <c r="AVU115" s="1905"/>
      <c r="AVV115" s="1905"/>
      <c r="AVW115" s="1905"/>
      <c r="AVX115" s="1905"/>
      <c r="AVY115" s="1906"/>
      <c r="AVZ115" s="1905"/>
      <c r="AWA115" s="1905"/>
      <c r="AWB115" s="1905"/>
      <c r="AWC115" s="1905"/>
      <c r="AWD115" s="1905"/>
      <c r="AWE115" s="1906"/>
      <c r="AWF115" s="1905"/>
      <c r="AWG115" s="1905"/>
      <c r="AWH115" s="1905"/>
      <c r="AWI115" s="1905"/>
      <c r="AWJ115" s="1905"/>
      <c r="AWK115" s="1906"/>
      <c r="AWL115" s="1905"/>
      <c r="AWM115" s="1905"/>
      <c r="AWN115" s="1905"/>
      <c r="AWO115" s="1905"/>
      <c r="AWP115" s="1905"/>
      <c r="AWQ115" s="1906"/>
      <c r="AWR115" s="1905"/>
      <c r="AWS115" s="1905"/>
      <c r="AWT115" s="1905"/>
      <c r="AWU115" s="1905"/>
      <c r="AWV115" s="1905"/>
      <c r="AWW115" s="1906"/>
      <c r="AWX115" s="1905"/>
      <c r="AWY115" s="1905"/>
      <c r="AWZ115" s="1905"/>
      <c r="AXA115" s="1905"/>
      <c r="AXB115" s="1905"/>
      <c r="AXC115" s="1906"/>
      <c r="AXD115" s="1905"/>
      <c r="AXE115" s="1905"/>
      <c r="AXF115" s="1905"/>
      <c r="AXG115" s="1905"/>
      <c r="AXH115" s="1905"/>
      <c r="AXI115" s="1906"/>
      <c r="AXJ115" s="1905"/>
      <c r="AXK115" s="1905"/>
      <c r="AXL115" s="1905"/>
      <c r="AXM115" s="1905"/>
      <c r="AXN115" s="1905"/>
      <c r="AXO115" s="1906"/>
      <c r="AXP115" s="1905"/>
      <c r="AXQ115" s="1905"/>
      <c r="AXR115" s="1905"/>
      <c r="AXS115" s="1905"/>
      <c r="AXT115" s="1905"/>
      <c r="AXU115" s="1906"/>
      <c r="AXV115" s="1905"/>
      <c r="AXW115" s="1905"/>
      <c r="AXX115" s="1905"/>
      <c r="AXY115" s="1905"/>
      <c r="AXZ115" s="1905"/>
      <c r="AYA115" s="1906"/>
      <c r="AYB115" s="1905"/>
      <c r="AYC115" s="1905"/>
      <c r="AYD115" s="1905"/>
      <c r="AYE115" s="1905"/>
      <c r="AYF115" s="1905"/>
      <c r="AYG115" s="1906"/>
      <c r="AYH115" s="1905"/>
      <c r="AYI115" s="1905"/>
      <c r="AYJ115" s="1905"/>
      <c r="AYK115" s="1905"/>
      <c r="AYL115" s="1905"/>
      <c r="AYM115" s="1906"/>
      <c r="AYN115" s="1905"/>
      <c r="AYO115" s="1905"/>
      <c r="AYP115" s="1905"/>
      <c r="AYQ115" s="1905"/>
      <c r="AYR115" s="1905"/>
      <c r="AYS115" s="1906"/>
      <c r="AYT115" s="1905"/>
      <c r="AYU115" s="1905"/>
      <c r="AYV115" s="1905"/>
      <c r="AYW115" s="1905"/>
      <c r="AYX115" s="1905"/>
      <c r="AYY115" s="1906"/>
      <c r="AYZ115" s="1905"/>
      <c r="AZA115" s="1905"/>
      <c r="AZB115" s="1905"/>
      <c r="AZC115" s="1905"/>
      <c r="AZD115" s="1905"/>
      <c r="AZE115" s="1906"/>
      <c r="AZF115" s="1905"/>
      <c r="AZG115" s="1905"/>
      <c r="AZH115" s="1905"/>
      <c r="AZI115" s="1905"/>
      <c r="AZJ115" s="1905"/>
      <c r="AZK115" s="1906"/>
      <c r="AZL115" s="1905"/>
      <c r="AZM115" s="1905"/>
      <c r="AZN115" s="1905"/>
      <c r="AZO115" s="1905"/>
      <c r="AZP115" s="1905"/>
      <c r="AZQ115" s="1906"/>
      <c r="AZR115" s="1905"/>
      <c r="AZS115" s="1905"/>
      <c r="AZT115" s="1905"/>
      <c r="AZU115" s="1905"/>
      <c r="AZV115" s="1905"/>
      <c r="AZW115" s="1906"/>
      <c r="AZX115" s="1905"/>
      <c r="AZY115" s="1905"/>
      <c r="AZZ115" s="1905"/>
      <c r="BAA115" s="1905"/>
      <c r="BAB115" s="1905"/>
      <c r="BAC115" s="1906"/>
      <c r="BAD115" s="1905"/>
      <c r="BAE115" s="1905"/>
      <c r="BAF115" s="1905"/>
      <c r="BAG115" s="1905"/>
      <c r="BAH115" s="1905"/>
      <c r="BAI115" s="1906"/>
      <c r="BAJ115" s="1905"/>
      <c r="BAK115" s="1905"/>
      <c r="BAL115" s="1905"/>
      <c r="BAM115" s="1905"/>
      <c r="BAN115" s="1905"/>
      <c r="BAO115" s="1906"/>
      <c r="BAP115" s="1905"/>
      <c r="BAQ115" s="1905"/>
      <c r="BAR115" s="1905"/>
      <c r="BAS115" s="1905"/>
      <c r="BAT115" s="1905"/>
      <c r="BAU115" s="1906"/>
      <c r="BAV115" s="1905"/>
      <c r="BAW115" s="1905"/>
      <c r="BAX115" s="1905"/>
      <c r="BAY115" s="1905"/>
      <c r="BAZ115" s="1905"/>
      <c r="BBA115" s="1906"/>
      <c r="BBB115" s="1905"/>
      <c r="BBC115" s="1905"/>
      <c r="BBD115" s="1905"/>
      <c r="BBE115" s="1905"/>
      <c r="BBF115" s="1905"/>
      <c r="BBG115" s="1906"/>
      <c r="BBH115" s="1905"/>
      <c r="BBI115" s="1905"/>
      <c r="BBJ115" s="1905"/>
      <c r="BBK115" s="1905"/>
      <c r="BBL115" s="1905"/>
      <c r="BBM115" s="1906"/>
      <c r="BBN115" s="1905"/>
      <c r="BBO115" s="1905"/>
      <c r="BBP115" s="1905"/>
      <c r="BBQ115" s="1905"/>
      <c r="BBR115" s="1905"/>
      <c r="BBS115" s="1906"/>
      <c r="BBT115" s="1905"/>
      <c r="BBU115" s="1905"/>
      <c r="BBV115" s="1905"/>
      <c r="BBW115" s="1905"/>
      <c r="BBX115" s="1905"/>
      <c r="BBY115" s="1906"/>
      <c r="BBZ115" s="1905"/>
      <c r="BCA115" s="1905"/>
      <c r="BCB115" s="1905"/>
      <c r="BCC115" s="1905"/>
      <c r="BCD115" s="1905"/>
      <c r="BCE115" s="1906"/>
      <c r="BCF115" s="1905"/>
      <c r="BCG115" s="1905"/>
      <c r="BCH115" s="1905"/>
      <c r="BCI115" s="1905"/>
      <c r="BCJ115" s="1905"/>
      <c r="BCK115" s="1906"/>
      <c r="BCL115" s="1905"/>
      <c r="BCM115" s="1905"/>
      <c r="BCN115" s="1905"/>
      <c r="BCO115" s="1905"/>
      <c r="BCP115" s="1905"/>
      <c r="BCQ115" s="1906"/>
      <c r="BCR115" s="1905"/>
      <c r="BCS115" s="1905"/>
      <c r="BCT115" s="1905"/>
      <c r="BCU115" s="1905"/>
      <c r="BCV115" s="1905"/>
      <c r="BCW115" s="1906"/>
      <c r="BCX115" s="1905"/>
      <c r="BCY115" s="1905"/>
      <c r="BCZ115" s="1905"/>
      <c r="BDA115" s="1905"/>
      <c r="BDB115" s="1905"/>
      <c r="BDC115" s="1906"/>
      <c r="BDD115" s="1905"/>
      <c r="BDE115" s="1905"/>
      <c r="BDF115" s="1905"/>
      <c r="BDG115" s="1905"/>
      <c r="BDH115" s="1905"/>
      <c r="BDI115" s="1906"/>
      <c r="BDJ115" s="1905"/>
      <c r="BDK115" s="1905"/>
      <c r="BDL115" s="1905"/>
      <c r="BDM115" s="1905"/>
      <c r="BDN115" s="1905"/>
      <c r="BDO115" s="1906"/>
      <c r="BDP115" s="1905"/>
      <c r="BDQ115" s="1905"/>
      <c r="BDR115" s="1905"/>
      <c r="BDS115" s="1905"/>
      <c r="BDT115" s="1905"/>
      <c r="BDU115" s="1906"/>
      <c r="BDV115" s="1905"/>
      <c r="BDW115" s="1905"/>
      <c r="BDX115" s="1905"/>
      <c r="BDY115" s="1905"/>
      <c r="BDZ115" s="1905"/>
      <c r="BEA115" s="1906"/>
      <c r="BEB115" s="1905"/>
      <c r="BEC115" s="1905"/>
      <c r="BED115" s="1905"/>
      <c r="BEE115" s="1905"/>
      <c r="BEF115" s="1905"/>
      <c r="BEG115" s="1906"/>
      <c r="BEH115" s="1905"/>
      <c r="BEI115" s="1905"/>
      <c r="BEJ115" s="1905"/>
      <c r="BEK115" s="1905"/>
      <c r="BEL115" s="1905"/>
      <c r="BEM115" s="1906"/>
      <c r="BEN115" s="1905"/>
      <c r="BEO115" s="1905"/>
      <c r="BEP115" s="1905"/>
      <c r="BEQ115" s="1905"/>
      <c r="BER115" s="1905"/>
      <c r="BES115" s="1906"/>
      <c r="BET115" s="1905"/>
      <c r="BEU115" s="1905"/>
      <c r="BEV115" s="1905"/>
      <c r="BEW115" s="1905"/>
      <c r="BEX115" s="1905"/>
      <c r="BEY115" s="1906"/>
      <c r="BEZ115" s="1905"/>
      <c r="BFA115" s="1905"/>
      <c r="BFB115" s="1905"/>
      <c r="BFC115" s="1905"/>
      <c r="BFD115" s="1905"/>
      <c r="BFE115" s="1906"/>
      <c r="BFF115" s="1905"/>
      <c r="BFG115" s="1905"/>
      <c r="BFH115" s="1905"/>
      <c r="BFI115" s="1905"/>
      <c r="BFJ115" s="1905"/>
      <c r="BFK115" s="1906"/>
      <c r="BFL115" s="1905"/>
      <c r="BFM115" s="1905"/>
      <c r="BFN115" s="1905"/>
      <c r="BFO115" s="1905"/>
      <c r="BFP115" s="1905"/>
      <c r="BFQ115" s="1906"/>
      <c r="BFR115" s="1905"/>
      <c r="BFS115" s="1905"/>
      <c r="BFT115" s="1905"/>
      <c r="BFU115" s="1905"/>
      <c r="BFV115" s="1905"/>
      <c r="BFW115" s="1906"/>
      <c r="BFX115" s="1905"/>
      <c r="BFY115" s="1905"/>
      <c r="BFZ115" s="1905"/>
      <c r="BGA115" s="1905"/>
      <c r="BGB115" s="1905"/>
      <c r="BGC115" s="1906"/>
      <c r="BGD115" s="1905"/>
      <c r="BGE115" s="1905"/>
      <c r="BGF115" s="1905"/>
      <c r="BGG115" s="1905"/>
      <c r="BGH115" s="1905"/>
      <c r="BGI115" s="1906"/>
      <c r="BGJ115" s="1905"/>
      <c r="BGK115" s="1905"/>
      <c r="BGL115" s="1905"/>
      <c r="BGM115" s="1905"/>
      <c r="BGN115" s="1905"/>
      <c r="BGO115" s="1906"/>
      <c r="BGP115" s="1905"/>
      <c r="BGQ115" s="1905"/>
      <c r="BGR115" s="1905"/>
      <c r="BGS115" s="1905"/>
      <c r="BGT115" s="1905"/>
      <c r="BGU115" s="1906"/>
      <c r="BGV115" s="1905"/>
      <c r="BGW115" s="1905"/>
      <c r="BGX115" s="1905"/>
      <c r="BGY115" s="1905"/>
      <c r="BGZ115" s="1905"/>
      <c r="BHA115" s="1906"/>
      <c r="BHB115" s="1905"/>
      <c r="BHC115" s="1905"/>
      <c r="BHD115" s="1905"/>
      <c r="BHE115" s="1905"/>
      <c r="BHF115" s="1905"/>
      <c r="BHG115" s="1906"/>
      <c r="BHH115" s="1905"/>
      <c r="BHI115" s="1905"/>
      <c r="BHJ115" s="1905"/>
      <c r="BHK115" s="1905"/>
      <c r="BHL115" s="1905"/>
      <c r="BHM115" s="1906"/>
      <c r="BHN115" s="1905"/>
      <c r="BHO115" s="1905"/>
      <c r="BHP115" s="1905"/>
      <c r="BHQ115" s="1905"/>
      <c r="BHR115" s="1905"/>
      <c r="BHS115" s="1906"/>
      <c r="BHT115" s="1905"/>
      <c r="BHU115" s="1905"/>
      <c r="BHV115" s="1905"/>
      <c r="BHW115" s="1905"/>
      <c r="BHX115" s="1905"/>
      <c r="BHY115" s="1906"/>
      <c r="BHZ115" s="1905"/>
      <c r="BIA115" s="1905"/>
      <c r="BIB115" s="1905"/>
      <c r="BIC115" s="1905"/>
      <c r="BID115" s="1905"/>
      <c r="BIE115" s="1906"/>
      <c r="BIF115" s="1905"/>
      <c r="BIG115" s="1905"/>
      <c r="BIH115" s="1905"/>
      <c r="BII115" s="1905"/>
      <c r="BIJ115" s="1905"/>
      <c r="BIK115" s="1906"/>
      <c r="BIL115" s="1905"/>
      <c r="BIM115" s="1905"/>
      <c r="BIN115" s="1905"/>
      <c r="BIO115" s="1905"/>
      <c r="BIP115" s="1905"/>
      <c r="BIQ115" s="1906"/>
      <c r="BIR115" s="1905"/>
      <c r="BIS115" s="1905"/>
      <c r="BIT115" s="1905"/>
      <c r="BIU115" s="1905"/>
      <c r="BIV115" s="1905"/>
      <c r="BIW115" s="1906"/>
      <c r="BIX115" s="1905"/>
      <c r="BIY115" s="1905"/>
      <c r="BIZ115" s="1905"/>
      <c r="BJA115" s="1905"/>
      <c r="BJB115" s="1905"/>
      <c r="BJC115" s="1906"/>
      <c r="BJD115" s="1905"/>
      <c r="BJE115" s="1905"/>
      <c r="BJF115" s="1905"/>
      <c r="BJG115" s="1905"/>
      <c r="BJH115" s="1905"/>
      <c r="BJI115" s="1906"/>
      <c r="BJJ115" s="1905"/>
      <c r="BJK115" s="1905"/>
      <c r="BJL115" s="1905"/>
      <c r="BJM115" s="1905"/>
      <c r="BJN115" s="1905"/>
      <c r="BJO115" s="1906"/>
      <c r="BJP115" s="1905"/>
      <c r="BJQ115" s="1905"/>
      <c r="BJR115" s="1905"/>
      <c r="BJS115" s="1905"/>
      <c r="BJT115" s="1905"/>
      <c r="BJU115" s="1906"/>
      <c r="BJV115" s="1905"/>
      <c r="BJW115" s="1905"/>
      <c r="BJX115" s="1905"/>
      <c r="BJY115" s="1905"/>
      <c r="BJZ115" s="1905"/>
      <c r="BKA115" s="1906"/>
      <c r="BKB115" s="1905"/>
      <c r="BKC115" s="1905"/>
      <c r="BKD115" s="1905"/>
      <c r="BKE115" s="1905"/>
      <c r="BKF115" s="1905"/>
      <c r="BKG115" s="1906"/>
      <c r="BKH115" s="1905"/>
      <c r="BKI115" s="1905"/>
      <c r="BKJ115" s="1905"/>
      <c r="BKK115" s="1905"/>
      <c r="BKL115" s="1905"/>
      <c r="BKM115" s="1906"/>
      <c r="BKN115" s="1905"/>
      <c r="BKO115" s="1905"/>
      <c r="BKP115" s="1905"/>
      <c r="BKQ115" s="1905"/>
      <c r="BKR115" s="1905"/>
      <c r="BKS115" s="1906"/>
      <c r="BKT115" s="1905"/>
      <c r="BKU115" s="1905"/>
      <c r="BKV115" s="1905"/>
      <c r="BKW115" s="1905"/>
      <c r="BKX115" s="1905"/>
      <c r="BKY115" s="1906"/>
      <c r="BKZ115" s="1905"/>
      <c r="BLA115" s="1905"/>
      <c r="BLB115" s="1905"/>
      <c r="BLC115" s="1905"/>
      <c r="BLD115" s="1905"/>
      <c r="BLE115" s="1906"/>
      <c r="BLF115" s="1905"/>
      <c r="BLG115" s="1905"/>
      <c r="BLH115" s="1905"/>
      <c r="BLI115" s="1905"/>
      <c r="BLJ115" s="1905"/>
      <c r="BLK115" s="1906"/>
      <c r="BLL115" s="1905"/>
      <c r="BLM115" s="1905"/>
      <c r="BLN115" s="1905"/>
      <c r="BLO115" s="1905"/>
      <c r="BLP115" s="1905"/>
      <c r="BLQ115" s="1906"/>
      <c r="BLR115" s="1905"/>
      <c r="BLS115" s="1905"/>
      <c r="BLT115" s="1905"/>
      <c r="BLU115" s="1905"/>
      <c r="BLV115" s="1905"/>
      <c r="BLW115" s="1906"/>
      <c r="BLX115" s="1905"/>
      <c r="BLY115" s="1905"/>
      <c r="BLZ115" s="1905"/>
      <c r="BMA115" s="1905"/>
      <c r="BMB115" s="1905"/>
      <c r="BMC115" s="1906"/>
      <c r="BMD115" s="1905"/>
      <c r="BME115" s="1905"/>
      <c r="BMF115" s="1905"/>
      <c r="BMG115" s="1905"/>
      <c r="BMH115" s="1905"/>
      <c r="BMI115" s="1906"/>
      <c r="BMJ115" s="1905"/>
      <c r="BMK115" s="1905"/>
      <c r="BML115" s="1905"/>
      <c r="BMM115" s="1905"/>
      <c r="BMN115" s="1905"/>
      <c r="BMO115" s="1906"/>
      <c r="BMP115" s="1905"/>
      <c r="BMQ115" s="1905"/>
      <c r="BMR115" s="1905"/>
      <c r="BMS115" s="1905"/>
      <c r="BMT115" s="1905"/>
      <c r="BMU115" s="1906"/>
      <c r="BMV115" s="1905"/>
      <c r="BMW115" s="1905"/>
      <c r="BMX115" s="1905"/>
      <c r="BMY115" s="1905"/>
      <c r="BMZ115" s="1905"/>
      <c r="BNA115" s="1906"/>
      <c r="BNB115" s="1905"/>
      <c r="BNC115" s="1905"/>
      <c r="BND115" s="1905"/>
      <c r="BNE115" s="1905"/>
      <c r="BNF115" s="1905"/>
      <c r="BNG115" s="1906"/>
      <c r="BNH115" s="1905"/>
      <c r="BNI115" s="1905"/>
      <c r="BNJ115" s="1905"/>
      <c r="BNK115" s="1905"/>
      <c r="BNL115" s="1905"/>
      <c r="BNM115" s="1906"/>
      <c r="BNN115" s="1905"/>
      <c r="BNO115" s="1905"/>
      <c r="BNP115" s="1905"/>
      <c r="BNQ115" s="1905"/>
      <c r="BNR115" s="1905"/>
      <c r="BNS115" s="1906"/>
      <c r="BNT115" s="1905"/>
      <c r="BNU115" s="1905"/>
      <c r="BNV115" s="1905"/>
      <c r="BNW115" s="1905"/>
      <c r="BNX115" s="1905"/>
      <c r="BNY115" s="1906"/>
      <c r="BNZ115" s="1905"/>
      <c r="BOA115" s="1905"/>
      <c r="BOB115" s="1905"/>
      <c r="BOC115" s="1905"/>
      <c r="BOD115" s="1905"/>
      <c r="BOE115" s="1906"/>
      <c r="BOF115" s="1905"/>
      <c r="BOG115" s="1905"/>
      <c r="BOH115" s="1905"/>
      <c r="BOI115" s="1905"/>
      <c r="BOJ115" s="1905"/>
      <c r="BOK115" s="1906"/>
      <c r="BOL115" s="1905"/>
      <c r="BOM115" s="1905"/>
      <c r="BON115" s="1905"/>
      <c r="BOO115" s="1905"/>
      <c r="BOP115" s="1905"/>
      <c r="BOQ115" s="1906"/>
      <c r="BOR115" s="1905"/>
      <c r="BOS115" s="1905"/>
      <c r="BOT115" s="1905"/>
      <c r="BOU115" s="1905"/>
      <c r="BOV115" s="1905"/>
      <c r="BOW115" s="1906"/>
      <c r="BOX115" s="1905"/>
      <c r="BOY115" s="1905"/>
      <c r="BOZ115" s="1905"/>
      <c r="BPA115" s="1905"/>
      <c r="BPB115" s="1905"/>
      <c r="BPC115" s="1906"/>
      <c r="BPD115" s="1905"/>
      <c r="BPE115" s="1905"/>
      <c r="BPF115" s="1905"/>
      <c r="BPG115" s="1905"/>
      <c r="BPH115" s="1905"/>
      <c r="BPI115" s="1906"/>
      <c r="BPJ115" s="1905"/>
      <c r="BPK115" s="1905"/>
      <c r="BPL115" s="1905"/>
      <c r="BPM115" s="1905"/>
      <c r="BPN115" s="1905"/>
      <c r="BPO115" s="1906"/>
      <c r="BPP115" s="1905"/>
      <c r="BPQ115" s="1905"/>
      <c r="BPR115" s="1905"/>
      <c r="BPS115" s="1905"/>
      <c r="BPT115" s="1905"/>
      <c r="BPU115" s="1906"/>
      <c r="BPV115" s="1905"/>
      <c r="BPW115" s="1905"/>
      <c r="BPX115" s="1905"/>
      <c r="BPY115" s="1905"/>
      <c r="BPZ115" s="1905"/>
      <c r="BQA115" s="1906"/>
      <c r="BQB115" s="1905"/>
      <c r="BQC115" s="1905"/>
      <c r="BQD115" s="1905"/>
      <c r="BQE115" s="1905"/>
      <c r="BQF115" s="1905"/>
      <c r="BQG115" s="1906"/>
      <c r="BQH115" s="1905"/>
      <c r="BQI115" s="1905"/>
      <c r="BQJ115" s="1905"/>
      <c r="BQK115" s="1905"/>
      <c r="BQL115" s="1905"/>
      <c r="BQM115" s="1906"/>
      <c r="BQN115" s="1905"/>
      <c r="BQO115" s="1905"/>
      <c r="BQP115" s="1905"/>
      <c r="BQQ115" s="1905"/>
      <c r="BQR115" s="1905"/>
      <c r="BQS115" s="1906"/>
      <c r="BQT115" s="1905"/>
      <c r="BQU115" s="1905"/>
      <c r="BQV115" s="1905"/>
      <c r="BQW115" s="1905"/>
      <c r="BQX115" s="1905"/>
      <c r="BQY115" s="1906"/>
      <c r="BQZ115" s="1905"/>
      <c r="BRA115" s="1905"/>
      <c r="BRB115" s="1905"/>
      <c r="BRC115" s="1905"/>
      <c r="BRD115" s="1905"/>
      <c r="BRE115" s="1906"/>
      <c r="BRF115" s="1905"/>
      <c r="BRG115" s="1905"/>
      <c r="BRH115" s="1905"/>
      <c r="BRI115" s="1905"/>
      <c r="BRJ115" s="1905"/>
      <c r="BRK115" s="1906"/>
      <c r="BRL115" s="1905"/>
      <c r="BRM115" s="1905"/>
      <c r="BRN115" s="1905"/>
      <c r="BRO115" s="1905"/>
      <c r="BRP115" s="1905"/>
      <c r="BRQ115" s="1906"/>
      <c r="BRR115" s="1905"/>
      <c r="BRS115" s="1905"/>
      <c r="BRT115" s="1905"/>
      <c r="BRU115" s="1905"/>
      <c r="BRV115" s="1905"/>
      <c r="BRW115" s="1906"/>
      <c r="BRX115" s="1905"/>
      <c r="BRY115" s="1905"/>
      <c r="BRZ115" s="1905"/>
      <c r="BSA115" s="1905"/>
      <c r="BSB115" s="1905"/>
      <c r="BSC115" s="1906"/>
      <c r="BSD115" s="1905"/>
      <c r="BSE115" s="1905"/>
      <c r="BSF115" s="1905"/>
      <c r="BSG115" s="1905"/>
      <c r="BSH115" s="1905"/>
      <c r="BSI115" s="1906"/>
      <c r="BSJ115" s="1905"/>
      <c r="BSK115" s="1905"/>
      <c r="BSL115" s="1905"/>
      <c r="BSM115" s="1905"/>
      <c r="BSN115" s="1905"/>
      <c r="BSO115" s="1906"/>
      <c r="BSP115" s="1905"/>
      <c r="BSQ115" s="1905"/>
      <c r="BSR115" s="1905"/>
      <c r="BSS115" s="1905"/>
      <c r="BST115" s="1905"/>
      <c r="BSU115" s="1906"/>
      <c r="BSV115" s="1905"/>
      <c r="BSW115" s="1905"/>
      <c r="BSX115" s="1905"/>
      <c r="BSY115" s="1905"/>
      <c r="BSZ115" s="1905"/>
      <c r="BTA115" s="1906"/>
      <c r="BTB115" s="1905"/>
      <c r="BTC115" s="1905"/>
      <c r="BTD115" s="1905"/>
      <c r="BTE115" s="1905"/>
      <c r="BTF115" s="1905"/>
      <c r="BTG115" s="1906"/>
      <c r="BTH115" s="1905"/>
      <c r="BTI115" s="1905"/>
      <c r="BTJ115" s="1905"/>
      <c r="BTK115" s="1905"/>
      <c r="BTL115" s="1905"/>
      <c r="BTM115" s="1906"/>
      <c r="BTN115" s="1905"/>
      <c r="BTO115" s="1905"/>
      <c r="BTP115" s="1905"/>
      <c r="BTQ115" s="1905"/>
      <c r="BTR115" s="1905"/>
      <c r="BTS115" s="1906"/>
      <c r="BTT115" s="1905"/>
      <c r="BTU115" s="1905"/>
      <c r="BTV115" s="1905"/>
      <c r="BTW115" s="1905"/>
      <c r="BTX115" s="1905"/>
      <c r="BTY115" s="1906"/>
      <c r="BTZ115" s="1905"/>
      <c r="BUA115" s="1905"/>
      <c r="BUB115" s="1905"/>
      <c r="BUC115" s="1905"/>
      <c r="BUD115" s="1905"/>
      <c r="BUE115" s="1906"/>
      <c r="BUF115" s="1905"/>
      <c r="BUG115" s="1905"/>
      <c r="BUH115" s="1905"/>
      <c r="BUI115" s="1905"/>
      <c r="BUJ115" s="1905"/>
      <c r="BUK115" s="1906"/>
      <c r="BUL115" s="1905"/>
      <c r="BUM115" s="1905"/>
      <c r="BUN115" s="1905"/>
      <c r="BUO115" s="1905"/>
      <c r="BUP115" s="1905"/>
      <c r="BUQ115" s="1906"/>
      <c r="BUR115" s="1905"/>
      <c r="BUS115" s="1905"/>
      <c r="BUT115" s="1905"/>
      <c r="BUU115" s="1905"/>
      <c r="BUV115" s="1905"/>
      <c r="BUW115" s="1906"/>
      <c r="BUX115" s="1905"/>
      <c r="BUY115" s="1905"/>
      <c r="BUZ115" s="1905"/>
      <c r="BVA115" s="1905"/>
      <c r="BVB115" s="1905"/>
      <c r="BVC115" s="1906"/>
      <c r="BVD115" s="1905"/>
      <c r="BVE115" s="1905"/>
      <c r="BVF115" s="1905"/>
      <c r="BVG115" s="1905"/>
      <c r="BVH115" s="1905"/>
      <c r="BVI115" s="1906"/>
      <c r="BVJ115" s="1905"/>
      <c r="BVK115" s="1905"/>
      <c r="BVL115" s="1905"/>
      <c r="BVM115" s="1905"/>
      <c r="BVN115" s="1905"/>
      <c r="BVO115" s="1906"/>
      <c r="BVP115" s="1905"/>
      <c r="BVQ115" s="1905"/>
      <c r="BVR115" s="1905"/>
      <c r="BVS115" s="1905"/>
      <c r="BVT115" s="1905"/>
      <c r="BVU115" s="1906"/>
      <c r="BVV115" s="1905"/>
      <c r="BVW115" s="1905"/>
      <c r="BVX115" s="1905"/>
      <c r="BVY115" s="1905"/>
      <c r="BVZ115" s="1905"/>
      <c r="BWA115" s="1906"/>
      <c r="BWB115" s="1905"/>
      <c r="BWC115" s="1905"/>
      <c r="BWD115" s="1905"/>
      <c r="BWE115" s="1905"/>
      <c r="BWF115" s="1905"/>
      <c r="BWG115" s="1906"/>
      <c r="BWH115" s="1905"/>
      <c r="BWI115" s="1905"/>
      <c r="BWJ115" s="1905"/>
      <c r="BWK115" s="1905"/>
      <c r="BWL115" s="1905"/>
      <c r="BWM115" s="1906"/>
      <c r="BWN115" s="1905"/>
      <c r="BWO115" s="1905"/>
      <c r="BWP115" s="1905"/>
      <c r="BWQ115" s="1905"/>
      <c r="BWR115" s="1905"/>
      <c r="BWS115" s="1906"/>
      <c r="BWT115" s="1905"/>
      <c r="BWU115" s="1905"/>
      <c r="BWV115" s="1905"/>
      <c r="BWW115" s="1905"/>
      <c r="BWX115" s="1905"/>
      <c r="BWY115" s="1906"/>
      <c r="BWZ115" s="1905"/>
      <c r="BXA115" s="1905"/>
      <c r="BXB115" s="1905"/>
      <c r="BXC115" s="1905"/>
      <c r="BXD115" s="1905"/>
      <c r="BXE115" s="1906"/>
      <c r="BXF115" s="1905"/>
      <c r="BXG115" s="1905"/>
      <c r="BXH115" s="1905"/>
      <c r="BXI115" s="1905"/>
      <c r="BXJ115" s="1905"/>
      <c r="BXK115" s="1906"/>
      <c r="BXL115" s="1905"/>
      <c r="BXM115" s="1905"/>
      <c r="BXN115" s="1905"/>
      <c r="BXO115" s="1905"/>
      <c r="BXP115" s="1905"/>
      <c r="BXQ115" s="1906"/>
      <c r="BXR115" s="1905"/>
      <c r="BXS115" s="1905"/>
      <c r="BXT115" s="1905"/>
      <c r="BXU115" s="1905"/>
      <c r="BXV115" s="1905"/>
      <c r="BXW115" s="1906"/>
      <c r="BXX115" s="1905"/>
      <c r="BXY115" s="1905"/>
      <c r="BXZ115" s="1905"/>
      <c r="BYA115" s="1905"/>
      <c r="BYB115" s="1905"/>
      <c r="BYC115" s="1906"/>
      <c r="BYD115" s="1905"/>
      <c r="BYE115" s="1905"/>
      <c r="BYF115" s="1905"/>
      <c r="BYG115" s="1905"/>
      <c r="BYH115" s="1905"/>
      <c r="BYI115" s="1906"/>
      <c r="BYJ115" s="1905"/>
      <c r="BYK115" s="1905"/>
      <c r="BYL115" s="1905"/>
      <c r="BYM115" s="1905"/>
      <c r="BYN115" s="1905"/>
      <c r="BYO115" s="1906"/>
      <c r="BYP115" s="1905"/>
      <c r="BYQ115" s="1905"/>
      <c r="BYR115" s="1905"/>
      <c r="BYS115" s="1905"/>
      <c r="BYT115" s="1905"/>
      <c r="BYU115" s="1906"/>
      <c r="BYV115" s="1905"/>
      <c r="BYW115" s="1905"/>
      <c r="BYX115" s="1905"/>
      <c r="BYY115" s="1905"/>
      <c r="BYZ115" s="1905"/>
      <c r="BZA115" s="1906"/>
      <c r="BZB115" s="1905"/>
      <c r="BZC115" s="1905"/>
      <c r="BZD115" s="1905"/>
      <c r="BZE115" s="1905"/>
      <c r="BZF115" s="1905"/>
      <c r="BZG115" s="1906"/>
      <c r="BZH115" s="1905"/>
      <c r="BZI115" s="1905"/>
      <c r="BZJ115" s="1905"/>
      <c r="BZK115" s="1905"/>
      <c r="BZL115" s="1905"/>
      <c r="BZM115" s="1906"/>
      <c r="BZN115" s="1905"/>
      <c r="BZO115" s="1905"/>
      <c r="BZP115" s="1905"/>
      <c r="BZQ115" s="1905"/>
      <c r="BZR115" s="1905"/>
      <c r="BZS115" s="1906"/>
      <c r="BZT115" s="1905"/>
      <c r="BZU115" s="1905"/>
      <c r="BZV115" s="1905"/>
      <c r="BZW115" s="1905"/>
      <c r="BZX115" s="1905"/>
      <c r="BZY115" s="1906"/>
      <c r="BZZ115" s="1905"/>
      <c r="CAA115" s="1905"/>
      <c r="CAB115" s="1905"/>
      <c r="CAC115" s="1905"/>
      <c r="CAD115" s="1905"/>
      <c r="CAE115" s="1906"/>
      <c r="CAF115" s="1905"/>
      <c r="CAG115" s="1905"/>
      <c r="CAH115" s="1905"/>
      <c r="CAI115" s="1905"/>
      <c r="CAJ115" s="1905"/>
      <c r="CAK115" s="1906"/>
      <c r="CAL115" s="1905"/>
      <c r="CAM115" s="1905"/>
      <c r="CAN115" s="1905"/>
      <c r="CAO115" s="1905"/>
      <c r="CAP115" s="1905"/>
      <c r="CAQ115" s="1906"/>
      <c r="CAR115" s="1905"/>
      <c r="CAS115" s="1905"/>
      <c r="CAT115" s="1905"/>
      <c r="CAU115" s="1905"/>
      <c r="CAV115" s="1905"/>
      <c r="CAW115" s="1906"/>
      <c r="CAX115" s="1905"/>
      <c r="CAY115" s="1905"/>
      <c r="CAZ115" s="1905"/>
      <c r="CBA115" s="1905"/>
      <c r="CBB115" s="1905"/>
      <c r="CBC115" s="1906"/>
      <c r="CBD115" s="1905"/>
      <c r="CBE115" s="1905"/>
      <c r="CBF115" s="1905"/>
      <c r="CBG115" s="1905"/>
      <c r="CBH115" s="1905"/>
      <c r="CBI115" s="1906"/>
      <c r="CBJ115" s="1905"/>
      <c r="CBK115" s="1905"/>
      <c r="CBL115" s="1905"/>
      <c r="CBM115" s="1905"/>
      <c r="CBN115" s="1905"/>
      <c r="CBO115" s="1906"/>
      <c r="CBP115" s="1905"/>
      <c r="CBQ115" s="1905"/>
      <c r="CBR115" s="1905"/>
      <c r="CBS115" s="1905"/>
      <c r="CBT115" s="1905"/>
      <c r="CBU115" s="1906"/>
      <c r="CBV115" s="1905"/>
      <c r="CBW115" s="1905"/>
      <c r="CBX115" s="1905"/>
      <c r="CBY115" s="1905"/>
      <c r="CBZ115" s="1905"/>
      <c r="CCA115" s="1906"/>
      <c r="CCB115" s="1905"/>
      <c r="CCC115" s="1905"/>
      <c r="CCD115" s="1905"/>
      <c r="CCE115" s="1905"/>
      <c r="CCF115" s="1905"/>
      <c r="CCG115" s="1906"/>
      <c r="CCH115" s="1905"/>
      <c r="CCI115" s="1905"/>
      <c r="CCJ115" s="1905"/>
      <c r="CCK115" s="1905"/>
      <c r="CCL115" s="1905"/>
      <c r="CCM115" s="1906"/>
      <c r="CCN115" s="1905"/>
      <c r="CCO115" s="1905"/>
      <c r="CCP115" s="1905"/>
      <c r="CCQ115" s="1905"/>
      <c r="CCR115" s="1905"/>
      <c r="CCS115" s="1906"/>
      <c r="CCT115" s="1905"/>
      <c r="CCU115" s="1905"/>
      <c r="CCV115" s="1905"/>
      <c r="CCW115" s="1905"/>
      <c r="CCX115" s="1905"/>
      <c r="CCY115" s="1906"/>
      <c r="CCZ115" s="1905"/>
      <c r="CDA115" s="1905"/>
      <c r="CDB115" s="1905"/>
      <c r="CDC115" s="1905"/>
      <c r="CDD115" s="1905"/>
      <c r="CDE115" s="1906"/>
      <c r="CDF115" s="1905"/>
      <c r="CDG115" s="1905"/>
      <c r="CDH115" s="1905"/>
      <c r="CDI115" s="1905"/>
      <c r="CDJ115" s="1905"/>
      <c r="CDK115" s="1906"/>
      <c r="CDL115" s="1905"/>
      <c r="CDM115" s="1905"/>
      <c r="CDN115" s="1905"/>
      <c r="CDO115" s="1905"/>
      <c r="CDP115" s="1905"/>
      <c r="CDQ115" s="1906"/>
      <c r="CDR115" s="1905"/>
      <c r="CDS115" s="1905"/>
      <c r="CDT115" s="1905"/>
      <c r="CDU115" s="1905"/>
      <c r="CDV115" s="1905"/>
      <c r="CDW115" s="1906"/>
      <c r="CDX115" s="1905"/>
      <c r="CDY115" s="1905"/>
      <c r="CDZ115" s="1905"/>
      <c r="CEA115" s="1905"/>
      <c r="CEB115" s="1905"/>
      <c r="CEC115" s="1906"/>
      <c r="CED115" s="1905"/>
      <c r="CEE115" s="1905"/>
      <c r="CEF115" s="1905"/>
      <c r="CEG115" s="1905"/>
      <c r="CEH115" s="1905"/>
      <c r="CEI115" s="1906"/>
      <c r="CEJ115" s="1905"/>
      <c r="CEK115" s="1905"/>
      <c r="CEL115" s="1905"/>
      <c r="CEM115" s="1905"/>
      <c r="CEN115" s="1905"/>
      <c r="CEO115" s="1906"/>
      <c r="CEP115" s="1905"/>
      <c r="CEQ115" s="1905"/>
      <c r="CER115" s="1905"/>
      <c r="CES115" s="1905"/>
      <c r="CET115" s="1905"/>
      <c r="CEU115" s="1906"/>
      <c r="CEV115" s="1905"/>
      <c r="CEW115" s="1905"/>
      <c r="CEX115" s="1905"/>
      <c r="CEY115" s="1905"/>
      <c r="CEZ115" s="1905"/>
      <c r="CFA115" s="1906"/>
      <c r="CFB115" s="1905"/>
      <c r="CFC115" s="1905"/>
      <c r="CFD115" s="1905"/>
      <c r="CFE115" s="1905"/>
      <c r="CFF115" s="1905"/>
      <c r="CFG115" s="1906"/>
      <c r="CFH115" s="1905"/>
      <c r="CFI115" s="1905"/>
      <c r="CFJ115" s="1905"/>
      <c r="CFK115" s="1905"/>
      <c r="CFL115" s="1905"/>
      <c r="CFM115" s="1906"/>
      <c r="CFN115" s="1905"/>
      <c r="CFO115" s="1905"/>
      <c r="CFP115" s="1905"/>
      <c r="CFQ115" s="1905"/>
      <c r="CFR115" s="1905"/>
      <c r="CFS115" s="1906"/>
      <c r="CFT115" s="1905"/>
      <c r="CFU115" s="1905"/>
      <c r="CFV115" s="1905"/>
      <c r="CFW115" s="1905"/>
      <c r="CFX115" s="1905"/>
      <c r="CFY115" s="1906"/>
      <c r="CFZ115" s="1905"/>
      <c r="CGA115" s="1905"/>
      <c r="CGB115" s="1905"/>
      <c r="CGC115" s="1905"/>
      <c r="CGD115" s="1905"/>
      <c r="CGE115" s="1906"/>
      <c r="CGF115" s="1905"/>
      <c r="CGG115" s="1905"/>
      <c r="CGH115" s="1905"/>
      <c r="CGI115" s="1905"/>
      <c r="CGJ115" s="1905"/>
      <c r="CGK115" s="1906"/>
      <c r="CGL115" s="1905"/>
      <c r="CGM115" s="1905"/>
      <c r="CGN115" s="1905"/>
      <c r="CGO115" s="1905"/>
      <c r="CGP115" s="1905"/>
      <c r="CGQ115" s="1906"/>
      <c r="CGR115" s="1905"/>
      <c r="CGS115" s="1905"/>
      <c r="CGT115" s="1905"/>
      <c r="CGU115" s="1905"/>
      <c r="CGV115" s="1905"/>
      <c r="CGW115" s="1906"/>
      <c r="CGX115" s="1905"/>
      <c r="CGY115" s="1905"/>
      <c r="CGZ115" s="1905"/>
      <c r="CHA115" s="1905"/>
      <c r="CHB115" s="1905"/>
      <c r="CHC115" s="1906"/>
      <c r="CHD115" s="1905"/>
      <c r="CHE115" s="1905"/>
      <c r="CHF115" s="1905"/>
      <c r="CHG115" s="1905"/>
      <c r="CHH115" s="1905"/>
      <c r="CHI115" s="1906"/>
      <c r="CHJ115" s="1905"/>
      <c r="CHK115" s="1905"/>
      <c r="CHL115" s="1905"/>
      <c r="CHM115" s="1905"/>
      <c r="CHN115" s="1905"/>
      <c r="CHO115" s="1906"/>
      <c r="CHP115" s="1905"/>
      <c r="CHQ115" s="1905"/>
      <c r="CHR115" s="1905"/>
      <c r="CHS115" s="1905"/>
      <c r="CHT115" s="1905"/>
      <c r="CHU115" s="1906"/>
      <c r="CHV115" s="1905"/>
      <c r="CHW115" s="1905"/>
      <c r="CHX115" s="1905"/>
      <c r="CHY115" s="1905"/>
      <c r="CHZ115" s="1905"/>
      <c r="CIA115" s="1906"/>
      <c r="CIB115" s="1905"/>
      <c r="CIC115" s="1905"/>
      <c r="CID115" s="1905"/>
      <c r="CIE115" s="1905"/>
      <c r="CIF115" s="1905"/>
      <c r="CIG115" s="1906"/>
      <c r="CIH115" s="1905"/>
      <c r="CII115" s="1905"/>
      <c r="CIJ115" s="1905"/>
      <c r="CIK115" s="1905"/>
      <c r="CIL115" s="1905"/>
      <c r="CIM115" s="1906"/>
      <c r="CIN115" s="1905"/>
      <c r="CIO115" s="1905"/>
      <c r="CIP115" s="1905"/>
      <c r="CIQ115" s="1905"/>
      <c r="CIR115" s="1905"/>
      <c r="CIS115" s="1906"/>
      <c r="CIT115" s="1905"/>
      <c r="CIU115" s="1905"/>
      <c r="CIV115" s="1905"/>
      <c r="CIW115" s="1905"/>
      <c r="CIX115" s="1905"/>
      <c r="CIY115" s="1906"/>
      <c r="CIZ115" s="1905"/>
      <c r="CJA115" s="1905"/>
      <c r="CJB115" s="1905"/>
      <c r="CJC115" s="1905"/>
      <c r="CJD115" s="1905"/>
      <c r="CJE115" s="1906"/>
      <c r="CJF115" s="1905"/>
      <c r="CJG115" s="1905"/>
      <c r="CJH115" s="1905"/>
      <c r="CJI115" s="1905"/>
      <c r="CJJ115" s="1905"/>
      <c r="CJK115" s="1906"/>
      <c r="CJL115" s="1905"/>
      <c r="CJM115" s="1905"/>
      <c r="CJN115" s="1905"/>
      <c r="CJO115" s="1905"/>
      <c r="CJP115" s="1905"/>
      <c r="CJQ115" s="1906"/>
      <c r="CJR115" s="1905"/>
      <c r="CJS115" s="1905"/>
      <c r="CJT115" s="1905"/>
      <c r="CJU115" s="1905"/>
      <c r="CJV115" s="1905"/>
      <c r="CJW115" s="1906"/>
      <c r="CJX115" s="1905"/>
      <c r="CJY115" s="1905"/>
      <c r="CJZ115" s="1905"/>
      <c r="CKA115" s="1905"/>
      <c r="CKB115" s="1905"/>
      <c r="CKC115" s="1906"/>
      <c r="CKD115" s="1905"/>
      <c r="CKE115" s="1905"/>
      <c r="CKF115" s="1905"/>
      <c r="CKG115" s="1905"/>
      <c r="CKH115" s="1905"/>
      <c r="CKI115" s="1906"/>
      <c r="CKJ115" s="1905"/>
      <c r="CKK115" s="1905"/>
      <c r="CKL115" s="1905"/>
      <c r="CKM115" s="1905"/>
      <c r="CKN115" s="1905"/>
      <c r="CKO115" s="1906"/>
      <c r="CKP115" s="1905"/>
      <c r="CKQ115" s="1905"/>
      <c r="CKR115" s="1905"/>
      <c r="CKS115" s="1905"/>
      <c r="CKT115" s="1905"/>
      <c r="CKU115" s="1906"/>
      <c r="CKV115" s="1905"/>
      <c r="CKW115" s="1905"/>
      <c r="CKX115" s="1905"/>
      <c r="CKY115" s="1905"/>
      <c r="CKZ115" s="1905"/>
      <c r="CLA115" s="1906"/>
      <c r="CLB115" s="1905"/>
      <c r="CLC115" s="1905"/>
      <c r="CLD115" s="1905"/>
      <c r="CLE115" s="1905"/>
      <c r="CLF115" s="1905"/>
      <c r="CLG115" s="1906"/>
      <c r="CLH115" s="1905"/>
      <c r="CLI115" s="1905"/>
      <c r="CLJ115" s="1905"/>
      <c r="CLK115" s="1905"/>
      <c r="CLL115" s="1905"/>
      <c r="CLM115" s="1906"/>
      <c r="CLN115" s="1905"/>
      <c r="CLO115" s="1905"/>
      <c r="CLP115" s="1905"/>
      <c r="CLQ115" s="1905"/>
      <c r="CLR115" s="1905"/>
      <c r="CLS115" s="1906"/>
      <c r="CLT115" s="1905"/>
      <c r="CLU115" s="1905"/>
      <c r="CLV115" s="1905"/>
      <c r="CLW115" s="1905"/>
      <c r="CLX115" s="1905"/>
      <c r="CLY115" s="1906"/>
      <c r="CLZ115" s="1905"/>
      <c r="CMA115" s="1905"/>
      <c r="CMB115" s="1905"/>
      <c r="CMC115" s="1905"/>
      <c r="CMD115" s="1905"/>
      <c r="CME115" s="1906"/>
      <c r="CMF115" s="1905"/>
      <c r="CMG115" s="1905"/>
      <c r="CMH115" s="1905"/>
      <c r="CMI115" s="1905"/>
      <c r="CMJ115" s="1905"/>
      <c r="CMK115" s="1906"/>
      <c r="CML115" s="1905"/>
      <c r="CMM115" s="1905"/>
      <c r="CMN115" s="1905"/>
      <c r="CMO115" s="1905"/>
      <c r="CMP115" s="1905"/>
      <c r="CMQ115" s="1906"/>
      <c r="CMR115" s="1905"/>
      <c r="CMS115" s="1905"/>
      <c r="CMT115" s="1905"/>
      <c r="CMU115" s="1905"/>
      <c r="CMV115" s="1905"/>
      <c r="CMW115" s="1906"/>
      <c r="CMX115" s="1905"/>
      <c r="CMY115" s="1905"/>
      <c r="CMZ115" s="1905"/>
      <c r="CNA115" s="1905"/>
      <c r="CNB115" s="1905"/>
      <c r="CNC115" s="1906"/>
      <c r="CND115" s="1905"/>
      <c r="CNE115" s="1905"/>
      <c r="CNF115" s="1905"/>
      <c r="CNG115" s="1905"/>
      <c r="CNH115" s="1905"/>
      <c r="CNI115" s="1906"/>
      <c r="CNJ115" s="1905"/>
      <c r="CNK115" s="1905"/>
      <c r="CNL115" s="1905"/>
      <c r="CNM115" s="1905"/>
      <c r="CNN115" s="1905"/>
      <c r="CNO115" s="1906"/>
      <c r="CNP115" s="1905"/>
      <c r="CNQ115" s="1905"/>
      <c r="CNR115" s="1905"/>
      <c r="CNS115" s="1905"/>
      <c r="CNT115" s="1905"/>
      <c r="CNU115" s="1906"/>
      <c r="CNV115" s="1905"/>
      <c r="CNW115" s="1905"/>
      <c r="CNX115" s="1905"/>
      <c r="CNY115" s="1905"/>
      <c r="CNZ115" s="1905"/>
      <c r="COA115" s="1906"/>
      <c r="COB115" s="1905"/>
      <c r="COC115" s="1905"/>
      <c r="COD115" s="1905"/>
      <c r="COE115" s="1905"/>
      <c r="COF115" s="1905"/>
      <c r="COG115" s="1906"/>
      <c r="COH115" s="1905"/>
      <c r="COI115" s="1905"/>
      <c r="COJ115" s="1905"/>
      <c r="COK115" s="1905"/>
      <c r="COL115" s="1905"/>
      <c r="COM115" s="1906"/>
      <c r="CON115" s="1905"/>
      <c r="COO115" s="1905"/>
      <c r="COP115" s="1905"/>
      <c r="COQ115" s="1905"/>
      <c r="COR115" s="1905"/>
      <c r="COS115" s="1906"/>
      <c r="COT115" s="1905"/>
      <c r="COU115" s="1905"/>
      <c r="COV115" s="1905"/>
      <c r="COW115" s="1905"/>
      <c r="COX115" s="1905"/>
      <c r="COY115" s="1906"/>
      <c r="COZ115" s="1905"/>
      <c r="CPA115" s="1905"/>
      <c r="CPB115" s="1905"/>
      <c r="CPC115" s="1905"/>
      <c r="CPD115" s="1905"/>
      <c r="CPE115" s="1906"/>
      <c r="CPF115" s="1905"/>
      <c r="CPG115" s="1905"/>
      <c r="CPH115" s="1905"/>
      <c r="CPI115" s="1905"/>
      <c r="CPJ115" s="1905"/>
      <c r="CPK115" s="1906"/>
      <c r="CPL115" s="1905"/>
      <c r="CPM115" s="1905"/>
      <c r="CPN115" s="1905"/>
      <c r="CPO115" s="1905"/>
      <c r="CPP115" s="1905"/>
      <c r="CPQ115" s="1906"/>
      <c r="CPR115" s="1905"/>
      <c r="CPS115" s="1905"/>
      <c r="CPT115" s="1905"/>
      <c r="CPU115" s="1905"/>
      <c r="CPV115" s="1905"/>
      <c r="CPW115" s="1906"/>
      <c r="CPX115" s="1905"/>
      <c r="CPY115" s="1905"/>
      <c r="CPZ115" s="1905"/>
      <c r="CQA115" s="1905"/>
      <c r="CQB115" s="1905"/>
      <c r="CQC115" s="1906"/>
      <c r="CQD115" s="1905"/>
      <c r="CQE115" s="1905"/>
      <c r="CQF115" s="1905"/>
      <c r="CQG115" s="1905"/>
      <c r="CQH115" s="1905"/>
      <c r="CQI115" s="1906"/>
      <c r="CQJ115" s="1905"/>
      <c r="CQK115" s="1905"/>
      <c r="CQL115" s="1905"/>
      <c r="CQM115" s="1905"/>
      <c r="CQN115" s="1905"/>
      <c r="CQO115" s="1906"/>
      <c r="CQP115" s="1905"/>
      <c r="CQQ115" s="1905"/>
      <c r="CQR115" s="1905"/>
      <c r="CQS115" s="1905"/>
      <c r="CQT115" s="1905"/>
      <c r="CQU115" s="1906"/>
      <c r="CQV115" s="1905"/>
      <c r="CQW115" s="1905"/>
      <c r="CQX115" s="1905"/>
      <c r="CQY115" s="1905"/>
      <c r="CQZ115" s="1905"/>
      <c r="CRA115" s="1906"/>
      <c r="CRB115" s="1905"/>
      <c r="CRC115" s="1905"/>
      <c r="CRD115" s="1905"/>
      <c r="CRE115" s="1905"/>
      <c r="CRF115" s="1905"/>
      <c r="CRG115" s="1906"/>
      <c r="CRH115" s="1905"/>
      <c r="CRI115" s="1905"/>
      <c r="CRJ115" s="1905"/>
      <c r="CRK115" s="1905"/>
      <c r="CRL115" s="1905"/>
      <c r="CRM115" s="1906"/>
      <c r="CRN115" s="1905"/>
      <c r="CRO115" s="1905"/>
      <c r="CRP115" s="1905"/>
      <c r="CRQ115" s="1905"/>
      <c r="CRR115" s="1905"/>
      <c r="CRS115" s="1906"/>
      <c r="CRT115" s="1905"/>
      <c r="CRU115" s="1905"/>
      <c r="CRV115" s="1905"/>
      <c r="CRW115" s="1905"/>
      <c r="CRX115" s="1905"/>
      <c r="CRY115" s="1906"/>
      <c r="CRZ115" s="1905"/>
      <c r="CSA115" s="1905"/>
      <c r="CSB115" s="1905"/>
      <c r="CSC115" s="1905"/>
      <c r="CSD115" s="1905"/>
      <c r="CSE115" s="1906"/>
      <c r="CSF115" s="1905"/>
      <c r="CSG115" s="1905"/>
      <c r="CSH115" s="1905"/>
      <c r="CSI115" s="1905"/>
      <c r="CSJ115" s="1905"/>
      <c r="CSK115" s="1906"/>
      <c r="CSL115" s="1905"/>
      <c r="CSM115" s="1905"/>
      <c r="CSN115" s="1905"/>
      <c r="CSO115" s="1905"/>
      <c r="CSP115" s="1905"/>
      <c r="CSQ115" s="1906"/>
      <c r="CSR115" s="1905"/>
      <c r="CSS115" s="1905"/>
      <c r="CST115" s="1905"/>
      <c r="CSU115" s="1905"/>
      <c r="CSV115" s="1905"/>
      <c r="CSW115" s="1906"/>
      <c r="CSX115" s="1905"/>
      <c r="CSY115" s="1905"/>
      <c r="CSZ115" s="1905"/>
      <c r="CTA115" s="1905"/>
      <c r="CTB115" s="1905"/>
      <c r="CTC115" s="1906"/>
      <c r="CTD115" s="1905"/>
      <c r="CTE115" s="1905"/>
      <c r="CTF115" s="1905"/>
      <c r="CTG115" s="1905"/>
      <c r="CTH115" s="1905"/>
      <c r="CTI115" s="1906"/>
      <c r="CTJ115" s="1905"/>
      <c r="CTK115" s="1905"/>
      <c r="CTL115" s="1905"/>
      <c r="CTM115" s="1905"/>
      <c r="CTN115" s="1905"/>
      <c r="CTO115" s="1906"/>
      <c r="CTP115" s="1905"/>
      <c r="CTQ115" s="1905"/>
      <c r="CTR115" s="1905"/>
      <c r="CTS115" s="1905"/>
      <c r="CTT115" s="1905"/>
      <c r="CTU115" s="1906"/>
      <c r="CTV115" s="1905"/>
      <c r="CTW115" s="1905"/>
      <c r="CTX115" s="1905"/>
      <c r="CTY115" s="1905"/>
      <c r="CTZ115" s="1905"/>
      <c r="CUA115" s="1906"/>
      <c r="CUB115" s="1905"/>
      <c r="CUC115" s="1905"/>
      <c r="CUD115" s="1905"/>
      <c r="CUE115" s="1905"/>
      <c r="CUF115" s="1905"/>
      <c r="CUG115" s="1906"/>
      <c r="CUH115" s="1905"/>
      <c r="CUI115" s="1905"/>
      <c r="CUJ115" s="1905"/>
      <c r="CUK115" s="1905"/>
      <c r="CUL115" s="1905"/>
      <c r="CUM115" s="1906"/>
      <c r="CUN115" s="1905"/>
      <c r="CUO115" s="1905"/>
      <c r="CUP115" s="1905"/>
      <c r="CUQ115" s="1905"/>
      <c r="CUR115" s="1905"/>
      <c r="CUS115" s="1906"/>
      <c r="CUT115" s="1905"/>
      <c r="CUU115" s="1905"/>
      <c r="CUV115" s="1905"/>
      <c r="CUW115" s="1905"/>
      <c r="CUX115" s="1905"/>
      <c r="CUY115" s="1906"/>
      <c r="CUZ115" s="1905"/>
      <c r="CVA115" s="1905"/>
      <c r="CVB115" s="1905"/>
      <c r="CVC115" s="1905"/>
      <c r="CVD115" s="1905"/>
      <c r="CVE115" s="1906"/>
      <c r="CVF115" s="1905"/>
      <c r="CVG115" s="1905"/>
      <c r="CVH115" s="1905"/>
      <c r="CVI115" s="1905"/>
      <c r="CVJ115" s="1905"/>
      <c r="CVK115" s="1906"/>
      <c r="CVL115" s="1905"/>
      <c r="CVM115" s="1905"/>
      <c r="CVN115" s="1905"/>
      <c r="CVO115" s="1905"/>
      <c r="CVP115" s="1905"/>
      <c r="CVQ115" s="1906"/>
      <c r="CVR115" s="1905"/>
      <c r="CVS115" s="1905"/>
      <c r="CVT115" s="1905"/>
      <c r="CVU115" s="1905"/>
      <c r="CVV115" s="1905"/>
      <c r="CVW115" s="1906"/>
      <c r="CVX115" s="1905"/>
      <c r="CVY115" s="1905"/>
      <c r="CVZ115" s="1905"/>
      <c r="CWA115" s="1905"/>
      <c r="CWB115" s="1905"/>
      <c r="CWC115" s="1906"/>
      <c r="CWD115" s="1905"/>
      <c r="CWE115" s="1905"/>
      <c r="CWF115" s="1905"/>
      <c r="CWG115" s="1905"/>
      <c r="CWH115" s="1905"/>
      <c r="CWI115" s="1906"/>
      <c r="CWJ115" s="1905"/>
      <c r="CWK115" s="1905"/>
      <c r="CWL115" s="1905"/>
      <c r="CWM115" s="1905"/>
      <c r="CWN115" s="1905"/>
      <c r="CWO115" s="1906"/>
      <c r="CWP115" s="1905"/>
      <c r="CWQ115" s="1905"/>
      <c r="CWR115" s="1905"/>
      <c r="CWS115" s="1905"/>
      <c r="CWT115" s="1905"/>
      <c r="CWU115" s="1906"/>
      <c r="CWV115" s="1905"/>
      <c r="CWW115" s="1905"/>
      <c r="CWX115" s="1905"/>
      <c r="CWY115" s="1905"/>
      <c r="CWZ115" s="1905"/>
      <c r="CXA115" s="1906"/>
      <c r="CXB115" s="1905"/>
      <c r="CXC115" s="1905"/>
      <c r="CXD115" s="1905"/>
      <c r="CXE115" s="1905"/>
      <c r="CXF115" s="1905"/>
      <c r="CXG115" s="1906"/>
      <c r="CXH115" s="1905"/>
      <c r="CXI115" s="1905"/>
      <c r="CXJ115" s="1905"/>
      <c r="CXK115" s="1905"/>
      <c r="CXL115" s="1905"/>
      <c r="CXM115" s="1906"/>
      <c r="CXN115" s="1905"/>
      <c r="CXO115" s="1905"/>
      <c r="CXP115" s="1905"/>
      <c r="CXQ115" s="1905"/>
      <c r="CXR115" s="1905"/>
      <c r="CXS115" s="1906"/>
      <c r="CXT115" s="1905"/>
      <c r="CXU115" s="1905"/>
      <c r="CXV115" s="1905"/>
      <c r="CXW115" s="1905"/>
      <c r="CXX115" s="1905"/>
      <c r="CXY115" s="1906"/>
      <c r="CXZ115" s="1905"/>
      <c r="CYA115" s="1905"/>
      <c r="CYB115" s="1905"/>
      <c r="CYC115" s="1905"/>
      <c r="CYD115" s="1905"/>
      <c r="CYE115" s="1906"/>
      <c r="CYF115" s="1905"/>
      <c r="CYG115" s="1905"/>
      <c r="CYH115" s="1905"/>
      <c r="CYI115" s="1905"/>
      <c r="CYJ115" s="1905"/>
      <c r="CYK115" s="1906"/>
      <c r="CYL115" s="1905"/>
      <c r="CYM115" s="1905"/>
      <c r="CYN115" s="1905"/>
      <c r="CYO115" s="1905"/>
      <c r="CYP115" s="1905"/>
      <c r="CYQ115" s="1906"/>
      <c r="CYR115" s="1905"/>
      <c r="CYS115" s="1905"/>
      <c r="CYT115" s="1905"/>
      <c r="CYU115" s="1905"/>
      <c r="CYV115" s="1905"/>
      <c r="CYW115" s="1906"/>
      <c r="CYX115" s="1905"/>
      <c r="CYY115" s="1905"/>
      <c r="CYZ115" s="1905"/>
      <c r="CZA115" s="1905"/>
      <c r="CZB115" s="1905"/>
      <c r="CZC115" s="1906"/>
      <c r="CZD115" s="1905"/>
      <c r="CZE115" s="1905"/>
      <c r="CZF115" s="1905"/>
      <c r="CZG115" s="1905"/>
      <c r="CZH115" s="1905"/>
      <c r="CZI115" s="1906"/>
      <c r="CZJ115" s="1905"/>
      <c r="CZK115" s="1905"/>
      <c r="CZL115" s="1905"/>
      <c r="CZM115" s="1905"/>
      <c r="CZN115" s="1905"/>
      <c r="CZO115" s="1906"/>
      <c r="CZP115" s="1905"/>
      <c r="CZQ115" s="1905"/>
      <c r="CZR115" s="1905"/>
      <c r="CZS115" s="1905"/>
      <c r="CZT115" s="1905"/>
      <c r="CZU115" s="1906"/>
      <c r="CZV115" s="1905"/>
      <c r="CZW115" s="1905"/>
      <c r="CZX115" s="1905"/>
      <c r="CZY115" s="1905"/>
      <c r="CZZ115" s="1905"/>
      <c r="DAA115" s="1906"/>
      <c r="DAB115" s="1905"/>
      <c r="DAC115" s="1905"/>
      <c r="DAD115" s="1905"/>
      <c r="DAE115" s="1905"/>
      <c r="DAF115" s="1905"/>
      <c r="DAG115" s="1906"/>
      <c r="DAH115" s="1905"/>
      <c r="DAI115" s="1905"/>
      <c r="DAJ115" s="1905"/>
      <c r="DAK115" s="1905"/>
      <c r="DAL115" s="1905"/>
      <c r="DAM115" s="1906"/>
      <c r="DAN115" s="1905"/>
      <c r="DAO115" s="1905"/>
      <c r="DAP115" s="1905"/>
      <c r="DAQ115" s="1905"/>
      <c r="DAR115" s="1905"/>
      <c r="DAS115" s="1906"/>
      <c r="DAT115" s="1905"/>
      <c r="DAU115" s="1905"/>
      <c r="DAV115" s="1905"/>
      <c r="DAW115" s="1905"/>
      <c r="DAX115" s="1905"/>
      <c r="DAY115" s="1906"/>
      <c r="DAZ115" s="1905"/>
      <c r="DBA115" s="1905"/>
      <c r="DBB115" s="1905"/>
      <c r="DBC115" s="1905"/>
      <c r="DBD115" s="1905"/>
      <c r="DBE115" s="1906"/>
      <c r="DBF115" s="1905"/>
      <c r="DBG115" s="1905"/>
      <c r="DBH115" s="1905"/>
      <c r="DBI115" s="1905"/>
      <c r="DBJ115" s="1905"/>
      <c r="DBK115" s="1906"/>
      <c r="DBL115" s="1905"/>
      <c r="DBM115" s="1905"/>
      <c r="DBN115" s="1905"/>
      <c r="DBO115" s="1905"/>
      <c r="DBP115" s="1905"/>
      <c r="DBQ115" s="1906"/>
      <c r="DBR115" s="1905"/>
      <c r="DBS115" s="1905"/>
      <c r="DBT115" s="1905"/>
      <c r="DBU115" s="1905"/>
      <c r="DBV115" s="1905"/>
      <c r="DBW115" s="1906"/>
      <c r="DBX115" s="1905"/>
      <c r="DBY115" s="1905"/>
      <c r="DBZ115" s="1905"/>
      <c r="DCA115" s="1905"/>
      <c r="DCB115" s="1905"/>
      <c r="DCC115" s="1906"/>
      <c r="DCD115" s="1905"/>
      <c r="DCE115" s="1905"/>
      <c r="DCF115" s="1905"/>
      <c r="DCG115" s="1905"/>
      <c r="DCH115" s="1905"/>
      <c r="DCI115" s="1906"/>
      <c r="DCJ115" s="1905"/>
      <c r="DCK115" s="1905"/>
      <c r="DCL115" s="1905"/>
      <c r="DCM115" s="1905"/>
      <c r="DCN115" s="1905"/>
      <c r="DCO115" s="1906"/>
      <c r="DCP115" s="1905"/>
      <c r="DCQ115" s="1905"/>
      <c r="DCR115" s="1905"/>
      <c r="DCS115" s="1905"/>
      <c r="DCT115" s="1905"/>
      <c r="DCU115" s="1906"/>
      <c r="DCV115" s="1905"/>
      <c r="DCW115" s="1905"/>
      <c r="DCX115" s="1905"/>
      <c r="DCY115" s="1905"/>
      <c r="DCZ115" s="1905"/>
      <c r="DDA115" s="1906"/>
      <c r="DDB115" s="1905"/>
      <c r="DDC115" s="1905"/>
      <c r="DDD115" s="1905"/>
      <c r="DDE115" s="1905"/>
      <c r="DDF115" s="1905"/>
      <c r="DDG115" s="1906"/>
      <c r="DDH115" s="1905"/>
      <c r="DDI115" s="1905"/>
      <c r="DDJ115" s="1905"/>
      <c r="DDK115" s="1905"/>
      <c r="DDL115" s="1905"/>
      <c r="DDM115" s="1906"/>
      <c r="DDN115" s="1905"/>
      <c r="DDO115" s="1905"/>
      <c r="DDP115" s="1905"/>
      <c r="DDQ115" s="1905"/>
      <c r="DDR115" s="1905"/>
      <c r="DDS115" s="1906"/>
      <c r="DDT115" s="1905"/>
      <c r="DDU115" s="1905"/>
      <c r="DDV115" s="1905"/>
      <c r="DDW115" s="1905"/>
      <c r="DDX115" s="1905"/>
      <c r="DDY115" s="1906"/>
      <c r="DDZ115" s="1905"/>
      <c r="DEA115" s="1905"/>
      <c r="DEB115" s="1905"/>
      <c r="DEC115" s="1905"/>
      <c r="DED115" s="1905"/>
      <c r="DEE115" s="1906"/>
      <c r="DEF115" s="1905"/>
      <c r="DEG115" s="1905"/>
      <c r="DEH115" s="1905"/>
      <c r="DEI115" s="1905"/>
      <c r="DEJ115" s="1905"/>
      <c r="DEK115" s="1906"/>
      <c r="DEL115" s="1905"/>
      <c r="DEM115" s="1905"/>
      <c r="DEN115" s="1905"/>
      <c r="DEO115" s="1905"/>
      <c r="DEP115" s="1905"/>
      <c r="DEQ115" s="1906"/>
      <c r="DER115" s="1905"/>
      <c r="DES115" s="1905"/>
      <c r="DET115" s="1905"/>
      <c r="DEU115" s="1905"/>
      <c r="DEV115" s="1905"/>
      <c r="DEW115" s="1906"/>
      <c r="DEX115" s="1905"/>
      <c r="DEY115" s="1905"/>
      <c r="DEZ115" s="1905"/>
      <c r="DFA115" s="1905"/>
      <c r="DFB115" s="1905"/>
      <c r="DFC115" s="1906"/>
      <c r="DFD115" s="1905"/>
      <c r="DFE115" s="1905"/>
      <c r="DFF115" s="1905"/>
      <c r="DFG115" s="1905"/>
      <c r="DFH115" s="1905"/>
      <c r="DFI115" s="1906"/>
      <c r="DFJ115" s="1905"/>
      <c r="DFK115" s="1905"/>
      <c r="DFL115" s="1905"/>
      <c r="DFM115" s="1905"/>
      <c r="DFN115" s="1905"/>
      <c r="DFO115" s="1906"/>
      <c r="DFP115" s="1905"/>
      <c r="DFQ115" s="1905"/>
      <c r="DFR115" s="1905"/>
      <c r="DFS115" s="1905"/>
      <c r="DFT115" s="1905"/>
      <c r="DFU115" s="1906"/>
      <c r="DFV115" s="1905"/>
      <c r="DFW115" s="1905"/>
      <c r="DFX115" s="1905"/>
      <c r="DFY115" s="1905"/>
      <c r="DFZ115" s="1905"/>
      <c r="DGA115" s="1906"/>
      <c r="DGB115" s="1905"/>
      <c r="DGC115" s="1905"/>
      <c r="DGD115" s="1905"/>
      <c r="DGE115" s="1905"/>
      <c r="DGF115" s="1905"/>
      <c r="DGG115" s="1906"/>
      <c r="DGH115" s="1905"/>
      <c r="DGI115" s="1905"/>
      <c r="DGJ115" s="1905"/>
      <c r="DGK115" s="1905"/>
      <c r="DGL115" s="1905"/>
      <c r="DGM115" s="1906"/>
      <c r="DGN115" s="1905"/>
      <c r="DGO115" s="1905"/>
      <c r="DGP115" s="1905"/>
      <c r="DGQ115" s="1905"/>
      <c r="DGR115" s="1905"/>
      <c r="DGS115" s="1906"/>
      <c r="DGT115" s="1905"/>
      <c r="DGU115" s="1905"/>
      <c r="DGV115" s="1905"/>
      <c r="DGW115" s="1905"/>
      <c r="DGX115" s="1905"/>
      <c r="DGY115" s="1906"/>
      <c r="DGZ115" s="1905"/>
      <c r="DHA115" s="1905"/>
      <c r="DHB115" s="1905"/>
      <c r="DHC115" s="1905"/>
      <c r="DHD115" s="1905"/>
      <c r="DHE115" s="1906"/>
      <c r="DHF115" s="1905"/>
      <c r="DHG115" s="1905"/>
      <c r="DHH115" s="1905"/>
      <c r="DHI115" s="1905"/>
      <c r="DHJ115" s="1905"/>
      <c r="DHK115" s="1906"/>
      <c r="DHL115" s="1905"/>
      <c r="DHM115" s="1905"/>
      <c r="DHN115" s="1905"/>
      <c r="DHO115" s="1905"/>
      <c r="DHP115" s="1905"/>
      <c r="DHQ115" s="1906"/>
      <c r="DHR115" s="1905"/>
      <c r="DHS115" s="1905"/>
      <c r="DHT115" s="1905"/>
      <c r="DHU115" s="1905"/>
      <c r="DHV115" s="1905"/>
      <c r="DHW115" s="1906"/>
      <c r="DHX115" s="1905"/>
      <c r="DHY115" s="1905"/>
      <c r="DHZ115" s="1905"/>
      <c r="DIA115" s="1905"/>
      <c r="DIB115" s="1905"/>
      <c r="DIC115" s="1906"/>
      <c r="DID115" s="1905"/>
      <c r="DIE115" s="1905"/>
      <c r="DIF115" s="1905"/>
      <c r="DIG115" s="1905"/>
      <c r="DIH115" s="1905"/>
      <c r="DII115" s="1906"/>
      <c r="DIJ115" s="1905"/>
      <c r="DIK115" s="1905"/>
      <c r="DIL115" s="1905"/>
      <c r="DIM115" s="1905"/>
      <c r="DIN115" s="1905"/>
      <c r="DIO115" s="1906"/>
      <c r="DIP115" s="1905"/>
      <c r="DIQ115" s="1905"/>
      <c r="DIR115" s="1905"/>
      <c r="DIS115" s="1905"/>
      <c r="DIT115" s="1905"/>
      <c r="DIU115" s="1906"/>
      <c r="DIV115" s="1905"/>
      <c r="DIW115" s="1905"/>
      <c r="DIX115" s="1905"/>
      <c r="DIY115" s="1905"/>
      <c r="DIZ115" s="1905"/>
      <c r="DJA115" s="1906"/>
      <c r="DJB115" s="1905"/>
      <c r="DJC115" s="1905"/>
      <c r="DJD115" s="1905"/>
      <c r="DJE115" s="1905"/>
      <c r="DJF115" s="1905"/>
      <c r="DJG115" s="1906"/>
      <c r="DJH115" s="1905"/>
      <c r="DJI115" s="1905"/>
      <c r="DJJ115" s="1905"/>
      <c r="DJK115" s="1905"/>
      <c r="DJL115" s="1905"/>
      <c r="DJM115" s="1906"/>
      <c r="DJN115" s="1905"/>
      <c r="DJO115" s="1905"/>
      <c r="DJP115" s="1905"/>
      <c r="DJQ115" s="1905"/>
      <c r="DJR115" s="1905"/>
      <c r="DJS115" s="1906"/>
      <c r="DJT115" s="1905"/>
      <c r="DJU115" s="1905"/>
      <c r="DJV115" s="1905"/>
      <c r="DJW115" s="1905"/>
      <c r="DJX115" s="1905"/>
      <c r="DJY115" s="1906"/>
      <c r="DJZ115" s="1905"/>
      <c r="DKA115" s="1905"/>
      <c r="DKB115" s="1905"/>
      <c r="DKC115" s="1905"/>
      <c r="DKD115" s="1905"/>
      <c r="DKE115" s="1906"/>
      <c r="DKF115" s="1905"/>
      <c r="DKG115" s="1905"/>
      <c r="DKH115" s="1905"/>
      <c r="DKI115" s="1905"/>
      <c r="DKJ115" s="1905"/>
      <c r="DKK115" s="1906"/>
      <c r="DKL115" s="1905"/>
      <c r="DKM115" s="1905"/>
      <c r="DKN115" s="1905"/>
      <c r="DKO115" s="1905"/>
      <c r="DKP115" s="1905"/>
      <c r="DKQ115" s="1906"/>
      <c r="DKR115" s="1905"/>
      <c r="DKS115" s="1905"/>
      <c r="DKT115" s="1905"/>
      <c r="DKU115" s="1905"/>
      <c r="DKV115" s="1905"/>
      <c r="DKW115" s="1906"/>
      <c r="DKX115" s="1905"/>
      <c r="DKY115" s="1905"/>
      <c r="DKZ115" s="1905"/>
      <c r="DLA115" s="1905"/>
      <c r="DLB115" s="1905"/>
      <c r="DLC115" s="1906"/>
      <c r="DLD115" s="1905"/>
      <c r="DLE115" s="1905"/>
      <c r="DLF115" s="1905"/>
      <c r="DLG115" s="1905"/>
      <c r="DLH115" s="1905"/>
      <c r="DLI115" s="1906"/>
      <c r="DLJ115" s="1905"/>
      <c r="DLK115" s="1905"/>
      <c r="DLL115" s="1905"/>
      <c r="DLM115" s="1905"/>
      <c r="DLN115" s="1905"/>
      <c r="DLO115" s="1906"/>
      <c r="DLP115" s="1905"/>
      <c r="DLQ115" s="1905"/>
      <c r="DLR115" s="1905"/>
      <c r="DLS115" s="1905"/>
      <c r="DLT115" s="1905"/>
      <c r="DLU115" s="1906"/>
      <c r="DLV115" s="1905"/>
      <c r="DLW115" s="1905"/>
      <c r="DLX115" s="1905"/>
      <c r="DLY115" s="1905"/>
      <c r="DLZ115" s="1905"/>
      <c r="DMA115" s="1906"/>
      <c r="DMB115" s="1905"/>
      <c r="DMC115" s="1905"/>
      <c r="DMD115" s="1905"/>
      <c r="DME115" s="1905"/>
      <c r="DMF115" s="1905"/>
      <c r="DMG115" s="1906"/>
      <c r="DMH115" s="1905"/>
      <c r="DMI115" s="1905"/>
      <c r="DMJ115" s="1905"/>
      <c r="DMK115" s="1905"/>
      <c r="DML115" s="1905"/>
      <c r="DMM115" s="1906"/>
      <c r="DMN115" s="1905"/>
      <c r="DMO115" s="1905"/>
      <c r="DMP115" s="1905"/>
      <c r="DMQ115" s="1905"/>
      <c r="DMR115" s="1905"/>
      <c r="DMS115" s="1906"/>
      <c r="DMT115" s="1905"/>
      <c r="DMU115" s="1905"/>
      <c r="DMV115" s="1905"/>
      <c r="DMW115" s="1905"/>
      <c r="DMX115" s="1905"/>
      <c r="DMY115" s="1906"/>
      <c r="DMZ115" s="1905"/>
      <c r="DNA115" s="1905"/>
      <c r="DNB115" s="1905"/>
      <c r="DNC115" s="1905"/>
      <c r="DND115" s="1905"/>
      <c r="DNE115" s="1906"/>
      <c r="DNF115" s="1905"/>
      <c r="DNG115" s="1905"/>
      <c r="DNH115" s="1905"/>
      <c r="DNI115" s="1905"/>
      <c r="DNJ115" s="1905"/>
      <c r="DNK115" s="1906"/>
      <c r="DNL115" s="1905"/>
      <c r="DNM115" s="1905"/>
      <c r="DNN115" s="1905"/>
      <c r="DNO115" s="1905"/>
      <c r="DNP115" s="1905"/>
      <c r="DNQ115" s="1906"/>
      <c r="DNR115" s="1905"/>
      <c r="DNS115" s="1905"/>
      <c r="DNT115" s="1905"/>
      <c r="DNU115" s="1905"/>
      <c r="DNV115" s="1905"/>
      <c r="DNW115" s="1906"/>
      <c r="DNX115" s="1905"/>
      <c r="DNY115" s="1905"/>
      <c r="DNZ115" s="1905"/>
      <c r="DOA115" s="1905"/>
      <c r="DOB115" s="1905"/>
      <c r="DOC115" s="1906"/>
      <c r="DOD115" s="1905"/>
      <c r="DOE115" s="1905"/>
      <c r="DOF115" s="1905"/>
      <c r="DOG115" s="1905"/>
      <c r="DOH115" s="1905"/>
      <c r="DOI115" s="1906"/>
      <c r="DOJ115" s="1905"/>
      <c r="DOK115" s="1905"/>
      <c r="DOL115" s="1905"/>
      <c r="DOM115" s="1905"/>
      <c r="DON115" s="1905"/>
      <c r="DOO115" s="1906"/>
      <c r="DOP115" s="1905"/>
      <c r="DOQ115" s="1905"/>
      <c r="DOR115" s="1905"/>
      <c r="DOS115" s="1905"/>
      <c r="DOT115" s="1905"/>
      <c r="DOU115" s="1906"/>
      <c r="DOV115" s="1905"/>
      <c r="DOW115" s="1905"/>
      <c r="DOX115" s="1905"/>
      <c r="DOY115" s="1905"/>
      <c r="DOZ115" s="1905"/>
      <c r="DPA115" s="1906"/>
      <c r="DPB115" s="1905"/>
      <c r="DPC115" s="1905"/>
      <c r="DPD115" s="1905"/>
      <c r="DPE115" s="1905"/>
      <c r="DPF115" s="1905"/>
      <c r="DPG115" s="1906"/>
      <c r="DPH115" s="1905"/>
      <c r="DPI115" s="1905"/>
      <c r="DPJ115" s="1905"/>
      <c r="DPK115" s="1905"/>
      <c r="DPL115" s="1905"/>
      <c r="DPM115" s="1906"/>
      <c r="DPN115" s="1905"/>
      <c r="DPO115" s="1905"/>
      <c r="DPP115" s="1905"/>
      <c r="DPQ115" s="1905"/>
      <c r="DPR115" s="1905"/>
      <c r="DPS115" s="1906"/>
      <c r="DPT115" s="1905"/>
      <c r="DPU115" s="1905"/>
      <c r="DPV115" s="1905"/>
      <c r="DPW115" s="1905"/>
      <c r="DPX115" s="1905"/>
      <c r="DPY115" s="1906"/>
      <c r="DPZ115" s="1905"/>
      <c r="DQA115" s="1905"/>
      <c r="DQB115" s="1905"/>
      <c r="DQC115" s="1905"/>
      <c r="DQD115" s="1905"/>
      <c r="DQE115" s="1906"/>
      <c r="DQF115" s="1905"/>
      <c r="DQG115" s="1905"/>
      <c r="DQH115" s="1905"/>
      <c r="DQI115" s="1905"/>
      <c r="DQJ115" s="1905"/>
      <c r="DQK115" s="1906"/>
      <c r="DQL115" s="1905"/>
      <c r="DQM115" s="1905"/>
      <c r="DQN115" s="1905"/>
      <c r="DQO115" s="1905"/>
      <c r="DQP115" s="1905"/>
      <c r="DQQ115" s="1906"/>
      <c r="DQR115" s="1905"/>
      <c r="DQS115" s="1905"/>
      <c r="DQT115" s="1905"/>
      <c r="DQU115" s="1905"/>
      <c r="DQV115" s="1905"/>
      <c r="DQW115" s="1906"/>
      <c r="DQX115" s="1905"/>
      <c r="DQY115" s="1905"/>
      <c r="DQZ115" s="1905"/>
      <c r="DRA115" s="1905"/>
      <c r="DRB115" s="1905"/>
      <c r="DRC115" s="1906"/>
      <c r="DRD115" s="1905"/>
      <c r="DRE115" s="1905"/>
      <c r="DRF115" s="1905"/>
      <c r="DRG115" s="1905"/>
      <c r="DRH115" s="1905"/>
      <c r="DRI115" s="1906"/>
      <c r="DRJ115" s="1905"/>
      <c r="DRK115" s="1905"/>
      <c r="DRL115" s="1905"/>
      <c r="DRM115" s="1905"/>
      <c r="DRN115" s="1905"/>
      <c r="DRO115" s="1906"/>
      <c r="DRP115" s="1905"/>
      <c r="DRQ115" s="1905"/>
      <c r="DRR115" s="1905"/>
      <c r="DRS115" s="1905"/>
      <c r="DRT115" s="1905"/>
      <c r="DRU115" s="1906"/>
      <c r="DRV115" s="1905"/>
      <c r="DRW115" s="1905"/>
      <c r="DRX115" s="1905"/>
      <c r="DRY115" s="1905"/>
      <c r="DRZ115" s="1905"/>
      <c r="DSA115" s="1906"/>
      <c r="DSB115" s="1905"/>
      <c r="DSC115" s="1905"/>
      <c r="DSD115" s="1905"/>
      <c r="DSE115" s="1905"/>
      <c r="DSF115" s="1905"/>
      <c r="DSG115" s="1906"/>
      <c r="DSH115" s="1905"/>
      <c r="DSI115" s="1905"/>
      <c r="DSJ115" s="1905"/>
      <c r="DSK115" s="1905"/>
      <c r="DSL115" s="1905"/>
      <c r="DSM115" s="1906"/>
      <c r="DSN115" s="1905"/>
      <c r="DSO115" s="1905"/>
      <c r="DSP115" s="1905"/>
      <c r="DSQ115" s="1905"/>
      <c r="DSR115" s="1905"/>
      <c r="DSS115" s="1906"/>
      <c r="DST115" s="1905"/>
      <c r="DSU115" s="1905"/>
      <c r="DSV115" s="1905"/>
      <c r="DSW115" s="1905"/>
      <c r="DSX115" s="1905"/>
      <c r="DSY115" s="1906"/>
      <c r="DSZ115" s="1905"/>
      <c r="DTA115" s="1905"/>
      <c r="DTB115" s="1905"/>
      <c r="DTC115" s="1905"/>
      <c r="DTD115" s="1905"/>
      <c r="DTE115" s="1906"/>
      <c r="DTF115" s="1905"/>
      <c r="DTG115" s="1905"/>
      <c r="DTH115" s="1905"/>
      <c r="DTI115" s="1905"/>
      <c r="DTJ115" s="1905"/>
      <c r="DTK115" s="1906"/>
      <c r="DTL115" s="1905"/>
      <c r="DTM115" s="1905"/>
      <c r="DTN115" s="1905"/>
      <c r="DTO115" s="1905"/>
      <c r="DTP115" s="1905"/>
      <c r="DTQ115" s="1906"/>
      <c r="DTR115" s="1905"/>
      <c r="DTS115" s="1905"/>
      <c r="DTT115" s="1905"/>
      <c r="DTU115" s="1905"/>
      <c r="DTV115" s="1905"/>
      <c r="DTW115" s="1906"/>
      <c r="DTX115" s="1905"/>
      <c r="DTY115" s="1905"/>
      <c r="DTZ115" s="1905"/>
      <c r="DUA115" s="1905"/>
      <c r="DUB115" s="1905"/>
      <c r="DUC115" s="1906"/>
      <c r="DUD115" s="1905"/>
      <c r="DUE115" s="1905"/>
      <c r="DUF115" s="1905"/>
      <c r="DUG115" s="1905"/>
      <c r="DUH115" s="1905"/>
      <c r="DUI115" s="1906"/>
      <c r="DUJ115" s="1905"/>
      <c r="DUK115" s="1905"/>
      <c r="DUL115" s="1905"/>
      <c r="DUM115" s="1905"/>
      <c r="DUN115" s="1905"/>
      <c r="DUO115" s="1906"/>
      <c r="DUP115" s="1905"/>
      <c r="DUQ115" s="1905"/>
      <c r="DUR115" s="1905"/>
      <c r="DUS115" s="1905"/>
      <c r="DUT115" s="1905"/>
      <c r="DUU115" s="1906"/>
      <c r="DUV115" s="1905"/>
      <c r="DUW115" s="1905"/>
      <c r="DUX115" s="1905"/>
      <c r="DUY115" s="1905"/>
      <c r="DUZ115" s="1905"/>
      <c r="DVA115" s="1906"/>
      <c r="DVB115" s="1905"/>
      <c r="DVC115" s="1905"/>
      <c r="DVD115" s="1905"/>
      <c r="DVE115" s="1905"/>
      <c r="DVF115" s="1905"/>
      <c r="DVG115" s="1906"/>
      <c r="DVH115" s="1905"/>
      <c r="DVI115" s="1905"/>
      <c r="DVJ115" s="1905"/>
      <c r="DVK115" s="1905"/>
      <c r="DVL115" s="1905"/>
      <c r="DVM115" s="1906"/>
      <c r="DVN115" s="1905"/>
      <c r="DVO115" s="1905"/>
      <c r="DVP115" s="1905"/>
      <c r="DVQ115" s="1905"/>
      <c r="DVR115" s="1905"/>
      <c r="DVS115" s="1906"/>
      <c r="DVT115" s="1905"/>
      <c r="DVU115" s="1905"/>
      <c r="DVV115" s="1905"/>
      <c r="DVW115" s="1905"/>
      <c r="DVX115" s="1905"/>
      <c r="DVY115" s="1906"/>
      <c r="DVZ115" s="1905"/>
      <c r="DWA115" s="1905"/>
      <c r="DWB115" s="1905"/>
      <c r="DWC115" s="1905"/>
      <c r="DWD115" s="1905"/>
      <c r="DWE115" s="1906"/>
      <c r="DWF115" s="1905"/>
      <c r="DWG115" s="1905"/>
      <c r="DWH115" s="1905"/>
      <c r="DWI115" s="1905"/>
      <c r="DWJ115" s="1905"/>
      <c r="DWK115" s="1906"/>
      <c r="DWL115" s="1905"/>
      <c r="DWM115" s="1905"/>
      <c r="DWN115" s="1905"/>
      <c r="DWO115" s="1905"/>
      <c r="DWP115" s="1905"/>
      <c r="DWQ115" s="1906"/>
      <c r="DWR115" s="1905"/>
      <c r="DWS115" s="1905"/>
      <c r="DWT115" s="1905"/>
      <c r="DWU115" s="1905"/>
      <c r="DWV115" s="1905"/>
      <c r="DWW115" s="1906"/>
      <c r="DWX115" s="1905"/>
      <c r="DWY115" s="1905"/>
      <c r="DWZ115" s="1905"/>
      <c r="DXA115" s="1905"/>
      <c r="DXB115" s="1905"/>
      <c r="DXC115" s="1906"/>
      <c r="DXD115" s="1905"/>
      <c r="DXE115" s="1905"/>
      <c r="DXF115" s="1905"/>
      <c r="DXG115" s="1905"/>
      <c r="DXH115" s="1905"/>
      <c r="DXI115" s="1906"/>
      <c r="DXJ115" s="1905"/>
      <c r="DXK115" s="1905"/>
      <c r="DXL115" s="1905"/>
      <c r="DXM115" s="1905"/>
      <c r="DXN115" s="1905"/>
      <c r="DXO115" s="1906"/>
      <c r="DXP115" s="1905"/>
      <c r="DXQ115" s="1905"/>
      <c r="DXR115" s="1905"/>
      <c r="DXS115" s="1905"/>
      <c r="DXT115" s="1905"/>
      <c r="DXU115" s="1906"/>
      <c r="DXV115" s="1905"/>
      <c r="DXW115" s="1905"/>
      <c r="DXX115" s="1905"/>
      <c r="DXY115" s="1905"/>
      <c r="DXZ115" s="1905"/>
      <c r="DYA115" s="1906"/>
      <c r="DYB115" s="1905"/>
      <c r="DYC115" s="1905"/>
      <c r="DYD115" s="1905"/>
      <c r="DYE115" s="1905"/>
      <c r="DYF115" s="1905"/>
      <c r="DYG115" s="1906"/>
      <c r="DYH115" s="1905"/>
      <c r="DYI115" s="1905"/>
      <c r="DYJ115" s="1905"/>
      <c r="DYK115" s="1905"/>
      <c r="DYL115" s="1905"/>
      <c r="DYM115" s="1906"/>
      <c r="DYN115" s="1905"/>
      <c r="DYO115" s="1905"/>
      <c r="DYP115" s="1905"/>
      <c r="DYQ115" s="1905"/>
      <c r="DYR115" s="1905"/>
      <c r="DYS115" s="1906"/>
      <c r="DYT115" s="1905"/>
      <c r="DYU115" s="1905"/>
      <c r="DYV115" s="1905"/>
      <c r="DYW115" s="1905"/>
      <c r="DYX115" s="1905"/>
      <c r="DYY115" s="1906"/>
      <c r="DYZ115" s="1905"/>
      <c r="DZA115" s="1905"/>
      <c r="DZB115" s="1905"/>
      <c r="DZC115" s="1905"/>
      <c r="DZD115" s="1905"/>
      <c r="DZE115" s="1906"/>
      <c r="DZF115" s="1905"/>
      <c r="DZG115" s="1905"/>
      <c r="DZH115" s="1905"/>
      <c r="DZI115" s="1905"/>
      <c r="DZJ115" s="1905"/>
      <c r="DZK115" s="1906"/>
      <c r="DZL115" s="1905"/>
      <c r="DZM115" s="1905"/>
      <c r="DZN115" s="1905"/>
      <c r="DZO115" s="1905"/>
      <c r="DZP115" s="1905"/>
      <c r="DZQ115" s="1906"/>
      <c r="DZR115" s="1905"/>
      <c r="DZS115" s="1905"/>
      <c r="DZT115" s="1905"/>
      <c r="DZU115" s="1905"/>
      <c r="DZV115" s="1905"/>
      <c r="DZW115" s="1906"/>
      <c r="DZX115" s="1905"/>
      <c r="DZY115" s="1905"/>
      <c r="DZZ115" s="1905"/>
      <c r="EAA115" s="1905"/>
      <c r="EAB115" s="1905"/>
      <c r="EAC115" s="1906"/>
      <c r="EAD115" s="1905"/>
      <c r="EAE115" s="1905"/>
      <c r="EAF115" s="1905"/>
      <c r="EAG115" s="1905"/>
      <c r="EAH115" s="1905"/>
      <c r="EAI115" s="1906"/>
      <c r="EAJ115" s="1905"/>
      <c r="EAK115" s="1905"/>
      <c r="EAL115" s="1905"/>
      <c r="EAM115" s="1905"/>
      <c r="EAN115" s="1905"/>
      <c r="EAO115" s="1906"/>
      <c r="EAP115" s="1905"/>
      <c r="EAQ115" s="1905"/>
      <c r="EAR115" s="1905"/>
      <c r="EAS115" s="1905"/>
      <c r="EAT115" s="1905"/>
      <c r="EAU115" s="1906"/>
      <c r="EAV115" s="1905"/>
      <c r="EAW115" s="1905"/>
      <c r="EAX115" s="1905"/>
      <c r="EAY115" s="1905"/>
      <c r="EAZ115" s="1905"/>
      <c r="EBA115" s="1906"/>
      <c r="EBB115" s="1905"/>
      <c r="EBC115" s="1905"/>
      <c r="EBD115" s="1905"/>
      <c r="EBE115" s="1905"/>
      <c r="EBF115" s="1905"/>
      <c r="EBG115" s="1906"/>
      <c r="EBH115" s="1905"/>
      <c r="EBI115" s="1905"/>
      <c r="EBJ115" s="1905"/>
      <c r="EBK115" s="1905"/>
      <c r="EBL115" s="1905"/>
      <c r="EBM115" s="1906"/>
      <c r="EBN115" s="1905"/>
      <c r="EBO115" s="1905"/>
      <c r="EBP115" s="1905"/>
      <c r="EBQ115" s="1905"/>
      <c r="EBR115" s="1905"/>
      <c r="EBS115" s="1906"/>
      <c r="EBT115" s="1905"/>
      <c r="EBU115" s="1905"/>
      <c r="EBV115" s="1905"/>
      <c r="EBW115" s="1905"/>
      <c r="EBX115" s="1905"/>
      <c r="EBY115" s="1906"/>
      <c r="EBZ115" s="1905"/>
      <c r="ECA115" s="1905"/>
      <c r="ECB115" s="1905"/>
      <c r="ECC115" s="1905"/>
      <c r="ECD115" s="1905"/>
      <c r="ECE115" s="1906"/>
      <c r="ECF115" s="1905"/>
      <c r="ECG115" s="1905"/>
      <c r="ECH115" s="1905"/>
      <c r="ECI115" s="1905"/>
      <c r="ECJ115" s="1905"/>
      <c r="ECK115" s="1906"/>
      <c r="ECL115" s="1905"/>
      <c r="ECM115" s="1905"/>
      <c r="ECN115" s="1905"/>
      <c r="ECO115" s="1905"/>
      <c r="ECP115" s="1905"/>
      <c r="ECQ115" s="1906"/>
      <c r="ECR115" s="1905"/>
      <c r="ECS115" s="1905"/>
      <c r="ECT115" s="1905"/>
      <c r="ECU115" s="1905"/>
      <c r="ECV115" s="1905"/>
      <c r="ECW115" s="1906"/>
      <c r="ECX115" s="1905"/>
      <c r="ECY115" s="1905"/>
      <c r="ECZ115" s="1905"/>
      <c r="EDA115" s="1905"/>
      <c r="EDB115" s="1905"/>
      <c r="EDC115" s="1906"/>
      <c r="EDD115" s="1905"/>
      <c r="EDE115" s="1905"/>
      <c r="EDF115" s="1905"/>
      <c r="EDG115" s="1905"/>
      <c r="EDH115" s="1905"/>
      <c r="EDI115" s="1906"/>
      <c r="EDJ115" s="1905"/>
      <c r="EDK115" s="1905"/>
      <c r="EDL115" s="1905"/>
      <c r="EDM115" s="1905"/>
      <c r="EDN115" s="1905"/>
      <c r="EDO115" s="1906"/>
      <c r="EDP115" s="1905"/>
      <c r="EDQ115" s="1905"/>
      <c r="EDR115" s="1905"/>
      <c r="EDS115" s="1905"/>
      <c r="EDT115" s="1905"/>
      <c r="EDU115" s="1906"/>
      <c r="EDV115" s="1905"/>
      <c r="EDW115" s="1905"/>
      <c r="EDX115" s="1905"/>
      <c r="EDY115" s="1905"/>
      <c r="EDZ115" s="1905"/>
      <c r="EEA115" s="1906"/>
      <c r="EEB115" s="1905"/>
      <c r="EEC115" s="1905"/>
      <c r="EED115" s="1905"/>
      <c r="EEE115" s="1905"/>
      <c r="EEF115" s="1905"/>
      <c r="EEG115" s="1906"/>
      <c r="EEH115" s="1905"/>
      <c r="EEI115" s="1905"/>
      <c r="EEJ115" s="1905"/>
      <c r="EEK115" s="1905"/>
      <c r="EEL115" s="1905"/>
      <c r="EEM115" s="1906"/>
      <c r="EEN115" s="1905"/>
      <c r="EEO115" s="1905"/>
      <c r="EEP115" s="1905"/>
      <c r="EEQ115" s="1905"/>
      <c r="EER115" s="1905"/>
      <c r="EES115" s="1906"/>
      <c r="EET115" s="1905"/>
      <c r="EEU115" s="1905"/>
      <c r="EEV115" s="1905"/>
      <c r="EEW115" s="1905"/>
      <c r="EEX115" s="1905"/>
      <c r="EEY115" s="1906"/>
      <c r="EEZ115" s="1905"/>
      <c r="EFA115" s="1905"/>
      <c r="EFB115" s="1905"/>
      <c r="EFC115" s="1905"/>
      <c r="EFD115" s="1905"/>
      <c r="EFE115" s="1906"/>
      <c r="EFF115" s="1905"/>
      <c r="EFG115" s="1905"/>
      <c r="EFH115" s="1905"/>
      <c r="EFI115" s="1905"/>
      <c r="EFJ115" s="1905"/>
      <c r="EFK115" s="1906"/>
      <c r="EFL115" s="1905"/>
      <c r="EFM115" s="1905"/>
      <c r="EFN115" s="1905"/>
      <c r="EFO115" s="1905"/>
      <c r="EFP115" s="1905"/>
      <c r="EFQ115" s="1906"/>
      <c r="EFR115" s="1905"/>
      <c r="EFS115" s="1905"/>
      <c r="EFT115" s="1905"/>
      <c r="EFU115" s="1905"/>
      <c r="EFV115" s="1905"/>
      <c r="EFW115" s="1906"/>
      <c r="EFX115" s="1905"/>
      <c r="EFY115" s="1905"/>
      <c r="EFZ115" s="1905"/>
      <c r="EGA115" s="1905"/>
      <c r="EGB115" s="1905"/>
      <c r="EGC115" s="1906"/>
      <c r="EGD115" s="1905"/>
      <c r="EGE115" s="1905"/>
      <c r="EGF115" s="1905"/>
      <c r="EGG115" s="1905"/>
      <c r="EGH115" s="1905"/>
      <c r="EGI115" s="1906"/>
      <c r="EGJ115" s="1905"/>
      <c r="EGK115" s="1905"/>
      <c r="EGL115" s="1905"/>
      <c r="EGM115" s="1905"/>
      <c r="EGN115" s="1905"/>
      <c r="EGO115" s="1906"/>
      <c r="EGP115" s="1905"/>
      <c r="EGQ115" s="1905"/>
      <c r="EGR115" s="1905"/>
      <c r="EGS115" s="1905"/>
      <c r="EGT115" s="1905"/>
      <c r="EGU115" s="1906"/>
      <c r="EGV115" s="1905"/>
      <c r="EGW115" s="1905"/>
      <c r="EGX115" s="1905"/>
      <c r="EGY115" s="1905"/>
      <c r="EGZ115" s="1905"/>
      <c r="EHA115" s="1906"/>
      <c r="EHB115" s="1905"/>
      <c r="EHC115" s="1905"/>
      <c r="EHD115" s="1905"/>
      <c r="EHE115" s="1905"/>
      <c r="EHF115" s="1905"/>
      <c r="EHG115" s="1906"/>
      <c r="EHH115" s="1905"/>
      <c r="EHI115" s="1905"/>
      <c r="EHJ115" s="1905"/>
      <c r="EHK115" s="1905"/>
      <c r="EHL115" s="1905"/>
      <c r="EHM115" s="1906"/>
      <c r="EHN115" s="1905"/>
      <c r="EHO115" s="1905"/>
      <c r="EHP115" s="1905"/>
      <c r="EHQ115" s="1905"/>
      <c r="EHR115" s="1905"/>
      <c r="EHS115" s="1906"/>
      <c r="EHT115" s="1905"/>
      <c r="EHU115" s="1905"/>
      <c r="EHV115" s="1905"/>
      <c r="EHW115" s="1905"/>
      <c r="EHX115" s="1905"/>
      <c r="EHY115" s="1906"/>
      <c r="EHZ115" s="1905"/>
      <c r="EIA115" s="1905"/>
      <c r="EIB115" s="1905"/>
      <c r="EIC115" s="1905"/>
      <c r="EID115" s="1905"/>
      <c r="EIE115" s="1906"/>
      <c r="EIF115" s="1905"/>
      <c r="EIG115" s="1905"/>
      <c r="EIH115" s="1905"/>
      <c r="EII115" s="1905"/>
      <c r="EIJ115" s="1905"/>
      <c r="EIK115" s="1906"/>
      <c r="EIL115" s="1905"/>
      <c r="EIM115" s="1905"/>
      <c r="EIN115" s="1905"/>
      <c r="EIO115" s="1905"/>
      <c r="EIP115" s="1905"/>
      <c r="EIQ115" s="1906"/>
      <c r="EIR115" s="1905"/>
      <c r="EIS115" s="1905"/>
      <c r="EIT115" s="1905"/>
      <c r="EIU115" s="1905"/>
      <c r="EIV115" s="1905"/>
      <c r="EIW115" s="1906"/>
      <c r="EIX115" s="1905"/>
      <c r="EIY115" s="1905"/>
      <c r="EIZ115" s="1905"/>
      <c r="EJA115" s="1905"/>
      <c r="EJB115" s="1905"/>
      <c r="EJC115" s="1906"/>
      <c r="EJD115" s="1905"/>
      <c r="EJE115" s="1905"/>
      <c r="EJF115" s="1905"/>
      <c r="EJG115" s="1905"/>
      <c r="EJH115" s="1905"/>
      <c r="EJI115" s="1906"/>
      <c r="EJJ115" s="1905"/>
      <c r="EJK115" s="1905"/>
      <c r="EJL115" s="1905"/>
      <c r="EJM115" s="1905"/>
      <c r="EJN115" s="1905"/>
      <c r="EJO115" s="1906"/>
      <c r="EJP115" s="1905"/>
      <c r="EJQ115" s="1905"/>
      <c r="EJR115" s="1905"/>
      <c r="EJS115" s="1905"/>
      <c r="EJT115" s="1905"/>
      <c r="EJU115" s="1906"/>
      <c r="EJV115" s="1905"/>
      <c r="EJW115" s="1905"/>
      <c r="EJX115" s="1905"/>
      <c r="EJY115" s="1905"/>
      <c r="EJZ115" s="1905"/>
      <c r="EKA115" s="1906"/>
      <c r="EKB115" s="1905"/>
      <c r="EKC115" s="1905"/>
      <c r="EKD115" s="1905"/>
      <c r="EKE115" s="1905"/>
      <c r="EKF115" s="1905"/>
      <c r="EKG115" s="1906"/>
      <c r="EKH115" s="1905"/>
      <c r="EKI115" s="1905"/>
      <c r="EKJ115" s="1905"/>
      <c r="EKK115" s="1905"/>
      <c r="EKL115" s="1905"/>
      <c r="EKM115" s="1906"/>
      <c r="EKN115" s="1905"/>
      <c r="EKO115" s="1905"/>
      <c r="EKP115" s="1905"/>
      <c r="EKQ115" s="1905"/>
      <c r="EKR115" s="1905"/>
      <c r="EKS115" s="1906"/>
      <c r="EKT115" s="1905"/>
      <c r="EKU115" s="1905"/>
      <c r="EKV115" s="1905"/>
      <c r="EKW115" s="1905"/>
      <c r="EKX115" s="1905"/>
      <c r="EKY115" s="1906"/>
      <c r="EKZ115" s="1905"/>
      <c r="ELA115" s="1905"/>
      <c r="ELB115" s="1905"/>
      <c r="ELC115" s="1905"/>
      <c r="ELD115" s="1905"/>
      <c r="ELE115" s="1906"/>
      <c r="ELF115" s="1905"/>
      <c r="ELG115" s="1905"/>
      <c r="ELH115" s="1905"/>
      <c r="ELI115" s="1905"/>
      <c r="ELJ115" s="1905"/>
      <c r="ELK115" s="1906"/>
      <c r="ELL115" s="1905"/>
      <c r="ELM115" s="1905"/>
      <c r="ELN115" s="1905"/>
      <c r="ELO115" s="1905"/>
      <c r="ELP115" s="1905"/>
      <c r="ELQ115" s="1906"/>
      <c r="ELR115" s="1905"/>
      <c r="ELS115" s="1905"/>
      <c r="ELT115" s="1905"/>
      <c r="ELU115" s="1905"/>
      <c r="ELV115" s="1905"/>
      <c r="ELW115" s="1906"/>
      <c r="ELX115" s="1905"/>
      <c r="ELY115" s="1905"/>
      <c r="ELZ115" s="1905"/>
      <c r="EMA115" s="1905"/>
      <c r="EMB115" s="1905"/>
      <c r="EMC115" s="1906"/>
      <c r="EMD115" s="1905"/>
      <c r="EME115" s="1905"/>
      <c r="EMF115" s="1905"/>
      <c r="EMG115" s="1905"/>
      <c r="EMH115" s="1905"/>
      <c r="EMI115" s="1906"/>
      <c r="EMJ115" s="1905"/>
      <c r="EMK115" s="1905"/>
      <c r="EML115" s="1905"/>
      <c r="EMM115" s="1905"/>
      <c r="EMN115" s="1905"/>
      <c r="EMO115" s="1906"/>
      <c r="EMP115" s="1905"/>
      <c r="EMQ115" s="1905"/>
      <c r="EMR115" s="1905"/>
      <c r="EMS115" s="1905"/>
      <c r="EMT115" s="1905"/>
      <c r="EMU115" s="1906"/>
      <c r="EMV115" s="1905"/>
      <c r="EMW115" s="1905"/>
      <c r="EMX115" s="1905"/>
      <c r="EMY115" s="1905"/>
      <c r="EMZ115" s="1905"/>
      <c r="ENA115" s="1906"/>
      <c r="ENB115" s="1905"/>
      <c r="ENC115" s="1905"/>
      <c r="END115" s="1905"/>
      <c r="ENE115" s="1905"/>
      <c r="ENF115" s="1905"/>
      <c r="ENG115" s="1906"/>
      <c r="ENH115" s="1905"/>
      <c r="ENI115" s="1905"/>
      <c r="ENJ115" s="1905"/>
      <c r="ENK115" s="1905"/>
      <c r="ENL115" s="1905"/>
      <c r="ENM115" s="1906"/>
      <c r="ENN115" s="1905"/>
      <c r="ENO115" s="1905"/>
      <c r="ENP115" s="1905"/>
      <c r="ENQ115" s="1905"/>
      <c r="ENR115" s="1905"/>
      <c r="ENS115" s="1906"/>
      <c r="ENT115" s="1905"/>
      <c r="ENU115" s="1905"/>
      <c r="ENV115" s="1905"/>
      <c r="ENW115" s="1905"/>
      <c r="ENX115" s="1905"/>
      <c r="ENY115" s="1906"/>
      <c r="ENZ115" s="1905"/>
      <c r="EOA115" s="1905"/>
      <c r="EOB115" s="1905"/>
      <c r="EOC115" s="1905"/>
      <c r="EOD115" s="1905"/>
      <c r="EOE115" s="1906"/>
      <c r="EOF115" s="1905"/>
      <c r="EOG115" s="1905"/>
      <c r="EOH115" s="1905"/>
      <c r="EOI115" s="1905"/>
      <c r="EOJ115" s="1905"/>
      <c r="EOK115" s="1906"/>
      <c r="EOL115" s="1905"/>
      <c r="EOM115" s="1905"/>
      <c r="EON115" s="1905"/>
      <c r="EOO115" s="1905"/>
      <c r="EOP115" s="1905"/>
      <c r="EOQ115" s="1906"/>
      <c r="EOR115" s="1905"/>
      <c r="EOS115" s="1905"/>
      <c r="EOT115" s="1905"/>
      <c r="EOU115" s="1905"/>
      <c r="EOV115" s="1905"/>
      <c r="EOW115" s="1906"/>
      <c r="EOX115" s="1905"/>
      <c r="EOY115" s="1905"/>
      <c r="EOZ115" s="1905"/>
      <c r="EPA115" s="1905"/>
      <c r="EPB115" s="1905"/>
      <c r="EPC115" s="1906"/>
      <c r="EPD115" s="1905"/>
      <c r="EPE115" s="1905"/>
      <c r="EPF115" s="1905"/>
      <c r="EPG115" s="1905"/>
      <c r="EPH115" s="1905"/>
      <c r="EPI115" s="1906"/>
      <c r="EPJ115" s="1905"/>
      <c r="EPK115" s="1905"/>
      <c r="EPL115" s="1905"/>
      <c r="EPM115" s="1905"/>
      <c r="EPN115" s="1905"/>
      <c r="EPO115" s="1906"/>
      <c r="EPP115" s="1905"/>
      <c r="EPQ115" s="1905"/>
      <c r="EPR115" s="1905"/>
      <c r="EPS115" s="1905"/>
      <c r="EPT115" s="1905"/>
      <c r="EPU115" s="1906"/>
      <c r="EPV115" s="1905"/>
      <c r="EPW115" s="1905"/>
      <c r="EPX115" s="1905"/>
      <c r="EPY115" s="1905"/>
      <c r="EPZ115" s="1905"/>
      <c r="EQA115" s="1906"/>
      <c r="EQB115" s="1905"/>
      <c r="EQC115" s="1905"/>
      <c r="EQD115" s="1905"/>
      <c r="EQE115" s="1905"/>
      <c r="EQF115" s="1905"/>
      <c r="EQG115" s="1906"/>
      <c r="EQH115" s="1905"/>
      <c r="EQI115" s="1905"/>
      <c r="EQJ115" s="1905"/>
      <c r="EQK115" s="1905"/>
      <c r="EQL115" s="1905"/>
      <c r="EQM115" s="1906"/>
      <c r="EQN115" s="1905"/>
      <c r="EQO115" s="1905"/>
      <c r="EQP115" s="1905"/>
      <c r="EQQ115" s="1905"/>
      <c r="EQR115" s="1905"/>
      <c r="EQS115" s="1906"/>
      <c r="EQT115" s="1905"/>
      <c r="EQU115" s="1905"/>
      <c r="EQV115" s="1905"/>
      <c r="EQW115" s="1905"/>
      <c r="EQX115" s="1905"/>
      <c r="EQY115" s="1906"/>
      <c r="EQZ115" s="1905"/>
      <c r="ERA115" s="1905"/>
      <c r="ERB115" s="1905"/>
      <c r="ERC115" s="1905"/>
      <c r="ERD115" s="1905"/>
      <c r="ERE115" s="1906"/>
      <c r="ERF115" s="1905"/>
      <c r="ERG115" s="1905"/>
      <c r="ERH115" s="1905"/>
      <c r="ERI115" s="1905"/>
      <c r="ERJ115" s="1905"/>
      <c r="ERK115" s="1906"/>
      <c r="ERL115" s="1905"/>
      <c r="ERM115" s="1905"/>
      <c r="ERN115" s="1905"/>
      <c r="ERO115" s="1905"/>
      <c r="ERP115" s="1905"/>
      <c r="ERQ115" s="1906"/>
      <c r="ERR115" s="1905"/>
      <c r="ERS115" s="1905"/>
      <c r="ERT115" s="1905"/>
      <c r="ERU115" s="1905"/>
      <c r="ERV115" s="1905"/>
      <c r="ERW115" s="1906"/>
      <c r="ERX115" s="1905"/>
      <c r="ERY115" s="1905"/>
      <c r="ERZ115" s="1905"/>
      <c r="ESA115" s="1905"/>
      <c r="ESB115" s="1905"/>
      <c r="ESC115" s="1906"/>
      <c r="ESD115" s="1905"/>
      <c r="ESE115" s="1905"/>
      <c r="ESF115" s="1905"/>
      <c r="ESG115" s="1905"/>
      <c r="ESH115" s="1905"/>
      <c r="ESI115" s="1906"/>
      <c r="ESJ115" s="1905"/>
      <c r="ESK115" s="1905"/>
      <c r="ESL115" s="1905"/>
      <c r="ESM115" s="1905"/>
      <c r="ESN115" s="1905"/>
      <c r="ESO115" s="1906"/>
      <c r="ESP115" s="1905"/>
      <c r="ESQ115" s="1905"/>
      <c r="ESR115" s="1905"/>
      <c r="ESS115" s="1905"/>
      <c r="EST115" s="1905"/>
      <c r="ESU115" s="1906"/>
      <c r="ESV115" s="1905"/>
      <c r="ESW115" s="1905"/>
      <c r="ESX115" s="1905"/>
      <c r="ESY115" s="1905"/>
      <c r="ESZ115" s="1905"/>
      <c r="ETA115" s="1906"/>
      <c r="ETB115" s="1905"/>
      <c r="ETC115" s="1905"/>
      <c r="ETD115" s="1905"/>
      <c r="ETE115" s="1905"/>
      <c r="ETF115" s="1905"/>
      <c r="ETG115" s="1906"/>
      <c r="ETH115" s="1905"/>
      <c r="ETI115" s="1905"/>
      <c r="ETJ115" s="1905"/>
      <c r="ETK115" s="1905"/>
      <c r="ETL115" s="1905"/>
      <c r="ETM115" s="1906"/>
      <c r="ETN115" s="1905"/>
      <c r="ETO115" s="1905"/>
      <c r="ETP115" s="1905"/>
      <c r="ETQ115" s="1905"/>
      <c r="ETR115" s="1905"/>
      <c r="ETS115" s="1906"/>
      <c r="ETT115" s="1905"/>
      <c r="ETU115" s="1905"/>
      <c r="ETV115" s="1905"/>
      <c r="ETW115" s="1905"/>
      <c r="ETX115" s="1905"/>
      <c r="ETY115" s="1906"/>
      <c r="ETZ115" s="1905"/>
      <c r="EUA115" s="1905"/>
      <c r="EUB115" s="1905"/>
      <c r="EUC115" s="1905"/>
      <c r="EUD115" s="1905"/>
      <c r="EUE115" s="1906"/>
      <c r="EUF115" s="1905"/>
      <c r="EUG115" s="1905"/>
      <c r="EUH115" s="1905"/>
      <c r="EUI115" s="1905"/>
      <c r="EUJ115" s="1905"/>
      <c r="EUK115" s="1906"/>
      <c r="EUL115" s="1905"/>
      <c r="EUM115" s="1905"/>
      <c r="EUN115" s="1905"/>
      <c r="EUO115" s="1905"/>
      <c r="EUP115" s="1905"/>
      <c r="EUQ115" s="1906"/>
      <c r="EUR115" s="1905"/>
      <c r="EUS115" s="1905"/>
      <c r="EUT115" s="1905"/>
      <c r="EUU115" s="1905"/>
      <c r="EUV115" s="1905"/>
      <c r="EUW115" s="1906"/>
      <c r="EUX115" s="1905"/>
      <c r="EUY115" s="1905"/>
      <c r="EUZ115" s="1905"/>
      <c r="EVA115" s="1905"/>
      <c r="EVB115" s="1905"/>
      <c r="EVC115" s="1906"/>
      <c r="EVD115" s="1905"/>
      <c r="EVE115" s="1905"/>
      <c r="EVF115" s="1905"/>
      <c r="EVG115" s="1905"/>
      <c r="EVH115" s="1905"/>
      <c r="EVI115" s="1906"/>
      <c r="EVJ115" s="1905"/>
      <c r="EVK115" s="1905"/>
      <c r="EVL115" s="1905"/>
      <c r="EVM115" s="1905"/>
      <c r="EVN115" s="1905"/>
      <c r="EVO115" s="1906"/>
      <c r="EVP115" s="1905"/>
      <c r="EVQ115" s="1905"/>
      <c r="EVR115" s="1905"/>
      <c r="EVS115" s="1905"/>
      <c r="EVT115" s="1905"/>
      <c r="EVU115" s="1906"/>
      <c r="EVV115" s="1905"/>
      <c r="EVW115" s="1905"/>
      <c r="EVX115" s="1905"/>
      <c r="EVY115" s="1905"/>
      <c r="EVZ115" s="1905"/>
      <c r="EWA115" s="1906"/>
      <c r="EWB115" s="1905"/>
      <c r="EWC115" s="1905"/>
      <c r="EWD115" s="1905"/>
      <c r="EWE115" s="1905"/>
      <c r="EWF115" s="1905"/>
      <c r="EWG115" s="1906"/>
      <c r="EWH115" s="1905"/>
      <c r="EWI115" s="1905"/>
      <c r="EWJ115" s="1905"/>
      <c r="EWK115" s="1905"/>
      <c r="EWL115" s="1905"/>
      <c r="EWM115" s="1906"/>
      <c r="EWN115" s="1905"/>
      <c r="EWO115" s="1905"/>
      <c r="EWP115" s="1905"/>
      <c r="EWQ115" s="1905"/>
      <c r="EWR115" s="1905"/>
      <c r="EWS115" s="1906"/>
      <c r="EWT115" s="1905"/>
      <c r="EWU115" s="1905"/>
      <c r="EWV115" s="1905"/>
      <c r="EWW115" s="1905"/>
      <c r="EWX115" s="1905"/>
      <c r="EWY115" s="1906"/>
      <c r="EWZ115" s="1905"/>
      <c r="EXA115" s="1905"/>
      <c r="EXB115" s="1905"/>
      <c r="EXC115" s="1905"/>
      <c r="EXD115" s="1905"/>
      <c r="EXE115" s="1906"/>
      <c r="EXF115" s="1905"/>
      <c r="EXG115" s="1905"/>
      <c r="EXH115" s="1905"/>
      <c r="EXI115" s="1905"/>
      <c r="EXJ115" s="1905"/>
      <c r="EXK115" s="1906"/>
      <c r="EXL115" s="1905"/>
      <c r="EXM115" s="1905"/>
      <c r="EXN115" s="1905"/>
      <c r="EXO115" s="1905"/>
      <c r="EXP115" s="1905"/>
      <c r="EXQ115" s="1906"/>
      <c r="EXR115" s="1905"/>
      <c r="EXS115" s="1905"/>
      <c r="EXT115" s="1905"/>
      <c r="EXU115" s="1905"/>
      <c r="EXV115" s="1905"/>
      <c r="EXW115" s="1906"/>
      <c r="EXX115" s="1905"/>
      <c r="EXY115" s="1905"/>
      <c r="EXZ115" s="1905"/>
      <c r="EYA115" s="1905"/>
      <c r="EYB115" s="1905"/>
      <c r="EYC115" s="1906"/>
      <c r="EYD115" s="1905"/>
      <c r="EYE115" s="1905"/>
      <c r="EYF115" s="1905"/>
      <c r="EYG115" s="1905"/>
      <c r="EYH115" s="1905"/>
      <c r="EYI115" s="1906"/>
      <c r="EYJ115" s="1905"/>
      <c r="EYK115" s="1905"/>
      <c r="EYL115" s="1905"/>
      <c r="EYM115" s="1905"/>
      <c r="EYN115" s="1905"/>
      <c r="EYO115" s="1906"/>
      <c r="EYP115" s="1905"/>
      <c r="EYQ115" s="1905"/>
      <c r="EYR115" s="1905"/>
      <c r="EYS115" s="1905"/>
      <c r="EYT115" s="1905"/>
      <c r="EYU115" s="1906"/>
      <c r="EYV115" s="1905"/>
      <c r="EYW115" s="1905"/>
      <c r="EYX115" s="1905"/>
      <c r="EYY115" s="1905"/>
      <c r="EYZ115" s="1905"/>
      <c r="EZA115" s="1906"/>
      <c r="EZB115" s="1905"/>
      <c r="EZC115" s="1905"/>
      <c r="EZD115" s="1905"/>
      <c r="EZE115" s="1905"/>
      <c r="EZF115" s="1905"/>
      <c r="EZG115" s="1906"/>
      <c r="EZH115" s="1905"/>
      <c r="EZI115" s="1905"/>
      <c r="EZJ115" s="1905"/>
      <c r="EZK115" s="1905"/>
      <c r="EZL115" s="1905"/>
      <c r="EZM115" s="1906"/>
      <c r="EZN115" s="1905"/>
      <c r="EZO115" s="1905"/>
      <c r="EZP115" s="1905"/>
      <c r="EZQ115" s="1905"/>
      <c r="EZR115" s="1905"/>
      <c r="EZS115" s="1906"/>
      <c r="EZT115" s="1905"/>
      <c r="EZU115" s="1905"/>
      <c r="EZV115" s="1905"/>
      <c r="EZW115" s="1905"/>
      <c r="EZX115" s="1905"/>
      <c r="EZY115" s="1906"/>
      <c r="EZZ115" s="1905"/>
      <c r="FAA115" s="1905"/>
      <c r="FAB115" s="1905"/>
      <c r="FAC115" s="1905"/>
      <c r="FAD115" s="1905"/>
      <c r="FAE115" s="1906"/>
      <c r="FAF115" s="1905"/>
      <c r="FAG115" s="1905"/>
      <c r="FAH115" s="1905"/>
      <c r="FAI115" s="1905"/>
      <c r="FAJ115" s="1905"/>
      <c r="FAK115" s="1906"/>
      <c r="FAL115" s="1905"/>
      <c r="FAM115" s="1905"/>
      <c r="FAN115" s="1905"/>
      <c r="FAO115" s="1905"/>
      <c r="FAP115" s="1905"/>
      <c r="FAQ115" s="1906"/>
      <c r="FAR115" s="1905"/>
      <c r="FAS115" s="1905"/>
      <c r="FAT115" s="1905"/>
      <c r="FAU115" s="1905"/>
      <c r="FAV115" s="1905"/>
      <c r="FAW115" s="1906"/>
      <c r="FAX115" s="1905"/>
      <c r="FAY115" s="1905"/>
      <c r="FAZ115" s="1905"/>
      <c r="FBA115" s="1905"/>
      <c r="FBB115" s="1905"/>
      <c r="FBC115" s="1906"/>
      <c r="FBD115" s="1905"/>
      <c r="FBE115" s="1905"/>
      <c r="FBF115" s="1905"/>
      <c r="FBG115" s="1905"/>
      <c r="FBH115" s="1905"/>
      <c r="FBI115" s="1906"/>
      <c r="FBJ115" s="1905"/>
      <c r="FBK115" s="1905"/>
      <c r="FBL115" s="1905"/>
      <c r="FBM115" s="1905"/>
      <c r="FBN115" s="1905"/>
      <c r="FBO115" s="1906"/>
      <c r="FBP115" s="1905"/>
      <c r="FBQ115" s="1905"/>
      <c r="FBR115" s="1905"/>
      <c r="FBS115" s="1905"/>
      <c r="FBT115" s="1905"/>
      <c r="FBU115" s="1906"/>
      <c r="FBV115" s="1905"/>
      <c r="FBW115" s="1905"/>
      <c r="FBX115" s="1905"/>
      <c r="FBY115" s="1905"/>
      <c r="FBZ115" s="1905"/>
      <c r="FCA115" s="1906"/>
      <c r="FCB115" s="1905"/>
      <c r="FCC115" s="1905"/>
      <c r="FCD115" s="1905"/>
      <c r="FCE115" s="1905"/>
      <c r="FCF115" s="1905"/>
      <c r="FCG115" s="1906"/>
      <c r="FCH115" s="1905"/>
      <c r="FCI115" s="1905"/>
      <c r="FCJ115" s="1905"/>
      <c r="FCK115" s="1905"/>
      <c r="FCL115" s="1905"/>
      <c r="FCM115" s="1906"/>
      <c r="FCN115" s="1905"/>
      <c r="FCO115" s="1905"/>
      <c r="FCP115" s="1905"/>
      <c r="FCQ115" s="1905"/>
      <c r="FCR115" s="1905"/>
      <c r="FCS115" s="1906"/>
      <c r="FCT115" s="1905"/>
      <c r="FCU115" s="1905"/>
      <c r="FCV115" s="1905"/>
      <c r="FCW115" s="1905"/>
      <c r="FCX115" s="1905"/>
      <c r="FCY115" s="1906"/>
      <c r="FCZ115" s="1905"/>
      <c r="FDA115" s="1905"/>
      <c r="FDB115" s="1905"/>
      <c r="FDC115" s="1905"/>
      <c r="FDD115" s="1905"/>
      <c r="FDE115" s="1906"/>
      <c r="FDF115" s="1905"/>
      <c r="FDG115" s="1905"/>
      <c r="FDH115" s="1905"/>
      <c r="FDI115" s="1905"/>
      <c r="FDJ115" s="1905"/>
      <c r="FDK115" s="1906"/>
      <c r="FDL115" s="1905"/>
      <c r="FDM115" s="1905"/>
      <c r="FDN115" s="1905"/>
      <c r="FDO115" s="1905"/>
      <c r="FDP115" s="1905"/>
      <c r="FDQ115" s="1906"/>
      <c r="FDR115" s="1905"/>
      <c r="FDS115" s="1905"/>
      <c r="FDT115" s="1905"/>
      <c r="FDU115" s="1905"/>
      <c r="FDV115" s="1905"/>
      <c r="FDW115" s="1906"/>
      <c r="FDX115" s="1905"/>
      <c r="FDY115" s="1905"/>
      <c r="FDZ115" s="1905"/>
      <c r="FEA115" s="1905"/>
      <c r="FEB115" s="1905"/>
      <c r="FEC115" s="1906"/>
      <c r="FED115" s="1905"/>
      <c r="FEE115" s="1905"/>
      <c r="FEF115" s="1905"/>
      <c r="FEG115" s="1905"/>
      <c r="FEH115" s="1905"/>
      <c r="FEI115" s="1906"/>
      <c r="FEJ115" s="1905"/>
      <c r="FEK115" s="1905"/>
      <c r="FEL115" s="1905"/>
      <c r="FEM115" s="1905"/>
      <c r="FEN115" s="1905"/>
      <c r="FEO115" s="1906"/>
      <c r="FEP115" s="1905"/>
      <c r="FEQ115" s="1905"/>
      <c r="FER115" s="1905"/>
      <c r="FES115" s="1905"/>
      <c r="FET115" s="1905"/>
      <c r="FEU115" s="1906"/>
      <c r="FEV115" s="1905"/>
      <c r="FEW115" s="1905"/>
      <c r="FEX115" s="1905"/>
      <c r="FEY115" s="1905"/>
      <c r="FEZ115" s="1905"/>
      <c r="FFA115" s="1906"/>
      <c r="FFB115" s="1905"/>
      <c r="FFC115" s="1905"/>
      <c r="FFD115" s="1905"/>
      <c r="FFE115" s="1905"/>
      <c r="FFF115" s="1905"/>
      <c r="FFG115" s="1906"/>
      <c r="FFH115" s="1905"/>
      <c r="FFI115" s="1905"/>
      <c r="FFJ115" s="1905"/>
      <c r="FFK115" s="1905"/>
      <c r="FFL115" s="1905"/>
      <c r="FFM115" s="1906"/>
      <c r="FFN115" s="1905"/>
      <c r="FFO115" s="1905"/>
      <c r="FFP115" s="1905"/>
      <c r="FFQ115" s="1905"/>
      <c r="FFR115" s="1905"/>
      <c r="FFS115" s="1906"/>
      <c r="FFT115" s="1905"/>
      <c r="FFU115" s="1905"/>
      <c r="FFV115" s="1905"/>
      <c r="FFW115" s="1905"/>
      <c r="FFX115" s="1905"/>
      <c r="FFY115" s="1906"/>
      <c r="FFZ115" s="1905"/>
      <c r="FGA115" s="1905"/>
      <c r="FGB115" s="1905"/>
      <c r="FGC115" s="1905"/>
      <c r="FGD115" s="1905"/>
      <c r="FGE115" s="1906"/>
      <c r="FGF115" s="1905"/>
      <c r="FGG115" s="1905"/>
      <c r="FGH115" s="1905"/>
      <c r="FGI115" s="1905"/>
      <c r="FGJ115" s="1905"/>
      <c r="FGK115" s="1906"/>
      <c r="FGL115" s="1905"/>
      <c r="FGM115" s="1905"/>
      <c r="FGN115" s="1905"/>
      <c r="FGO115" s="1905"/>
      <c r="FGP115" s="1905"/>
      <c r="FGQ115" s="1906"/>
      <c r="FGR115" s="1905"/>
      <c r="FGS115" s="1905"/>
      <c r="FGT115" s="1905"/>
      <c r="FGU115" s="1905"/>
      <c r="FGV115" s="1905"/>
      <c r="FGW115" s="1906"/>
      <c r="FGX115" s="1905"/>
      <c r="FGY115" s="1905"/>
      <c r="FGZ115" s="1905"/>
      <c r="FHA115" s="1905"/>
      <c r="FHB115" s="1905"/>
      <c r="FHC115" s="1906"/>
      <c r="FHD115" s="1905"/>
      <c r="FHE115" s="1905"/>
      <c r="FHF115" s="1905"/>
      <c r="FHG115" s="1905"/>
      <c r="FHH115" s="1905"/>
      <c r="FHI115" s="1906"/>
      <c r="FHJ115" s="1905"/>
      <c r="FHK115" s="1905"/>
      <c r="FHL115" s="1905"/>
      <c r="FHM115" s="1905"/>
      <c r="FHN115" s="1905"/>
      <c r="FHO115" s="1906"/>
      <c r="FHP115" s="1905"/>
      <c r="FHQ115" s="1905"/>
      <c r="FHR115" s="1905"/>
      <c r="FHS115" s="1905"/>
      <c r="FHT115" s="1905"/>
      <c r="FHU115" s="1906"/>
      <c r="FHV115" s="1905"/>
      <c r="FHW115" s="1905"/>
      <c r="FHX115" s="1905"/>
      <c r="FHY115" s="1905"/>
      <c r="FHZ115" s="1905"/>
      <c r="FIA115" s="1906"/>
      <c r="FIB115" s="1905"/>
      <c r="FIC115" s="1905"/>
      <c r="FID115" s="1905"/>
      <c r="FIE115" s="1905"/>
      <c r="FIF115" s="1905"/>
      <c r="FIG115" s="1906"/>
      <c r="FIH115" s="1905"/>
      <c r="FII115" s="1905"/>
      <c r="FIJ115" s="1905"/>
      <c r="FIK115" s="1905"/>
      <c r="FIL115" s="1905"/>
      <c r="FIM115" s="1906"/>
      <c r="FIN115" s="1905"/>
      <c r="FIO115" s="1905"/>
      <c r="FIP115" s="1905"/>
      <c r="FIQ115" s="1905"/>
      <c r="FIR115" s="1905"/>
      <c r="FIS115" s="1906"/>
      <c r="FIT115" s="1905"/>
      <c r="FIU115" s="1905"/>
      <c r="FIV115" s="1905"/>
      <c r="FIW115" s="1905"/>
      <c r="FIX115" s="1905"/>
      <c r="FIY115" s="1906"/>
      <c r="FIZ115" s="1905"/>
      <c r="FJA115" s="1905"/>
      <c r="FJB115" s="1905"/>
      <c r="FJC115" s="1905"/>
      <c r="FJD115" s="1905"/>
      <c r="FJE115" s="1906"/>
      <c r="FJF115" s="1905"/>
      <c r="FJG115" s="1905"/>
      <c r="FJH115" s="1905"/>
      <c r="FJI115" s="1905"/>
      <c r="FJJ115" s="1905"/>
      <c r="FJK115" s="1906"/>
      <c r="FJL115" s="1905"/>
      <c r="FJM115" s="1905"/>
      <c r="FJN115" s="1905"/>
      <c r="FJO115" s="1905"/>
      <c r="FJP115" s="1905"/>
      <c r="FJQ115" s="1906"/>
      <c r="FJR115" s="1905"/>
      <c r="FJS115" s="1905"/>
      <c r="FJT115" s="1905"/>
      <c r="FJU115" s="1905"/>
      <c r="FJV115" s="1905"/>
      <c r="FJW115" s="1906"/>
      <c r="FJX115" s="1905"/>
      <c r="FJY115" s="1905"/>
      <c r="FJZ115" s="1905"/>
      <c r="FKA115" s="1905"/>
      <c r="FKB115" s="1905"/>
      <c r="FKC115" s="1906"/>
      <c r="FKD115" s="1905"/>
      <c r="FKE115" s="1905"/>
      <c r="FKF115" s="1905"/>
      <c r="FKG115" s="1905"/>
      <c r="FKH115" s="1905"/>
      <c r="FKI115" s="1906"/>
      <c r="FKJ115" s="1905"/>
      <c r="FKK115" s="1905"/>
      <c r="FKL115" s="1905"/>
      <c r="FKM115" s="1905"/>
      <c r="FKN115" s="1905"/>
      <c r="FKO115" s="1906"/>
      <c r="FKP115" s="1905"/>
      <c r="FKQ115" s="1905"/>
      <c r="FKR115" s="1905"/>
      <c r="FKS115" s="1905"/>
      <c r="FKT115" s="1905"/>
      <c r="FKU115" s="1906"/>
      <c r="FKV115" s="1905"/>
      <c r="FKW115" s="1905"/>
      <c r="FKX115" s="1905"/>
      <c r="FKY115" s="1905"/>
      <c r="FKZ115" s="1905"/>
      <c r="FLA115" s="1906"/>
      <c r="FLB115" s="1905"/>
      <c r="FLC115" s="1905"/>
      <c r="FLD115" s="1905"/>
      <c r="FLE115" s="1905"/>
      <c r="FLF115" s="1905"/>
      <c r="FLG115" s="1906"/>
      <c r="FLH115" s="1905"/>
      <c r="FLI115" s="1905"/>
      <c r="FLJ115" s="1905"/>
      <c r="FLK115" s="1905"/>
      <c r="FLL115" s="1905"/>
      <c r="FLM115" s="1906"/>
      <c r="FLN115" s="1905"/>
      <c r="FLO115" s="1905"/>
      <c r="FLP115" s="1905"/>
      <c r="FLQ115" s="1905"/>
      <c r="FLR115" s="1905"/>
      <c r="FLS115" s="1906"/>
      <c r="FLT115" s="1905"/>
      <c r="FLU115" s="1905"/>
      <c r="FLV115" s="1905"/>
      <c r="FLW115" s="1905"/>
      <c r="FLX115" s="1905"/>
      <c r="FLY115" s="1906"/>
      <c r="FLZ115" s="1905"/>
      <c r="FMA115" s="1905"/>
      <c r="FMB115" s="1905"/>
      <c r="FMC115" s="1905"/>
      <c r="FMD115" s="1905"/>
      <c r="FME115" s="1906"/>
      <c r="FMF115" s="1905"/>
      <c r="FMG115" s="1905"/>
      <c r="FMH115" s="1905"/>
      <c r="FMI115" s="1905"/>
      <c r="FMJ115" s="1905"/>
      <c r="FMK115" s="1906"/>
      <c r="FML115" s="1905"/>
      <c r="FMM115" s="1905"/>
      <c r="FMN115" s="1905"/>
      <c r="FMO115" s="1905"/>
      <c r="FMP115" s="1905"/>
      <c r="FMQ115" s="1906"/>
      <c r="FMR115" s="1905"/>
      <c r="FMS115" s="1905"/>
      <c r="FMT115" s="1905"/>
      <c r="FMU115" s="1905"/>
      <c r="FMV115" s="1905"/>
      <c r="FMW115" s="1906"/>
      <c r="FMX115" s="1905"/>
      <c r="FMY115" s="1905"/>
      <c r="FMZ115" s="1905"/>
      <c r="FNA115" s="1905"/>
      <c r="FNB115" s="1905"/>
      <c r="FNC115" s="1906"/>
      <c r="FND115" s="1905"/>
      <c r="FNE115" s="1905"/>
      <c r="FNF115" s="1905"/>
      <c r="FNG115" s="1905"/>
      <c r="FNH115" s="1905"/>
      <c r="FNI115" s="1906"/>
      <c r="FNJ115" s="1905"/>
      <c r="FNK115" s="1905"/>
      <c r="FNL115" s="1905"/>
      <c r="FNM115" s="1905"/>
      <c r="FNN115" s="1905"/>
      <c r="FNO115" s="1906"/>
      <c r="FNP115" s="1905"/>
      <c r="FNQ115" s="1905"/>
      <c r="FNR115" s="1905"/>
      <c r="FNS115" s="1905"/>
      <c r="FNT115" s="1905"/>
      <c r="FNU115" s="1906"/>
      <c r="FNV115" s="1905"/>
      <c r="FNW115" s="1905"/>
      <c r="FNX115" s="1905"/>
      <c r="FNY115" s="1905"/>
      <c r="FNZ115" s="1905"/>
      <c r="FOA115" s="1906"/>
      <c r="FOB115" s="1905"/>
      <c r="FOC115" s="1905"/>
      <c r="FOD115" s="1905"/>
      <c r="FOE115" s="1905"/>
      <c r="FOF115" s="1905"/>
      <c r="FOG115" s="1906"/>
      <c r="FOH115" s="1905"/>
      <c r="FOI115" s="1905"/>
      <c r="FOJ115" s="1905"/>
      <c r="FOK115" s="1905"/>
      <c r="FOL115" s="1905"/>
      <c r="FOM115" s="1906"/>
      <c r="FON115" s="1905"/>
      <c r="FOO115" s="1905"/>
      <c r="FOP115" s="1905"/>
      <c r="FOQ115" s="1905"/>
      <c r="FOR115" s="1905"/>
      <c r="FOS115" s="1906"/>
      <c r="FOT115" s="1905"/>
      <c r="FOU115" s="1905"/>
      <c r="FOV115" s="1905"/>
      <c r="FOW115" s="1905"/>
      <c r="FOX115" s="1905"/>
      <c r="FOY115" s="1906"/>
      <c r="FOZ115" s="1905"/>
      <c r="FPA115" s="1905"/>
      <c r="FPB115" s="1905"/>
      <c r="FPC115" s="1905"/>
      <c r="FPD115" s="1905"/>
      <c r="FPE115" s="1906"/>
      <c r="FPF115" s="1905"/>
      <c r="FPG115" s="1905"/>
      <c r="FPH115" s="1905"/>
      <c r="FPI115" s="1905"/>
      <c r="FPJ115" s="1905"/>
      <c r="FPK115" s="1906"/>
      <c r="FPL115" s="1905"/>
      <c r="FPM115" s="1905"/>
      <c r="FPN115" s="1905"/>
      <c r="FPO115" s="1905"/>
      <c r="FPP115" s="1905"/>
      <c r="FPQ115" s="1906"/>
      <c r="FPR115" s="1905"/>
      <c r="FPS115" s="1905"/>
      <c r="FPT115" s="1905"/>
      <c r="FPU115" s="1905"/>
      <c r="FPV115" s="1905"/>
      <c r="FPW115" s="1906"/>
      <c r="FPX115" s="1905"/>
      <c r="FPY115" s="1905"/>
      <c r="FPZ115" s="1905"/>
      <c r="FQA115" s="1905"/>
      <c r="FQB115" s="1905"/>
      <c r="FQC115" s="1906"/>
      <c r="FQD115" s="1905"/>
      <c r="FQE115" s="1905"/>
      <c r="FQF115" s="1905"/>
      <c r="FQG115" s="1905"/>
      <c r="FQH115" s="1905"/>
      <c r="FQI115" s="1906"/>
      <c r="FQJ115" s="1905"/>
      <c r="FQK115" s="1905"/>
      <c r="FQL115" s="1905"/>
      <c r="FQM115" s="1905"/>
      <c r="FQN115" s="1905"/>
      <c r="FQO115" s="1906"/>
      <c r="FQP115" s="1905"/>
      <c r="FQQ115" s="1905"/>
      <c r="FQR115" s="1905"/>
      <c r="FQS115" s="1905"/>
      <c r="FQT115" s="1905"/>
      <c r="FQU115" s="1906"/>
      <c r="FQV115" s="1905"/>
      <c r="FQW115" s="1905"/>
      <c r="FQX115" s="1905"/>
      <c r="FQY115" s="1905"/>
      <c r="FQZ115" s="1905"/>
      <c r="FRA115" s="1906"/>
      <c r="FRB115" s="1905"/>
      <c r="FRC115" s="1905"/>
      <c r="FRD115" s="1905"/>
      <c r="FRE115" s="1905"/>
      <c r="FRF115" s="1905"/>
      <c r="FRG115" s="1906"/>
      <c r="FRH115" s="1905"/>
      <c r="FRI115" s="1905"/>
      <c r="FRJ115" s="1905"/>
      <c r="FRK115" s="1905"/>
      <c r="FRL115" s="1905"/>
      <c r="FRM115" s="1906"/>
      <c r="FRN115" s="1905"/>
      <c r="FRO115" s="1905"/>
      <c r="FRP115" s="1905"/>
      <c r="FRQ115" s="1905"/>
      <c r="FRR115" s="1905"/>
      <c r="FRS115" s="1906"/>
      <c r="FRT115" s="1905"/>
      <c r="FRU115" s="1905"/>
      <c r="FRV115" s="1905"/>
      <c r="FRW115" s="1905"/>
      <c r="FRX115" s="1905"/>
      <c r="FRY115" s="1906"/>
      <c r="FRZ115" s="1905"/>
      <c r="FSA115" s="1905"/>
      <c r="FSB115" s="1905"/>
      <c r="FSC115" s="1905"/>
      <c r="FSD115" s="1905"/>
      <c r="FSE115" s="1906"/>
      <c r="FSF115" s="1905"/>
      <c r="FSG115" s="1905"/>
      <c r="FSH115" s="1905"/>
      <c r="FSI115" s="1905"/>
      <c r="FSJ115" s="1905"/>
      <c r="FSK115" s="1906"/>
      <c r="FSL115" s="1905"/>
      <c r="FSM115" s="1905"/>
      <c r="FSN115" s="1905"/>
      <c r="FSO115" s="1905"/>
      <c r="FSP115" s="1905"/>
      <c r="FSQ115" s="1906"/>
      <c r="FSR115" s="1905"/>
      <c r="FSS115" s="1905"/>
      <c r="FST115" s="1905"/>
      <c r="FSU115" s="1905"/>
      <c r="FSV115" s="1905"/>
      <c r="FSW115" s="1906"/>
      <c r="FSX115" s="1905"/>
      <c r="FSY115" s="1905"/>
      <c r="FSZ115" s="1905"/>
      <c r="FTA115" s="1905"/>
      <c r="FTB115" s="1905"/>
      <c r="FTC115" s="1906"/>
      <c r="FTD115" s="1905"/>
      <c r="FTE115" s="1905"/>
      <c r="FTF115" s="1905"/>
      <c r="FTG115" s="1905"/>
      <c r="FTH115" s="1905"/>
      <c r="FTI115" s="1906"/>
      <c r="FTJ115" s="1905"/>
      <c r="FTK115" s="1905"/>
      <c r="FTL115" s="1905"/>
      <c r="FTM115" s="1905"/>
      <c r="FTN115" s="1905"/>
      <c r="FTO115" s="1906"/>
      <c r="FTP115" s="1905"/>
      <c r="FTQ115" s="1905"/>
      <c r="FTR115" s="1905"/>
      <c r="FTS115" s="1905"/>
      <c r="FTT115" s="1905"/>
      <c r="FTU115" s="1906"/>
      <c r="FTV115" s="1905"/>
      <c r="FTW115" s="1905"/>
      <c r="FTX115" s="1905"/>
      <c r="FTY115" s="1905"/>
      <c r="FTZ115" s="1905"/>
      <c r="FUA115" s="1906"/>
      <c r="FUB115" s="1905"/>
      <c r="FUC115" s="1905"/>
      <c r="FUD115" s="1905"/>
      <c r="FUE115" s="1905"/>
      <c r="FUF115" s="1905"/>
      <c r="FUG115" s="1906"/>
      <c r="FUH115" s="1905"/>
      <c r="FUI115" s="1905"/>
      <c r="FUJ115" s="1905"/>
      <c r="FUK115" s="1905"/>
      <c r="FUL115" s="1905"/>
      <c r="FUM115" s="1906"/>
      <c r="FUN115" s="1905"/>
      <c r="FUO115" s="1905"/>
      <c r="FUP115" s="1905"/>
      <c r="FUQ115" s="1905"/>
      <c r="FUR115" s="1905"/>
      <c r="FUS115" s="1906"/>
      <c r="FUT115" s="1905"/>
      <c r="FUU115" s="1905"/>
      <c r="FUV115" s="1905"/>
      <c r="FUW115" s="1905"/>
      <c r="FUX115" s="1905"/>
      <c r="FUY115" s="1906"/>
      <c r="FUZ115" s="1905"/>
      <c r="FVA115" s="1905"/>
      <c r="FVB115" s="1905"/>
      <c r="FVC115" s="1905"/>
      <c r="FVD115" s="1905"/>
      <c r="FVE115" s="1906"/>
      <c r="FVF115" s="1905"/>
      <c r="FVG115" s="1905"/>
      <c r="FVH115" s="1905"/>
      <c r="FVI115" s="1905"/>
      <c r="FVJ115" s="1905"/>
      <c r="FVK115" s="1906"/>
      <c r="FVL115" s="1905"/>
      <c r="FVM115" s="1905"/>
      <c r="FVN115" s="1905"/>
      <c r="FVO115" s="1905"/>
      <c r="FVP115" s="1905"/>
      <c r="FVQ115" s="1906"/>
      <c r="FVR115" s="1905"/>
      <c r="FVS115" s="1905"/>
      <c r="FVT115" s="1905"/>
      <c r="FVU115" s="1905"/>
      <c r="FVV115" s="1905"/>
      <c r="FVW115" s="1906"/>
      <c r="FVX115" s="1905"/>
      <c r="FVY115" s="1905"/>
      <c r="FVZ115" s="1905"/>
      <c r="FWA115" s="1905"/>
      <c r="FWB115" s="1905"/>
      <c r="FWC115" s="1906"/>
      <c r="FWD115" s="1905"/>
      <c r="FWE115" s="1905"/>
      <c r="FWF115" s="1905"/>
      <c r="FWG115" s="1905"/>
      <c r="FWH115" s="1905"/>
      <c r="FWI115" s="1906"/>
      <c r="FWJ115" s="1905"/>
      <c r="FWK115" s="1905"/>
      <c r="FWL115" s="1905"/>
      <c r="FWM115" s="1905"/>
      <c r="FWN115" s="1905"/>
      <c r="FWO115" s="1906"/>
      <c r="FWP115" s="1905"/>
      <c r="FWQ115" s="1905"/>
      <c r="FWR115" s="1905"/>
      <c r="FWS115" s="1905"/>
      <c r="FWT115" s="1905"/>
      <c r="FWU115" s="1906"/>
      <c r="FWV115" s="1905"/>
      <c r="FWW115" s="1905"/>
      <c r="FWX115" s="1905"/>
      <c r="FWY115" s="1905"/>
      <c r="FWZ115" s="1905"/>
      <c r="FXA115" s="1906"/>
      <c r="FXB115" s="1905"/>
      <c r="FXC115" s="1905"/>
      <c r="FXD115" s="1905"/>
      <c r="FXE115" s="1905"/>
      <c r="FXF115" s="1905"/>
      <c r="FXG115" s="1906"/>
      <c r="FXH115" s="1905"/>
      <c r="FXI115" s="1905"/>
      <c r="FXJ115" s="1905"/>
      <c r="FXK115" s="1905"/>
      <c r="FXL115" s="1905"/>
      <c r="FXM115" s="1906"/>
      <c r="FXN115" s="1905"/>
      <c r="FXO115" s="1905"/>
      <c r="FXP115" s="1905"/>
      <c r="FXQ115" s="1905"/>
      <c r="FXR115" s="1905"/>
      <c r="FXS115" s="1906"/>
      <c r="FXT115" s="1905"/>
      <c r="FXU115" s="1905"/>
      <c r="FXV115" s="1905"/>
      <c r="FXW115" s="1905"/>
      <c r="FXX115" s="1905"/>
      <c r="FXY115" s="1906"/>
      <c r="FXZ115" s="1905"/>
      <c r="FYA115" s="1905"/>
      <c r="FYB115" s="1905"/>
      <c r="FYC115" s="1905"/>
      <c r="FYD115" s="1905"/>
      <c r="FYE115" s="1906"/>
      <c r="FYF115" s="1905"/>
      <c r="FYG115" s="1905"/>
      <c r="FYH115" s="1905"/>
      <c r="FYI115" s="1905"/>
      <c r="FYJ115" s="1905"/>
      <c r="FYK115" s="1906"/>
      <c r="FYL115" s="1905"/>
      <c r="FYM115" s="1905"/>
      <c r="FYN115" s="1905"/>
      <c r="FYO115" s="1905"/>
      <c r="FYP115" s="1905"/>
      <c r="FYQ115" s="1906"/>
      <c r="FYR115" s="1905"/>
      <c r="FYS115" s="1905"/>
      <c r="FYT115" s="1905"/>
      <c r="FYU115" s="1905"/>
      <c r="FYV115" s="1905"/>
      <c r="FYW115" s="1906"/>
      <c r="FYX115" s="1905"/>
      <c r="FYY115" s="1905"/>
      <c r="FYZ115" s="1905"/>
      <c r="FZA115" s="1905"/>
      <c r="FZB115" s="1905"/>
      <c r="FZC115" s="1906"/>
      <c r="FZD115" s="1905"/>
      <c r="FZE115" s="1905"/>
      <c r="FZF115" s="1905"/>
      <c r="FZG115" s="1905"/>
      <c r="FZH115" s="1905"/>
      <c r="FZI115" s="1906"/>
      <c r="FZJ115" s="1905"/>
      <c r="FZK115" s="1905"/>
      <c r="FZL115" s="1905"/>
      <c r="FZM115" s="1905"/>
      <c r="FZN115" s="1905"/>
      <c r="FZO115" s="1906"/>
      <c r="FZP115" s="1905"/>
      <c r="FZQ115" s="1905"/>
      <c r="FZR115" s="1905"/>
      <c r="FZS115" s="1905"/>
      <c r="FZT115" s="1905"/>
      <c r="FZU115" s="1906"/>
      <c r="FZV115" s="1905"/>
      <c r="FZW115" s="1905"/>
      <c r="FZX115" s="1905"/>
      <c r="FZY115" s="1905"/>
      <c r="FZZ115" s="1905"/>
      <c r="GAA115" s="1906"/>
      <c r="GAB115" s="1905"/>
      <c r="GAC115" s="1905"/>
      <c r="GAD115" s="1905"/>
      <c r="GAE115" s="1905"/>
      <c r="GAF115" s="1905"/>
      <c r="GAG115" s="1906"/>
      <c r="GAH115" s="1905"/>
      <c r="GAI115" s="1905"/>
      <c r="GAJ115" s="1905"/>
      <c r="GAK115" s="1905"/>
      <c r="GAL115" s="1905"/>
      <c r="GAM115" s="1906"/>
      <c r="GAN115" s="1905"/>
      <c r="GAO115" s="1905"/>
      <c r="GAP115" s="1905"/>
      <c r="GAQ115" s="1905"/>
      <c r="GAR115" s="1905"/>
      <c r="GAS115" s="1906"/>
      <c r="GAT115" s="1905"/>
      <c r="GAU115" s="1905"/>
      <c r="GAV115" s="1905"/>
      <c r="GAW115" s="1905"/>
      <c r="GAX115" s="1905"/>
      <c r="GAY115" s="1906"/>
      <c r="GAZ115" s="1905"/>
      <c r="GBA115" s="1905"/>
      <c r="GBB115" s="1905"/>
      <c r="GBC115" s="1905"/>
      <c r="GBD115" s="1905"/>
      <c r="GBE115" s="1906"/>
      <c r="GBF115" s="1905"/>
      <c r="GBG115" s="1905"/>
      <c r="GBH115" s="1905"/>
      <c r="GBI115" s="1905"/>
      <c r="GBJ115" s="1905"/>
      <c r="GBK115" s="1906"/>
      <c r="GBL115" s="1905"/>
      <c r="GBM115" s="1905"/>
      <c r="GBN115" s="1905"/>
      <c r="GBO115" s="1905"/>
      <c r="GBP115" s="1905"/>
      <c r="GBQ115" s="1906"/>
      <c r="GBR115" s="1905"/>
      <c r="GBS115" s="1905"/>
      <c r="GBT115" s="1905"/>
      <c r="GBU115" s="1905"/>
      <c r="GBV115" s="1905"/>
      <c r="GBW115" s="1906"/>
      <c r="GBX115" s="1905"/>
      <c r="GBY115" s="1905"/>
      <c r="GBZ115" s="1905"/>
      <c r="GCA115" s="1905"/>
      <c r="GCB115" s="1905"/>
      <c r="GCC115" s="1906"/>
      <c r="GCD115" s="1905"/>
      <c r="GCE115" s="1905"/>
      <c r="GCF115" s="1905"/>
      <c r="GCG115" s="1905"/>
      <c r="GCH115" s="1905"/>
      <c r="GCI115" s="1906"/>
      <c r="GCJ115" s="1905"/>
      <c r="GCK115" s="1905"/>
      <c r="GCL115" s="1905"/>
      <c r="GCM115" s="1905"/>
      <c r="GCN115" s="1905"/>
      <c r="GCO115" s="1906"/>
      <c r="GCP115" s="1905"/>
      <c r="GCQ115" s="1905"/>
      <c r="GCR115" s="1905"/>
      <c r="GCS115" s="1905"/>
      <c r="GCT115" s="1905"/>
      <c r="GCU115" s="1906"/>
      <c r="GCV115" s="1905"/>
      <c r="GCW115" s="1905"/>
      <c r="GCX115" s="1905"/>
      <c r="GCY115" s="1905"/>
      <c r="GCZ115" s="1905"/>
      <c r="GDA115" s="1906"/>
      <c r="GDB115" s="1905"/>
      <c r="GDC115" s="1905"/>
      <c r="GDD115" s="1905"/>
      <c r="GDE115" s="1905"/>
      <c r="GDF115" s="1905"/>
      <c r="GDG115" s="1906"/>
      <c r="GDH115" s="1905"/>
      <c r="GDI115" s="1905"/>
      <c r="GDJ115" s="1905"/>
      <c r="GDK115" s="1905"/>
      <c r="GDL115" s="1905"/>
      <c r="GDM115" s="1906"/>
      <c r="GDN115" s="1905"/>
      <c r="GDO115" s="1905"/>
      <c r="GDP115" s="1905"/>
      <c r="GDQ115" s="1905"/>
      <c r="GDR115" s="1905"/>
      <c r="GDS115" s="1906"/>
      <c r="GDT115" s="1905"/>
      <c r="GDU115" s="1905"/>
      <c r="GDV115" s="1905"/>
      <c r="GDW115" s="1905"/>
      <c r="GDX115" s="1905"/>
      <c r="GDY115" s="1906"/>
      <c r="GDZ115" s="1905"/>
      <c r="GEA115" s="1905"/>
      <c r="GEB115" s="1905"/>
      <c r="GEC115" s="1905"/>
      <c r="GED115" s="1905"/>
      <c r="GEE115" s="1906"/>
      <c r="GEF115" s="1905"/>
      <c r="GEG115" s="1905"/>
      <c r="GEH115" s="1905"/>
      <c r="GEI115" s="1905"/>
      <c r="GEJ115" s="1905"/>
      <c r="GEK115" s="1906"/>
      <c r="GEL115" s="1905"/>
      <c r="GEM115" s="1905"/>
      <c r="GEN115" s="1905"/>
      <c r="GEO115" s="1905"/>
      <c r="GEP115" s="1905"/>
      <c r="GEQ115" s="1906"/>
      <c r="GER115" s="1905"/>
      <c r="GES115" s="1905"/>
      <c r="GET115" s="1905"/>
      <c r="GEU115" s="1905"/>
      <c r="GEV115" s="1905"/>
      <c r="GEW115" s="1906"/>
      <c r="GEX115" s="1905"/>
      <c r="GEY115" s="1905"/>
      <c r="GEZ115" s="1905"/>
      <c r="GFA115" s="1905"/>
      <c r="GFB115" s="1905"/>
      <c r="GFC115" s="1906"/>
      <c r="GFD115" s="1905"/>
      <c r="GFE115" s="1905"/>
      <c r="GFF115" s="1905"/>
      <c r="GFG115" s="1905"/>
      <c r="GFH115" s="1905"/>
      <c r="GFI115" s="1906"/>
      <c r="GFJ115" s="1905"/>
      <c r="GFK115" s="1905"/>
      <c r="GFL115" s="1905"/>
      <c r="GFM115" s="1905"/>
      <c r="GFN115" s="1905"/>
      <c r="GFO115" s="1906"/>
      <c r="GFP115" s="1905"/>
      <c r="GFQ115" s="1905"/>
      <c r="GFR115" s="1905"/>
      <c r="GFS115" s="1905"/>
      <c r="GFT115" s="1905"/>
      <c r="GFU115" s="1906"/>
      <c r="GFV115" s="1905"/>
      <c r="GFW115" s="1905"/>
      <c r="GFX115" s="1905"/>
      <c r="GFY115" s="1905"/>
      <c r="GFZ115" s="1905"/>
      <c r="GGA115" s="1906"/>
      <c r="GGB115" s="1905"/>
      <c r="GGC115" s="1905"/>
      <c r="GGD115" s="1905"/>
      <c r="GGE115" s="1905"/>
      <c r="GGF115" s="1905"/>
      <c r="GGG115" s="1906"/>
      <c r="GGH115" s="1905"/>
      <c r="GGI115" s="1905"/>
      <c r="GGJ115" s="1905"/>
      <c r="GGK115" s="1905"/>
      <c r="GGL115" s="1905"/>
      <c r="GGM115" s="1906"/>
      <c r="GGN115" s="1905"/>
      <c r="GGO115" s="1905"/>
      <c r="GGP115" s="1905"/>
      <c r="GGQ115" s="1905"/>
      <c r="GGR115" s="1905"/>
      <c r="GGS115" s="1906"/>
      <c r="GGT115" s="1905"/>
      <c r="GGU115" s="1905"/>
      <c r="GGV115" s="1905"/>
      <c r="GGW115" s="1905"/>
      <c r="GGX115" s="1905"/>
      <c r="GGY115" s="1906"/>
      <c r="GGZ115" s="1905"/>
      <c r="GHA115" s="1905"/>
      <c r="GHB115" s="1905"/>
      <c r="GHC115" s="1905"/>
      <c r="GHD115" s="1905"/>
      <c r="GHE115" s="1906"/>
      <c r="GHF115" s="1905"/>
      <c r="GHG115" s="1905"/>
      <c r="GHH115" s="1905"/>
      <c r="GHI115" s="1905"/>
      <c r="GHJ115" s="1905"/>
      <c r="GHK115" s="1906"/>
      <c r="GHL115" s="1905"/>
      <c r="GHM115" s="1905"/>
      <c r="GHN115" s="1905"/>
      <c r="GHO115" s="1905"/>
      <c r="GHP115" s="1905"/>
      <c r="GHQ115" s="1906"/>
      <c r="GHR115" s="1905"/>
      <c r="GHS115" s="1905"/>
      <c r="GHT115" s="1905"/>
      <c r="GHU115" s="1905"/>
      <c r="GHV115" s="1905"/>
      <c r="GHW115" s="1906"/>
      <c r="GHX115" s="1905"/>
      <c r="GHY115" s="1905"/>
      <c r="GHZ115" s="1905"/>
      <c r="GIA115" s="1905"/>
      <c r="GIB115" s="1905"/>
      <c r="GIC115" s="1906"/>
      <c r="GID115" s="1905"/>
      <c r="GIE115" s="1905"/>
      <c r="GIF115" s="1905"/>
      <c r="GIG115" s="1905"/>
      <c r="GIH115" s="1905"/>
      <c r="GII115" s="1906"/>
      <c r="GIJ115" s="1905"/>
      <c r="GIK115" s="1905"/>
      <c r="GIL115" s="1905"/>
      <c r="GIM115" s="1905"/>
      <c r="GIN115" s="1905"/>
      <c r="GIO115" s="1906"/>
      <c r="GIP115" s="1905"/>
      <c r="GIQ115" s="1905"/>
      <c r="GIR115" s="1905"/>
      <c r="GIS115" s="1905"/>
      <c r="GIT115" s="1905"/>
      <c r="GIU115" s="1906"/>
      <c r="GIV115" s="1905"/>
      <c r="GIW115" s="1905"/>
      <c r="GIX115" s="1905"/>
      <c r="GIY115" s="1905"/>
      <c r="GIZ115" s="1905"/>
      <c r="GJA115" s="1906"/>
      <c r="GJB115" s="1905"/>
      <c r="GJC115" s="1905"/>
      <c r="GJD115" s="1905"/>
      <c r="GJE115" s="1905"/>
      <c r="GJF115" s="1905"/>
      <c r="GJG115" s="1906"/>
      <c r="GJH115" s="1905"/>
      <c r="GJI115" s="1905"/>
      <c r="GJJ115" s="1905"/>
      <c r="GJK115" s="1905"/>
      <c r="GJL115" s="1905"/>
      <c r="GJM115" s="1906"/>
      <c r="GJN115" s="1905"/>
      <c r="GJO115" s="1905"/>
      <c r="GJP115" s="1905"/>
      <c r="GJQ115" s="1905"/>
      <c r="GJR115" s="1905"/>
      <c r="GJS115" s="1906"/>
      <c r="GJT115" s="1905"/>
      <c r="GJU115" s="1905"/>
      <c r="GJV115" s="1905"/>
      <c r="GJW115" s="1905"/>
      <c r="GJX115" s="1905"/>
      <c r="GJY115" s="1906"/>
      <c r="GJZ115" s="1905"/>
      <c r="GKA115" s="1905"/>
      <c r="GKB115" s="1905"/>
      <c r="GKC115" s="1905"/>
      <c r="GKD115" s="1905"/>
      <c r="GKE115" s="1906"/>
      <c r="GKF115" s="1905"/>
      <c r="GKG115" s="1905"/>
      <c r="GKH115" s="1905"/>
      <c r="GKI115" s="1905"/>
      <c r="GKJ115" s="1905"/>
      <c r="GKK115" s="1906"/>
      <c r="GKL115" s="1905"/>
      <c r="GKM115" s="1905"/>
      <c r="GKN115" s="1905"/>
      <c r="GKO115" s="1905"/>
      <c r="GKP115" s="1905"/>
      <c r="GKQ115" s="1906"/>
      <c r="GKR115" s="1905"/>
      <c r="GKS115" s="1905"/>
      <c r="GKT115" s="1905"/>
      <c r="GKU115" s="1905"/>
      <c r="GKV115" s="1905"/>
      <c r="GKW115" s="1906"/>
      <c r="GKX115" s="1905"/>
      <c r="GKY115" s="1905"/>
      <c r="GKZ115" s="1905"/>
      <c r="GLA115" s="1905"/>
      <c r="GLB115" s="1905"/>
      <c r="GLC115" s="1906"/>
      <c r="GLD115" s="1905"/>
      <c r="GLE115" s="1905"/>
      <c r="GLF115" s="1905"/>
      <c r="GLG115" s="1905"/>
      <c r="GLH115" s="1905"/>
      <c r="GLI115" s="1906"/>
      <c r="GLJ115" s="1905"/>
      <c r="GLK115" s="1905"/>
      <c r="GLL115" s="1905"/>
      <c r="GLM115" s="1905"/>
      <c r="GLN115" s="1905"/>
      <c r="GLO115" s="1906"/>
      <c r="GLP115" s="1905"/>
      <c r="GLQ115" s="1905"/>
      <c r="GLR115" s="1905"/>
      <c r="GLS115" s="1905"/>
      <c r="GLT115" s="1905"/>
      <c r="GLU115" s="1906"/>
      <c r="GLV115" s="1905"/>
      <c r="GLW115" s="1905"/>
      <c r="GLX115" s="1905"/>
      <c r="GLY115" s="1905"/>
      <c r="GLZ115" s="1905"/>
      <c r="GMA115" s="1906"/>
      <c r="GMB115" s="1905"/>
      <c r="GMC115" s="1905"/>
      <c r="GMD115" s="1905"/>
      <c r="GME115" s="1905"/>
      <c r="GMF115" s="1905"/>
      <c r="GMG115" s="1906"/>
      <c r="GMH115" s="1905"/>
      <c r="GMI115" s="1905"/>
      <c r="GMJ115" s="1905"/>
      <c r="GMK115" s="1905"/>
      <c r="GML115" s="1905"/>
      <c r="GMM115" s="1906"/>
      <c r="GMN115" s="1905"/>
      <c r="GMO115" s="1905"/>
      <c r="GMP115" s="1905"/>
      <c r="GMQ115" s="1905"/>
      <c r="GMR115" s="1905"/>
      <c r="GMS115" s="1906"/>
      <c r="GMT115" s="1905"/>
      <c r="GMU115" s="1905"/>
      <c r="GMV115" s="1905"/>
      <c r="GMW115" s="1905"/>
      <c r="GMX115" s="1905"/>
      <c r="GMY115" s="1906"/>
      <c r="GMZ115" s="1905"/>
      <c r="GNA115" s="1905"/>
      <c r="GNB115" s="1905"/>
      <c r="GNC115" s="1905"/>
      <c r="GND115" s="1905"/>
      <c r="GNE115" s="1906"/>
      <c r="GNF115" s="1905"/>
      <c r="GNG115" s="1905"/>
      <c r="GNH115" s="1905"/>
      <c r="GNI115" s="1905"/>
      <c r="GNJ115" s="1905"/>
      <c r="GNK115" s="1906"/>
      <c r="GNL115" s="1905"/>
      <c r="GNM115" s="1905"/>
      <c r="GNN115" s="1905"/>
      <c r="GNO115" s="1905"/>
      <c r="GNP115" s="1905"/>
      <c r="GNQ115" s="1906"/>
      <c r="GNR115" s="1905"/>
      <c r="GNS115" s="1905"/>
      <c r="GNT115" s="1905"/>
      <c r="GNU115" s="1905"/>
      <c r="GNV115" s="1905"/>
      <c r="GNW115" s="1906"/>
      <c r="GNX115" s="1905"/>
      <c r="GNY115" s="1905"/>
      <c r="GNZ115" s="1905"/>
      <c r="GOA115" s="1905"/>
      <c r="GOB115" s="1905"/>
      <c r="GOC115" s="1906"/>
      <c r="GOD115" s="1905"/>
      <c r="GOE115" s="1905"/>
      <c r="GOF115" s="1905"/>
      <c r="GOG115" s="1905"/>
      <c r="GOH115" s="1905"/>
      <c r="GOI115" s="1906"/>
      <c r="GOJ115" s="1905"/>
      <c r="GOK115" s="1905"/>
      <c r="GOL115" s="1905"/>
      <c r="GOM115" s="1905"/>
      <c r="GON115" s="1905"/>
      <c r="GOO115" s="1906"/>
      <c r="GOP115" s="1905"/>
      <c r="GOQ115" s="1905"/>
      <c r="GOR115" s="1905"/>
      <c r="GOS115" s="1905"/>
      <c r="GOT115" s="1905"/>
      <c r="GOU115" s="1906"/>
      <c r="GOV115" s="1905"/>
      <c r="GOW115" s="1905"/>
      <c r="GOX115" s="1905"/>
      <c r="GOY115" s="1905"/>
      <c r="GOZ115" s="1905"/>
      <c r="GPA115" s="1906"/>
      <c r="GPB115" s="1905"/>
      <c r="GPC115" s="1905"/>
      <c r="GPD115" s="1905"/>
      <c r="GPE115" s="1905"/>
      <c r="GPF115" s="1905"/>
      <c r="GPG115" s="1906"/>
      <c r="GPH115" s="1905"/>
      <c r="GPI115" s="1905"/>
      <c r="GPJ115" s="1905"/>
      <c r="GPK115" s="1905"/>
      <c r="GPL115" s="1905"/>
      <c r="GPM115" s="1906"/>
      <c r="GPN115" s="1905"/>
      <c r="GPO115" s="1905"/>
      <c r="GPP115" s="1905"/>
      <c r="GPQ115" s="1905"/>
      <c r="GPR115" s="1905"/>
      <c r="GPS115" s="1906"/>
      <c r="GPT115" s="1905"/>
      <c r="GPU115" s="1905"/>
      <c r="GPV115" s="1905"/>
      <c r="GPW115" s="1905"/>
      <c r="GPX115" s="1905"/>
      <c r="GPY115" s="1906"/>
      <c r="GPZ115" s="1905"/>
      <c r="GQA115" s="1905"/>
      <c r="GQB115" s="1905"/>
      <c r="GQC115" s="1905"/>
      <c r="GQD115" s="1905"/>
      <c r="GQE115" s="1906"/>
      <c r="GQF115" s="1905"/>
      <c r="GQG115" s="1905"/>
      <c r="GQH115" s="1905"/>
      <c r="GQI115" s="1905"/>
      <c r="GQJ115" s="1905"/>
      <c r="GQK115" s="1906"/>
      <c r="GQL115" s="1905"/>
      <c r="GQM115" s="1905"/>
      <c r="GQN115" s="1905"/>
      <c r="GQO115" s="1905"/>
      <c r="GQP115" s="1905"/>
      <c r="GQQ115" s="1906"/>
      <c r="GQR115" s="1905"/>
      <c r="GQS115" s="1905"/>
      <c r="GQT115" s="1905"/>
      <c r="GQU115" s="1905"/>
      <c r="GQV115" s="1905"/>
      <c r="GQW115" s="1906"/>
      <c r="GQX115" s="1905"/>
      <c r="GQY115" s="1905"/>
      <c r="GQZ115" s="1905"/>
      <c r="GRA115" s="1905"/>
      <c r="GRB115" s="1905"/>
      <c r="GRC115" s="1906"/>
      <c r="GRD115" s="1905"/>
      <c r="GRE115" s="1905"/>
      <c r="GRF115" s="1905"/>
      <c r="GRG115" s="1905"/>
      <c r="GRH115" s="1905"/>
      <c r="GRI115" s="1906"/>
      <c r="GRJ115" s="1905"/>
      <c r="GRK115" s="1905"/>
      <c r="GRL115" s="1905"/>
      <c r="GRM115" s="1905"/>
      <c r="GRN115" s="1905"/>
      <c r="GRO115" s="1906"/>
      <c r="GRP115" s="1905"/>
      <c r="GRQ115" s="1905"/>
      <c r="GRR115" s="1905"/>
      <c r="GRS115" s="1905"/>
      <c r="GRT115" s="1905"/>
      <c r="GRU115" s="1906"/>
      <c r="GRV115" s="1905"/>
      <c r="GRW115" s="1905"/>
      <c r="GRX115" s="1905"/>
      <c r="GRY115" s="1905"/>
      <c r="GRZ115" s="1905"/>
      <c r="GSA115" s="1906"/>
      <c r="GSB115" s="1905"/>
      <c r="GSC115" s="1905"/>
      <c r="GSD115" s="1905"/>
      <c r="GSE115" s="1905"/>
      <c r="GSF115" s="1905"/>
      <c r="GSG115" s="1906"/>
      <c r="GSH115" s="1905"/>
      <c r="GSI115" s="1905"/>
      <c r="GSJ115" s="1905"/>
      <c r="GSK115" s="1905"/>
      <c r="GSL115" s="1905"/>
      <c r="GSM115" s="1906"/>
      <c r="GSN115" s="1905"/>
      <c r="GSO115" s="1905"/>
      <c r="GSP115" s="1905"/>
      <c r="GSQ115" s="1905"/>
      <c r="GSR115" s="1905"/>
      <c r="GSS115" s="1906"/>
      <c r="GST115" s="1905"/>
      <c r="GSU115" s="1905"/>
      <c r="GSV115" s="1905"/>
      <c r="GSW115" s="1905"/>
      <c r="GSX115" s="1905"/>
      <c r="GSY115" s="1906"/>
      <c r="GSZ115" s="1905"/>
      <c r="GTA115" s="1905"/>
      <c r="GTB115" s="1905"/>
      <c r="GTC115" s="1905"/>
      <c r="GTD115" s="1905"/>
      <c r="GTE115" s="1906"/>
      <c r="GTF115" s="1905"/>
      <c r="GTG115" s="1905"/>
      <c r="GTH115" s="1905"/>
      <c r="GTI115" s="1905"/>
      <c r="GTJ115" s="1905"/>
      <c r="GTK115" s="1906"/>
      <c r="GTL115" s="1905"/>
      <c r="GTM115" s="1905"/>
      <c r="GTN115" s="1905"/>
      <c r="GTO115" s="1905"/>
      <c r="GTP115" s="1905"/>
      <c r="GTQ115" s="1906"/>
      <c r="GTR115" s="1905"/>
      <c r="GTS115" s="1905"/>
      <c r="GTT115" s="1905"/>
      <c r="GTU115" s="1905"/>
      <c r="GTV115" s="1905"/>
      <c r="GTW115" s="1906"/>
      <c r="GTX115" s="1905"/>
      <c r="GTY115" s="1905"/>
      <c r="GTZ115" s="1905"/>
      <c r="GUA115" s="1905"/>
      <c r="GUB115" s="1905"/>
      <c r="GUC115" s="1906"/>
      <c r="GUD115" s="1905"/>
      <c r="GUE115" s="1905"/>
      <c r="GUF115" s="1905"/>
      <c r="GUG115" s="1905"/>
      <c r="GUH115" s="1905"/>
      <c r="GUI115" s="1906"/>
      <c r="GUJ115" s="1905"/>
      <c r="GUK115" s="1905"/>
      <c r="GUL115" s="1905"/>
      <c r="GUM115" s="1905"/>
      <c r="GUN115" s="1905"/>
      <c r="GUO115" s="1906"/>
      <c r="GUP115" s="1905"/>
      <c r="GUQ115" s="1905"/>
      <c r="GUR115" s="1905"/>
      <c r="GUS115" s="1905"/>
      <c r="GUT115" s="1905"/>
      <c r="GUU115" s="1906"/>
      <c r="GUV115" s="1905"/>
      <c r="GUW115" s="1905"/>
      <c r="GUX115" s="1905"/>
      <c r="GUY115" s="1905"/>
      <c r="GUZ115" s="1905"/>
      <c r="GVA115" s="1906"/>
      <c r="GVB115" s="1905"/>
      <c r="GVC115" s="1905"/>
      <c r="GVD115" s="1905"/>
      <c r="GVE115" s="1905"/>
      <c r="GVF115" s="1905"/>
      <c r="GVG115" s="1906"/>
      <c r="GVH115" s="1905"/>
      <c r="GVI115" s="1905"/>
      <c r="GVJ115" s="1905"/>
      <c r="GVK115" s="1905"/>
      <c r="GVL115" s="1905"/>
      <c r="GVM115" s="1906"/>
      <c r="GVN115" s="1905"/>
      <c r="GVO115" s="1905"/>
      <c r="GVP115" s="1905"/>
      <c r="GVQ115" s="1905"/>
      <c r="GVR115" s="1905"/>
      <c r="GVS115" s="1906"/>
      <c r="GVT115" s="1905"/>
      <c r="GVU115" s="1905"/>
      <c r="GVV115" s="1905"/>
      <c r="GVW115" s="1905"/>
      <c r="GVX115" s="1905"/>
      <c r="GVY115" s="1906"/>
      <c r="GVZ115" s="1905"/>
      <c r="GWA115" s="1905"/>
      <c r="GWB115" s="1905"/>
      <c r="GWC115" s="1905"/>
      <c r="GWD115" s="1905"/>
      <c r="GWE115" s="1906"/>
      <c r="GWF115" s="1905"/>
      <c r="GWG115" s="1905"/>
      <c r="GWH115" s="1905"/>
      <c r="GWI115" s="1905"/>
      <c r="GWJ115" s="1905"/>
      <c r="GWK115" s="1906"/>
      <c r="GWL115" s="1905"/>
      <c r="GWM115" s="1905"/>
      <c r="GWN115" s="1905"/>
      <c r="GWO115" s="1905"/>
      <c r="GWP115" s="1905"/>
      <c r="GWQ115" s="1906"/>
      <c r="GWR115" s="1905"/>
      <c r="GWS115" s="1905"/>
      <c r="GWT115" s="1905"/>
      <c r="GWU115" s="1905"/>
      <c r="GWV115" s="1905"/>
      <c r="GWW115" s="1906"/>
      <c r="GWX115" s="1905"/>
      <c r="GWY115" s="1905"/>
      <c r="GWZ115" s="1905"/>
      <c r="GXA115" s="1905"/>
      <c r="GXB115" s="1905"/>
      <c r="GXC115" s="1906"/>
      <c r="GXD115" s="1905"/>
      <c r="GXE115" s="1905"/>
      <c r="GXF115" s="1905"/>
      <c r="GXG115" s="1905"/>
      <c r="GXH115" s="1905"/>
      <c r="GXI115" s="1906"/>
      <c r="GXJ115" s="1905"/>
      <c r="GXK115" s="1905"/>
      <c r="GXL115" s="1905"/>
      <c r="GXM115" s="1905"/>
      <c r="GXN115" s="1905"/>
      <c r="GXO115" s="1906"/>
      <c r="GXP115" s="1905"/>
      <c r="GXQ115" s="1905"/>
      <c r="GXR115" s="1905"/>
      <c r="GXS115" s="1905"/>
      <c r="GXT115" s="1905"/>
      <c r="GXU115" s="1906"/>
      <c r="GXV115" s="1905"/>
      <c r="GXW115" s="1905"/>
      <c r="GXX115" s="1905"/>
      <c r="GXY115" s="1905"/>
      <c r="GXZ115" s="1905"/>
      <c r="GYA115" s="1906"/>
      <c r="GYB115" s="1905"/>
      <c r="GYC115" s="1905"/>
      <c r="GYD115" s="1905"/>
      <c r="GYE115" s="1905"/>
      <c r="GYF115" s="1905"/>
      <c r="GYG115" s="1906"/>
      <c r="GYH115" s="1905"/>
      <c r="GYI115" s="1905"/>
      <c r="GYJ115" s="1905"/>
      <c r="GYK115" s="1905"/>
      <c r="GYL115" s="1905"/>
      <c r="GYM115" s="1906"/>
      <c r="GYN115" s="1905"/>
      <c r="GYO115" s="1905"/>
      <c r="GYP115" s="1905"/>
      <c r="GYQ115" s="1905"/>
      <c r="GYR115" s="1905"/>
      <c r="GYS115" s="1906"/>
      <c r="GYT115" s="1905"/>
      <c r="GYU115" s="1905"/>
      <c r="GYV115" s="1905"/>
      <c r="GYW115" s="1905"/>
      <c r="GYX115" s="1905"/>
      <c r="GYY115" s="1906"/>
      <c r="GYZ115" s="1905"/>
      <c r="GZA115" s="1905"/>
      <c r="GZB115" s="1905"/>
      <c r="GZC115" s="1905"/>
      <c r="GZD115" s="1905"/>
      <c r="GZE115" s="1906"/>
      <c r="GZF115" s="1905"/>
      <c r="GZG115" s="1905"/>
      <c r="GZH115" s="1905"/>
      <c r="GZI115" s="1905"/>
      <c r="GZJ115" s="1905"/>
      <c r="GZK115" s="1906"/>
      <c r="GZL115" s="1905"/>
      <c r="GZM115" s="1905"/>
      <c r="GZN115" s="1905"/>
      <c r="GZO115" s="1905"/>
      <c r="GZP115" s="1905"/>
      <c r="GZQ115" s="1906"/>
      <c r="GZR115" s="1905"/>
      <c r="GZS115" s="1905"/>
      <c r="GZT115" s="1905"/>
      <c r="GZU115" s="1905"/>
      <c r="GZV115" s="1905"/>
      <c r="GZW115" s="1906"/>
      <c r="GZX115" s="1905"/>
      <c r="GZY115" s="1905"/>
      <c r="GZZ115" s="1905"/>
      <c r="HAA115" s="1905"/>
      <c r="HAB115" s="1905"/>
      <c r="HAC115" s="1906"/>
      <c r="HAD115" s="1905"/>
      <c r="HAE115" s="1905"/>
      <c r="HAF115" s="1905"/>
      <c r="HAG115" s="1905"/>
      <c r="HAH115" s="1905"/>
      <c r="HAI115" s="1906"/>
      <c r="HAJ115" s="1905"/>
      <c r="HAK115" s="1905"/>
      <c r="HAL115" s="1905"/>
      <c r="HAM115" s="1905"/>
      <c r="HAN115" s="1905"/>
      <c r="HAO115" s="1906"/>
      <c r="HAP115" s="1905"/>
      <c r="HAQ115" s="1905"/>
      <c r="HAR115" s="1905"/>
      <c r="HAS115" s="1905"/>
      <c r="HAT115" s="1905"/>
      <c r="HAU115" s="1906"/>
      <c r="HAV115" s="1905"/>
      <c r="HAW115" s="1905"/>
      <c r="HAX115" s="1905"/>
      <c r="HAY115" s="1905"/>
      <c r="HAZ115" s="1905"/>
      <c r="HBA115" s="1906"/>
      <c r="HBB115" s="1905"/>
      <c r="HBC115" s="1905"/>
      <c r="HBD115" s="1905"/>
      <c r="HBE115" s="1905"/>
      <c r="HBF115" s="1905"/>
      <c r="HBG115" s="1906"/>
      <c r="HBH115" s="1905"/>
      <c r="HBI115" s="1905"/>
      <c r="HBJ115" s="1905"/>
      <c r="HBK115" s="1905"/>
      <c r="HBL115" s="1905"/>
      <c r="HBM115" s="1906"/>
      <c r="HBN115" s="1905"/>
      <c r="HBO115" s="1905"/>
      <c r="HBP115" s="1905"/>
      <c r="HBQ115" s="1905"/>
      <c r="HBR115" s="1905"/>
      <c r="HBS115" s="1906"/>
      <c r="HBT115" s="1905"/>
      <c r="HBU115" s="1905"/>
      <c r="HBV115" s="1905"/>
      <c r="HBW115" s="1905"/>
      <c r="HBX115" s="1905"/>
      <c r="HBY115" s="1906"/>
      <c r="HBZ115" s="1905"/>
      <c r="HCA115" s="1905"/>
      <c r="HCB115" s="1905"/>
      <c r="HCC115" s="1905"/>
      <c r="HCD115" s="1905"/>
      <c r="HCE115" s="1906"/>
      <c r="HCF115" s="1905"/>
      <c r="HCG115" s="1905"/>
      <c r="HCH115" s="1905"/>
      <c r="HCI115" s="1905"/>
      <c r="HCJ115" s="1905"/>
      <c r="HCK115" s="1906"/>
      <c r="HCL115" s="1905"/>
      <c r="HCM115" s="1905"/>
      <c r="HCN115" s="1905"/>
      <c r="HCO115" s="1905"/>
      <c r="HCP115" s="1905"/>
      <c r="HCQ115" s="1906"/>
      <c r="HCR115" s="1905"/>
      <c r="HCS115" s="1905"/>
      <c r="HCT115" s="1905"/>
      <c r="HCU115" s="1905"/>
      <c r="HCV115" s="1905"/>
      <c r="HCW115" s="1906"/>
      <c r="HCX115" s="1905"/>
      <c r="HCY115" s="1905"/>
      <c r="HCZ115" s="1905"/>
      <c r="HDA115" s="1905"/>
      <c r="HDB115" s="1905"/>
      <c r="HDC115" s="1906"/>
      <c r="HDD115" s="1905"/>
      <c r="HDE115" s="1905"/>
      <c r="HDF115" s="1905"/>
      <c r="HDG115" s="1905"/>
      <c r="HDH115" s="1905"/>
      <c r="HDI115" s="1906"/>
      <c r="HDJ115" s="1905"/>
      <c r="HDK115" s="1905"/>
      <c r="HDL115" s="1905"/>
      <c r="HDM115" s="1905"/>
      <c r="HDN115" s="1905"/>
      <c r="HDO115" s="1906"/>
      <c r="HDP115" s="1905"/>
      <c r="HDQ115" s="1905"/>
      <c r="HDR115" s="1905"/>
      <c r="HDS115" s="1905"/>
      <c r="HDT115" s="1905"/>
      <c r="HDU115" s="1906"/>
      <c r="HDV115" s="1905"/>
      <c r="HDW115" s="1905"/>
      <c r="HDX115" s="1905"/>
      <c r="HDY115" s="1905"/>
      <c r="HDZ115" s="1905"/>
      <c r="HEA115" s="1906"/>
      <c r="HEB115" s="1905"/>
      <c r="HEC115" s="1905"/>
      <c r="HED115" s="1905"/>
      <c r="HEE115" s="1905"/>
      <c r="HEF115" s="1905"/>
      <c r="HEG115" s="1906"/>
      <c r="HEH115" s="1905"/>
      <c r="HEI115" s="1905"/>
      <c r="HEJ115" s="1905"/>
      <c r="HEK115" s="1905"/>
      <c r="HEL115" s="1905"/>
      <c r="HEM115" s="1906"/>
      <c r="HEN115" s="1905"/>
      <c r="HEO115" s="1905"/>
      <c r="HEP115" s="1905"/>
      <c r="HEQ115" s="1905"/>
      <c r="HER115" s="1905"/>
      <c r="HES115" s="1906"/>
      <c r="HET115" s="1905"/>
      <c r="HEU115" s="1905"/>
      <c r="HEV115" s="1905"/>
      <c r="HEW115" s="1905"/>
      <c r="HEX115" s="1905"/>
      <c r="HEY115" s="1906"/>
      <c r="HEZ115" s="1905"/>
      <c r="HFA115" s="1905"/>
      <c r="HFB115" s="1905"/>
      <c r="HFC115" s="1905"/>
      <c r="HFD115" s="1905"/>
      <c r="HFE115" s="1906"/>
      <c r="HFF115" s="1905"/>
      <c r="HFG115" s="1905"/>
      <c r="HFH115" s="1905"/>
      <c r="HFI115" s="1905"/>
      <c r="HFJ115" s="1905"/>
      <c r="HFK115" s="1906"/>
      <c r="HFL115" s="1905"/>
      <c r="HFM115" s="1905"/>
      <c r="HFN115" s="1905"/>
      <c r="HFO115" s="1905"/>
      <c r="HFP115" s="1905"/>
      <c r="HFQ115" s="1906"/>
      <c r="HFR115" s="1905"/>
      <c r="HFS115" s="1905"/>
      <c r="HFT115" s="1905"/>
      <c r="HFU115" s="1905"/>
      <c r="HFV115" s="1905"/>
      <c r="HFW115" s="1906"/>
      <c r="HFX115" s="1905"/>
      <c r="HFY115" s="1905"/>
      <c r="HFZ115" s="1905"/>
      <c r="HGA115" s="1905"/>
      <c r="HGB115" s="1905"/>
      <c r="HGC115" s="1906"/>
      <c r="HGD115" s="1905"/>
      <c r="HGE115" s="1905"/>
      <c r="HGF115" s="1905"/>
      <c r="HGG115" s="1905"/>
      <c r="HGH115" s="1905"/>
      <c r="HGI115" s="1906"/>
      <c r="HGJ115" s="1905"/>
      <c r="HGK115" s="1905"/>
      <c r="HGL115" s="1905"/>
      <c r="HGM115" s="1905"/>
      <c r="HGN115" s="1905"/>
      <c r="HGO115" s="1906"/>
      <c r="HGP115" s="1905"/>
      <c r="HGQ115" s="1905"/>
      <c r="HGR115" s="1905"/>
      <c r="HGS115" s="1905"/>
      <c r="HGT115" s="1905"/>
      <c r="HGU115" s="1906"/>
      <c r="HGV115" s="1905"/>
      <c r="HGW115" s="1905"/>
      <c r="HGX115" s="1905"/>
      <c r="HGY115" s="1905"/>
      <c r="HGZ115" s="1905"/>
      <c r="HHA115" s="1906"/>
      <c r="HHB115" s="1905"/>
      <c r="HHC115" s="1905"/>
      <c r="HHD115" s="1905"/>
      <c r="HHE115" s="1905"/>
      <c r="HHF115" s="1905"/>
      <c r="HHG115" s="1906"/>
      <c r="HHH115" s="1905"/>
      <c r="HHI115" s="1905"/>
      <c r="HHJ115" s="1905"/>
      <c r="HHK115" s="1905"/>
      <c r="HHL115" s="1905"/>
      <c r="HHM115" s="1906"/>
      <c r="HHN115" s="1905"/>
      <c r="HHO115" s="1905"/>
      <c r="HHP115" s="1905"/>
      <c r="HHQ115" s="1905"/>
      <c r="HHR115" s="1905"/>
      <c r="HHS115" s="1906"/>
      <c r="HHT115" s="1905"/>
      <c r="HHU115" s="1905"/>
      <c r="HHV115" s="1905"/>
      <c r="HHW115" s="1905"/>
      <c r="HHX115" s="1905"/>
      <c r="HHY115" s="1906"/>
      <c r="HHZ115" s="1905"/>
      <c r="HIA115" s="1905"/>
      <c r="HIB115" s="1905"/>
      <c r="HIC115" s="1905"/>
      <c r="HID115" s="1905"/>
      <c r="HIE115" s="1906"/>
      <c r="HIF115" s="1905"/>
      <c r="HIG115" s="1905"/>
      <c r="HIH115" s="1905"/>
      <c r="HII115" s="1905"/>
      <c r="HIJ115" s="1905"/>
      <c r="HIK115" s="1906"/>
      <c r="HIL115" s="1905"/>
      <c r="HIM115" s="1905"/>
      <c r="HIN115" s="1905"/>
      <c r="HIO115" s="1905"/>
      <c r="HIP115" s="1905"/>
      <c r="HIQ115" s="1906"/>
      <c r="HIR115" s="1905"/>
      <c r="HIS115" s="1905"/>
      <c r="HIT115" s="1905"/>
      <c r="HIU115" s="1905"/>
      <c r="HIV115" s="1905"/>
      <c r="HIW115" s="1906"/>
      <c r="HIX115" s="1905"/>
      <c r="HIY115" s="1905"/>
      <c r="HIZ115" s="1905"/>
      <c r="HJA115" s="1905"/>
      <c r="HJB115" s="1905"/>
      <c r="HJC115" s="1906"/>
      <c r="HJD115" s="1905"/>
      <c r="HJE115" s="1905"/>
      <c r="HJF115" s="1905"/>
      <c r="HJG115" s="1905"/>
      <c r="HJH115" s="1905"/>
      <c r="HJI115" s="1906"/>
      <c r="HJJ115" s="1905"/>
      <c r="HJK115" s="1905"/>
      <c r="HJL115" s="1905"/>
      <c r="HJM115" s="1905"/>
      <c r="HJN115" s="1905"/>
      <c r="HJO115" s="1906"/>
      <c r="HJP115" s="1905"/>
      <c r="HJQ115" s="1905"/>
      <c r="HJR115" s="1905"/>
      <c r="HJS115" s="1905"/>
      <c r="HJT115" s="1905"/>
      <c r="HJU115" s="1906"/>
      <c r="HJV115" s="1905"/>
      <c r="HJW115" s="1905"/>
      <c r="HJX115" s="1905"/>
      <c r="HJY115" s="1905"/>
      <c r="HJZ115" s="1905"/>
      <c r="HKA115" s="1906"/>
      <c r="HKB115" s="1905"/>
      <c r="HKC115" s="1905"/>
      <c r="HKD115" s="1905"/>
      <c r="HKE115" s="1905"/>
      <c r="HKF115" s="1905"/>
      <c r="HKG115" s="1906"/>
      <c r="HKH115" s="1905"/>
      <c r="HKI115" s="1905"/>
      <c r="HKJ115" s="1905"/>
      <c r="HKK115" s="1905"/>
      <c r="HKL115" s="1905"/>
      <c r="HKM115" s="1906"/>
      <c r="HKN115" s="1905"/>
      <c r="HKO115" s="1905"/>
      <c r="HKP115" s="1905"/>
      <c r="HKQ115" s="1905"/>
      <c r="HKR115" s="1905"/>
      <c r="HKS115" s="1906"/>
      <c r="HKT115" s="1905"/>
      <c r="HKU115" s="1905"/>
      <c r="HKV115" s="1905"/>
      <c r="HKW115" s="1905"/>
      <c r="HKX115" s="1905"/>
      <c r="HKY115" s="1906"/>
      <c r="HKZ115" s="1905"/>
      <c r="HLA115" s="1905"/>
      <c r="HLB115" s="1905"/>
      <c r="HLC115" s="1905"/>
      <c r="HLD115" s="1905"/>
      <c r="HLE115" s="1906"/>
      <c r="HLF115" s="1905"/>
      <c r="HLG115" s="1905"/>
      <c r="HLH115" s="1905"/>
      <c r="HLI115" s="1905"/>
      <c r="HLJ115" s="1905"/>
      <c r="HLK115" s="1906"/>
      <c r="HLL115" s="1905"/>
      <c r="HLM115" s="1905"/>
      <c r="HLN115" s="1905"/>
      <c r="HLO115" s="1905"/>
      <c r="HLP115" s="1905"/>
      <c r="HLQ115" s="1906"/>
      <c r="HLR115" s="1905"/>
      <c r="HLS115" s="1905"/>
      <c r="HLT115" s="1905"/>
      <c r="HLU115" s="1905"/>
      <c r="HLV115" s="1905"/>
      <c r="HLW115" s="1906"/>
      <c r="HLX115" s="1905"/>
      <c r="HLY115" s="1905"/>
      <c r="HLZ115" s="1905"/>
      <c r="HMA115" s="1905"/>
      <c r="HMB115" s="1905"/>
      <c r="HMC115" s="1906"/>
      <c r="HMD115" s="1905"/>
      <c r="HME115" s="1905"/>
      <c r="HMF115" s="1905"/>
      <c r="HMG115" s="1905"/>
      <c r="HMH115" s="1905"/>
      <c r="HMI115" s="1906"/>
      <c r="HMJ115" s="1905"/>
      <c r="HMK115" s="1905"/>
      <c r="HML115" s="1905"/>
      <c r="HMM115" s="1905"/>
      <c r="HMN115" s="1905"/>
      <c r="HMO115" s="1906"/>
      <c r="HMP115" s="1905"/>
      <c r="HMQ115" s="1905"/>
      <c r="HMR115" s="1905"/>
      <c r="HMS115" s="1905"/>
      <c r="HMT115" s="1905"/>
      <c r="HMU115" s="1906"/>
      <c r="HMV115" s="1905"/>
      <c r="HMW115" s="1905"/>
      <c r="HMX115" s="1905"/>
      <c r="HMY115" s="1905"/>
      <c r="HMZ115" s="1905"/>
      <c r="HNA115" s="1906"/>
      <c r="HNB115" s="1905"/>
      <c r="HNC115" s="1905"/>
      <c r="HND115" s="1905"/>
      <c r="HNE115" s="1905"/>
      <c r="HNF115" s="1905"/>
      <c r="HNG115" s="1906"/>
      <c r="HNH115" s="1905"/>
      <c r="HNI115" s="1905"/>
      <c r="HNJ115" s="1905"/>
      <c r="HNK115" s="1905"/>
      <c r="HNL115" s="1905"/>
      <c r="HNM115" s="1906"/>
      <c r="HNN115" s="1905"/>
      <c r="HNO115" s="1905"/>
      <c r="HNP115" s="1905"/>
      <c r="HNQ115" s="1905"/>
      <c r="HNR115" s="1905"/>
      <c r="HNS115" s="1906"/>
      <c r="HNT115" s="1905"/>
      <c r="HNU115" s="1905"/>
      <c r="HNV115" s="1905"/>
      <c r="HNW115" s="1905"/>
      <c r="HNX115" s="1905"/>
      <c r="HNY115" s="1906"/>
      <c r="HNZ115" s="1905"/>
      <c r="HOA115" s="1905"/>
      <c r="HOB115" s="1905"/>
      <c r="HOC115" s="1905"/>
      <c r="HOD115" s="1905"/>
      <c r="HOE115" s="1906"/>
      <c r="HOF115" s="1905"/>
      <c r="HOG115" s="1905"/>
      <c r="HOH115" s="1905"/>
      <c r="HOI115" s="1905"/>
      <c r="HOJ115" s="1905"/>
      <c r="HOK115" s="1906"/>
      <c r="HOL115" s="1905"/>
      <c r="HOM115" s="1905"/>
      <c r="HON115" s="1905"/>
      <c r="HOO115" s="1905"/>
      <c r="HOP115" s="1905"/>
      <c r="HOQ115" s="1906"/>
      <c r="HOR115" s="1905"/>
      <c r="HOS115" s="1905"/>
      <c r="HOT115" s="1905"/>
      <c r="HOU115" s="1905"/>
      <c r="HOV115" s="1905"/>
      <c r="HOW115" s="1906"/>
      <c r="HOX115" s="1905"/>
      <c r="HOY115" s="1905"/>
      <c r="HOZ115" s="1905"/>
      <c r="HPA115" s="1905"/>
      <c r="HPB115" s="1905"/>
      <c r="HPC115" s="1906"/>
      <c r="HPD115" s="1905"/>
      <c r="HPE115" s="1905"/>
      <c r="HPF115" s="1905"/>
      <c r="HPG115" s="1905"/>
      <c r="HPH115" s="1905"/>
      <c r="HPI115" s="1906"/>
      <c r="HPJ115" s="1905"/>
      <c r="HPK115" s="1905"/>
      <c r="HPL115" s="1905"/>
      <c r="HPM115" s="1905"/>
      <c r="HPN115" s="1905"/>
      <c r="HPO115" s="1906"/>
      <c r="HPP115" s="1905"/>
      <c r="HPQ115" s="1905"/>
      <c r="HPR115" s="1905"/>
      <c r="HPS115" s="1905"/>
      <c r="HPT115" s="1905"/>
      <c r="HPU115" s="1906"/>
      <c r="HPV115" s="1905"/>
      <c r="HPW115" s="1905"/>
      <c r="HPX115" s="1905"/>
      <c r="HPY115" s="1905"/>
      <c r="HPZ115" s="1905"/>
      <c r="HQA115" s="1906"/>
      <c r="HQB115" s="1905"/>
      <c r="HQC115" s="1905"/>
      <c r="HQD115" s="1905"/>
      <c r="HQE115" s="1905"/>
      <c r="HQF115" s="1905"/>
      <c r="HQG115" s="1906"/>
      <c r="HQH115" s="1905"/>
      <c r="HQI115" s="1905"/>
      <c r="HQJ115" s="1905"/>
      <c r="HQK115" s="1905"/>
      <c r="HQL115" s="1905"/>
      <c r="HQM115" s="1906"/>
      <c r="HQN115" s="1905"/>
      <c r="HQO115" s="1905"/>
      <c r="HQP115" s="1905"/>
      <c r="HQQ115" s="1905"/>
      <c r="HQR115" s="1905"/>
      <c r="HQS115" s="1906"/>
      <c r="HQT115" s="1905"/>
      <c r="HQU115" s="1905"/>
      <c r="HQV115" s="1905"/>
      <c r="HQW115" s="1905"/>
      <c r="HQX115" s="1905"/>
      <c r="HQY115" s="1906"/>
      <c r="HQZ115" s="1905"/>
      <c r="HRA115" s="1905"/>
      <c r="HRB115" s="1905"/>
      <c r="HRC115" s="1905"/>
      <c r="HRD115" s="1905"/>
      <c r="HRE115" s="1906"/>
      <c r="HRF115" s="1905"/>
      <c r="HRG115" s="1905"/>
      <c r="HRH115" s="1905"/>
      <c r="HRI115" s="1905"/>
      <c r="HRJ115" s="1905"/>
      <c r="HRK115" s="1906"/>
      <c r="HRL115" s="1905"/>
      <c r="HRM115" s="1905"/>
      <c r="HRN115" s="1905"/>
      <c r="HRO115" s="1905"/>
      <c r="HRP115" s="1905"/>
      <c r="HRQ115" s="1906"/>
      <c r="HRR115" s="1905"/>
      <c r="HRS115" s="1905"/>
      <c r="HRT115" s="1905"/>
      <c r="HRU115" s="1905"/>
      <c r="HRV115" s="1905"/>
      <c r="HRW115" s="1906"/>
      <c r="HRX115" s="1905"/>
      <c r="HRY115" s="1905"/>
      <c r="HRZ115" s="1905"/>
      <c r="HSA115" s="1905"/>
      <c r="HSB115" s="1905"/>
      <c r="HSC115" s="1906"/>
      <c r="HSD115" s="1905"/>
      <c r="HSE115" s="1905"/>
      <c r="HSF115" s="1905"/>
      <c r="HSG115" s="1905"/>
      <c r="HSH115" s="1905"/>
      <c r="HSI115" s="1906"/>
      <c r="HSJ115" s="1905"/>
      <c r="HSK115" s="1905"/>
      <c r="HSL115" s="1905"/>
      <c r="HSM115" s="1905"/>
      <c r="HSN115" s="1905"/>
      <c r="HSO115" s="1906"/>
      <c r="HSP115" s="1905"/>
      <c r="HSQ115" s="1905"/>
      <c r="HSR115" s="1905"/>
      <c r="HSS115" s="1905"/>
      <c r="HST115" s="1905"/>
      <c r="HSU115" s="1906"/>
      <c r="HSV115" s="1905"/>
      <c r="HSW115" s="1905"/>
      <c r="HSX115" s="1905"/>
      <c r="HSY115" s="1905"/>
      <c r="HSZ115" s="1905"/>
      <c r="HTA115" s="1906"/>
      <c r="HTB115" s="1905"/>
      <c r="HTC115" s="1905"/>
      <c r="HTD115" s="1905"/>
      <c r="HTE115" s="1905"/>
      <c r="HTF115" s="1905"/>
      <c r="HTG115" s="1906"/>
      <c r="HTH115" s="1905"/>
      <c r="HTI115" s="1905"/>
      <c r="HTJ115" s="1905"/>
      <c r="HTK115" s="1905"/>
      <c r="HTL115" s="1905"/>
      <c r="HTM115" s="1906"/>
      <c r="HTN115" s="1905"/>
      <c r="HTO115" s="1905"/>
      <c r="HTP115" s="1905"/>
      <c r="HTQ115" s="1905"/>
      <c r="HTR115" s="1905"/>
      <c r="HTS115" s="1906"/>
      <c r="HTT115" s="1905"/>
      <c r="HTU115" s="1905"/>
      <c r="HTV115" s="1905"/>
      <c r="HTW115" s="1905"/>
      <c r="HTX115" s="1905"/>
      <c r="HTY115" s="1906"/>
      <c r="HTZ115" s="1905"/>
      <c r="HUA115" s="1905"/>
      <c r="HUB115" s="1905"/>
      <c r="HUC115" s="1905"/>
      <c r="HUD115" s="1905"/>
      <c r="HUE115" s="1906"/>
      <c r="HUF115" s="1905"/>
      <c r="HUG115" s="1905"/>
      <c r="HUH115" s="1905"/>
      <c r="HUI115" s="1905"/>
      <c r="HUJ115" s="1905"/>
      <c r="HUK115" s="1906"/>
      <c r="HUL115" s="1905"/>
      <c r="HUM115" s="1905"/>
      <c r="HUN115" s="1905"/>
      <c r="HUO115" s="1905"/>
      <c r="HUP115" s="1905"/>
      <c r="HUQ115" s="1906"/>
      <c r="HUR115" s="1905"/>
      <c r="HUS115" s="1905"/>
      <c r="HUT115" s="1905"/>
      <c r="HUU115" s="1905"/>
      <c r="HUV115" s="1905"/>
      <c r="HUW115" s="1906"/>
      <c r="HUX115" s="1905"/>
      <c r="HUY115" s="1905"/>
      <c r="HUZ115" s="1905"/>
      <c r="HVA115" s="1905"/>
      <c r="HVB115" s="1905"/>
      <c r="HVC115" s="1906"/>
      <c r="HVD115" s="1905"/>
      <c r="HVE115" s="1905"/>
      <c r="HVF115" s="1905"/>
      <c r="HVG115" s="1905"/>
      <c r="HVH115" s="1905"/>
      <c r="HVI115" s="1906"/>
      <c r="HVJ115" s="1905"/>
      <c r="HVK115" s="1905"/>
      <c r="HVL115" s="1905"/>
      <c r="HVM115" s="1905"/>
      <c r="HVN115" s="1905"/>
      <c r="HVO115" s="1906"/>
      <c r="HVP115" s="1905"/>
      <c r="HVQ115" s="1905"/>
      <c r="HVR115" s="1905"/>
      <c r="HVS115" s="1905"/>
      <c r="HVT115" s="1905"/>
      <c r="HVU115" s="1906"/>
      <c r="HVV115" s="1905"/>
      <c r="HVW115" s="1905"/>
      <c r="HVX115" s="1905"/>
      <c r="HVY115" s="1905"/>
      <c r="HVZ115" s="1905"/>
      <c r="HWA115" s="1906"/>
      <c r="HWB115" s="1905"/>
      <c r="HWC115" s="1905"/>
      <c r="HWD115" s="1905"/>
      <c r="HWE115" s="1905"/>
      <c r="HWF115" s="1905"/>
      <c r="HWG115" s="1906"/>
      <c r="HWH115" s="1905"/>
      <c r="HWI115" s="1905"/>
      <c r="HWJ115" s="1905"/>
      <c r="HWK115" s="1905"/>
      <c r="HWL115" s="1905"/>
      <c r="HWM115" s="1906"/>
      <c r="HWN115" s="1905"/>
      <c r="HWO115" s="1905"/>
      <c r="HWP115" s="1905"/>
      <c r="HWQ115" s="1905"/>
      <c r="HWR115" s="1905"/>
      <c r="HWS115" s="1906"/>
      <c r="HWT115" s="1905"/>
      <c r="HWU115" s="1905"/>
      <c r="HWV115" s="1905"/>
      <c r="HWW115" s="1905"/>
      <c r="HWX115" s="1905"/>
      <c r="HWY115" s="1906"/>
      <c r="HWZ115" s="1905"/>
      <c r="HXA115" s="1905"/>
      <c r="HXB115" s="1905"/>
      <c r="HXC115" s="1905"/>
      <c r="HXD115" s="1905"/>
      <c r="HXE115" s="1906"/>
      <c r="HXF115" s="1905"/>
      <c r="HXG115" s="1905"/>
      <c r="HXH115" s="1905"/>
      <c r="HXI115" s="1905"/>
      <c r="HXJ115" s="1905"/>
      <c r="HXK115" s="1906"/>
      <c r="HXL115" s="1905"/>
      <c r="HXM115" s="1905"/>
      <c r="HXN115" s="1905"/>
      <c r="HXO115" s="1905"/>
      <c r="HXP115" s="1905"/>
      <c r="HXQ115" s="1906"/>
      <c r="HXR115" s="1905"/>
      <c r="HXS115" s="1905"/>
      <c r="HXT115" s="1905"/>
      <c r="HXU115" s="1905"/>
      <c r="HXV115" s="1905"/>
      <c r="HXW115" s="1906"/>
      <c r="HXX115" s="1905"/>
      <c r="HXY115" s="1905"/>
      <c r="HXZ115" s="1905"/>
      <c r="HYA115" s="1905"/>
      <c r="HYB115" s="1905"/>
      <c r="HYC115" s="1906"/>
      <c r="HYD115" s="1905"/>
      <c r="HYE115" s="1905"/>
      <c r="HYF115" s="1905"/>
      <c r="HYG115" s="1905"/>
      <c r="HYH115" s="1905"/>
      <c r="HYI115" s="1906"/>
      <c r="HYJ115" s="1905"/>
      <c r="HYK115" s="1905"/>
      <c r="HYL115" s="1905"/>
      <c r="HYM115" s="1905"/>
      <c r="HYN115" s="1905"/>
      <c r="HYO115" s="1906"/>
      <c r="HYP115" s="1905"/>
      <c r="HYQ115" s="1905"/>
      <c r="HYR115" s="1905"/>
      <c r="HYS115" s="1905"/>
      <c r="HYT115" s="1905"/>
      <c r="HYU115" s="1906"/>
      <c r="HYV115" s="1905"/>
      <c r="HYW115" s="1905"/>
      <c r="HYX115" s="1905"/>
      <c r="HYY115" s="1905"/>
      <c r="HYZ115" s="1905"/>
      <c r="HZA115" s="1906"/>
      <c r="HZB115" s="1905"/>
      <c r="HZC115" s="1905"/>
      <c r="HZD115" s="1905"/>
      <c r="HZE115" s="1905"/>
      <c r="HZF115" s="1905"/>
      <c r="HZG115" s="1906"/>
      <c r="HZH115" s="1905"/>
      <c r="HZI115" s="1905"/>
      <c r="HZJ115" s="1905"/>
      <c r="HZK115" s="1905"/>
      <c r="HZL115" s="1905"/>
      <c r="HZM115" s="1906"/>
      <c r="HZN115" s="1905"/>
      <c r="HZO115" s="1905"/>
      <c r="HZP115" s="1905"/>
      <c r="HZQ115" s="1905"/>
      <c r="HZR115" s="1905"/>
      <c r="HZS115" s="1906"/>
      <c r="HZT115" s="1905"/>
      <c r="HZU115" s="1905"/>
      <c r="HZV115" s="1905"/>
      <c r="HZW115" s="1905"/>
      <c r="HZX115" s="1905"/>
      <c r="HZY115" s="1906"/>
      <c r="HZZ115" s="1905"/>
      <c r="IAA115" s="1905"/>
      <c r="IAB115" s="1905"/>
      <c r="IAC115" s="1905"/>
      <c r="IAD115" s="1905"/>
      <c r="IAE115" s="1906"/>
      <c r="IAF115" s="1905"/>
      <c r="IAG115" s="1905"/>
      <c r="IAH115" s="1905"/>
      <c r="IAI115" s="1905"/>
      <c r="IAJ115" s="1905"/>
      <c r="IAK115" s="1906"/>
      <c r="IAL115" s="1905"/>
      <c r="IAM115" s="1905"/>
      <c r="IAN115" s="1905"/>
      <c r="IAO115" s="1905"/>
      <c r="IAP115" s="1905"/>
      <c r="IAQ115" s="1906"/>
      <c r="IAR115" s="1905"/>
      <c r="IAS115" s="1905"/>
      <c r="IAT115" s="1905"/>
      <c r="IAU115" s="1905"/>
      <c r="IAV115" s="1905"/>
      <c r="IAW115" s="1906"/>
      <c r="IAX115" s="1905"/>
      <c r="IAY115" s="1905"/>
      <c r="IAZ115" s="1905"/>
      <c r="IBA115" s="1905"/>
      <c r="IBB115" s="1905"/>
      <c r="IBC115" s="1906"/>
      <c r="IBD115" s="1905"/>
      <c r="IBE115" s="1905"/>
      <c r="IBF115" s="1905"/>
      <c r="IBG115" s="1905"/>
      <c r="IBH115" s="1905"/>
      <c r="IBI115" s="1906"/>
      <c r="IBJ115" s="1905"/>
      <c r="IBK115" s="1905"/>
      <c r="IBL115" s="1905"/>
      <c r="IBM115" s="1905"/>
      <c r="IBN115" s="1905"/>
      <c r="IBO115" s="1906"/>
      <c r="IBP115" s="1905"/>
      <c r="IBQ115" s="1905"/>
      <c r="IBR115" s="1905"/>
      <c r="IBS115" s="1905"/>
      <c r="IBT115" s="1905"/>
      <c r="IBU115" s="1906"/>
      <c r="IBV115" s="1905"/>
      <c r="IBW115" s="1905"/>
      <c r="IBX115" s="1905"/>
      <c r="IBY115" s="1905"/>
      <c r="IBZ115" s="1905"/>
      <c r="ICA115" s="1906"/>
      <c r="ICB115" s="1905"/>
      <c r="ICC115" s="1905"/>
      <c r="ICD115" s="1905"/>
      <c r="ICE115" s="1905"/>
      <c r="ICF115" s="1905"/>
      <c r="ICG115" s="1906"/>
      <c r="ICH115" s="1905"/>
      <c r="ICI115" s="1905"/>
      <c r="ICJ115" s="1905"/>
      <c r="ICK115" s="1905"/>
      <c r="ICL115" s="1905"/>
      <c r="ICM115" s="1906"/>
      <c r="ICN115" s="1905"/>
      <c r="ICO115" s="1905"/>
      <c r="ICP115" s="1905"/>
      <c r="ICQ115" s="1905"/>
      <c r="ICR115" s="1905"/>
      <c r="ICS115" s="1906"/>
      <c r="ICT115" s="1905"/>
      <c r="ICU115" s="1905"/>
      <c r="ICV115" s="1905"/>
      <c r="ICW115" s="1905"/>
      <c r="ICX115" s="1905"/>
      <c r="ICY115" s="1906"/>
      <c r="ICZ115" s="1905"/>
      <c r="IDA115" s="1905"/>
      <c r="IDB115" s="1905"/>
      <c r="IDC115" s="1905"/>
      <c r="IDD115" s="1905"/>
      <c r="IDE115" s="1906"/>
      <c r="IDF115" s="1905"/>
      <c r="IDG115" s="1905"/>
      <c r="IDH115" s="1905"/>
      <c r="IDI115" s="1905"/>
      <c r="IDJ115" s="1905"/>
      <c r="IDK115" s="1906"/>
      <c r="IDL115" s="1905"/>
      <c r="IDM115" s="1905"/>
      <c r="IDN115" s="1905"/>
      <c r="IDO115" s="1905"/>
      <c r="IDP115" s="1905"/>
      <c r="IDQ115" s="1906"/>
      <c r="IDR115" s="1905"/>
      <c r="IDS115" s="1905"/>
      <c r="IDT115" s="1905"/>
      <c r="IDU115" s="1905"/>
      <c r="IDV115" s="1905"/>
      <c r="IDW115" s="1906"/>
      <c r="IDX115" s="1905"/>
      <c r="IDY115" s="1905"/>
      <c r="IDZ115" s="1905"/>
      <c r="IEA115" s="1905"/>
      <c r="IEB115" s="1905"/>
      <c r="IEC115" s="1906"/>
      <c r="IED115" s="1905"/>
      <c r="IEE115" s="1905"/>
      <c r="IEF115" s="1905"/>
      <c r="IEG115" s="1905"/>
      <c r="IEH115" s="1905"/>
      <c r="IEI115" s="1906"/>
      <c r="IEJ115" s="1905"/>
      <c r="IEK115" s="1905"/>
      <c r="IEL115" s="1905"/>
      <c r="IEM115" s="1905"/>
      <c r="IEN115" s="1905"/>
      <c r="IEO115" s="1906"/>
      <c r="IEP115" s="1905"/>
      <c r="IEQ115" s="1905"/>
      <c r="IER115" s="1905"/>
      <c r="IES115" s="1905"/>
      <c r="IET115" s="1905"/>
      <c r="IEU115" s="1906"/>
      <c r="IEV115" s="1905"/>
      <c r="IEW115" s="1905"/>
      <c r="IEX115" s="1905"/>
      <c r="IEY115" s="1905"/>
      <c r="IEZ115" s="1905"/>
      <c r="IFA115" s="1906"/>
      <c r="IFB115" s="1905"/>
      <c r="IFC115" s="1905"/>
      <c r="IFD115" s="1905"/>
      <c r="IFE115" s="1905"/>
      <c r="IFF115" s="1905"/>
      <c r="IFG115" s="1906"/>
      <c r="IFH115" s="1905"/>
      <c r="IFI115" s="1905"/>
      <c r="IFJ115" s="1905"/>
      <c r="IFK115" s="1905"/>
      <c r="IFL115" s="1905"/>
      <c r="IFM115" s="1906"/>
      <c r="IFN115" s="1905"/>
      <c r="IFO115" s="1905"/>
      <c r="IFP115" s="1905"/>
      <c r="IFQ115" s="1905"/>
      <c r="IFR115" s="1905"/>
      <c r="IFS115" s="1906"/>
      <c r="IFT115" s="1905"/>
      <c r="IFU115" s="1905"/>
      <c r="IFV115" s="1905"/>
      <c r="IFW115" s="1905"/>
      <c r="IFX115" s="1905"/>
      <c r="IFY115" s="1906"/>
      <c r="IFZ115" s="1905"/>
      <c r="IGA115" s="1905"/>
      <c r="IGB115" s="1905"/>
      <c r="IGC115" s="1905"/>
      <c r="IGD115" s="1905"/>
      <c r="IGE115" s="1906"/>
      <c r="IGF115" s="1905"/>
      <c r="IGG115" s="1905"/>
      <c r="IGH115" s="1905"/>
      <c r="IGI115" s="1905"/>
      <c r="IGJ115" s="1905"/>
      <c r="IGK115" s="1906"/>
      <c r="IGL115" s="1905"/>
      <c r="IGM115" s="1905"/>
      <c r="IGN115" s="1905"/>
      <c r="IGO115" s="1905"/>
      <c r="IGP115" s="1905"/>
      <c r="IGQ115" s="1906"/>
      <c r="IGR115" s="1905"/>
      <c r="IGS115" s="1905"/>
      <c r="IGT115" s="1905"/>
      <c r="IGU115" s="1905"/>
      <c r="IGV115" s="1905"/>
      <c r="IGW115" s="1906"/>
      <c r="IGX115" s="1905"/>
      <c r="IGY115" s="1905"/>
      <c r="IGZ115" s="1905"/>
      <c r="IHA115" s="1905"/>
      <c r="IHB115" s="1905"/>
      <c r="IHC115" s="1906"/>
      <c r="IHD115" s="1905"/>
      <c r="IHE115" s="1905"/>
      <c r="IHF115" s="1905"/>
      <c r="IHG115" s="1905"/>
      <c r="IHH115" s="1905"/>
      <c r="IHI115" s="1906"/>
      <c r="IHJ115" s="1905"/>
      <c r="IHK115" s="1905"/>
      <c r="IHL115" s="1905"/>
      <c r="IHM115" s="1905"/>
      <c r="IHN115" s="1905"/>
      <c r="IHO115" s="1906"/>
      <c r="IHP115" s="1905"/>
      <c r="IHQ115" s="1905"/>
      <c r="IHR115" s="1905"/>
      <c r="IHS115" s="1905"/>
      <c r="IHT115" s="1905"/>
      <c r="IHU115" s="1906"/>
      <c r="IHV115" s="1905"/>
      <c r="IHW115" s="1905"/>
      <c r="IHX115" s="1905"/>
      <c r="IHY115" s="1905"/>
      <c r="IHZ115" s="1905"/>
      <c r="IIA115" s="1906"/>
      <c r="IIB115" s="1905"/>
      <c r="IIC115" s="1905"/>
      <c r="IID115" s="1905"/>
      <c r="IIE115" s="1905"/>
      <c r="IIF115" s="1905"/>
      <c r="IIG115" s="1906"/>
      <c r="IIH115" s="1905"/>
      <c r="III115" s="1905"/>
      <c r="IIJ115" s="1905"/>
      <c r="IIK115" s="1905"/>
      <c r="IIL115" s="1905"/>
      <c r="IIM115" s="1906"/>
      <c r="IIN115" s="1905"/>
      <c r="IIO115" s="1905"/>
      <c r="IIP115" s="1905"/>
      <c r="IIQ115" s="1905"/>
      <c r="IIR115" s="1905"/>
      <c r="IIS115" s="1906"/>
      <c r="IIT115" s="1905"/>
      <c r="IIU115" s="1905"/>
      <c r="IIV115" s="1905"/>
      <c r="IIW115" s="1905"/>
      <c r="IIX115" s="1905"/>
      <c r="IIY115" s="1906"/>
      <c r="IIZ115" s="1905"/>
      <c r="IJA115" s="1905"/>
      <c r="IJB115" s="1905"/>
      <c r="IJC115" s="1905"/>
      <c r="IJD115" s="1905"/>
      <c r="IJE115" s="1906"/>
      <c r="IJF115" s="1905"/>
      <c r="IJG115" s="1905"/>
      <c r="IJH115" s="1905"/>
      <c r="IJI115" s="1905"/>
      <c r="IJJ115" s="1905"/>
      <c r="IJK115" s="1906"/>
      <c r="IJL115" s="1905"/>
      <c r="IJM115" s="1905"/>
      <c r="IJN115" s="1905"/>
      <c r="IJO115" s="1905"/>
      <c r="IJP115" s="1905"/>
      <c r="IJQ115" s="1906"/>
      <c r="IJR115" s="1905"/>
      <c r="IJS115" s="1905"/>
      <c r="IJT115" s="1905"/>
      <c r="IJU115" s="1905"/>
      <c r="IJV115" s="1905"/>
      <c r="IJW115" s="1906"/>
      <c r="IJX115" s="1905"/>
      <c r="IJY115" s="1905"/>
      <c r="IJZ115" s="1905"/>
      <c r="IKA115" s="1905"/>
      <c r="IKB115" s="1905"/>
      <c r="IKC115" s="1906"/>
      <c r="IKD115" s="1905"/>
      <c r="IKE115" s="1905"/>
      <c r="IKF115" s="1905"/>
      <c r="IKG115" s="1905"/>
      <c r="IKH115" s="1905"/>
      <c r="IKI115" s="1906"/>
      <c r="IKJ115" s="1905"/>
      <c r="IKK115" s="1905"/>
      <c r="IKL115" s="1905"/>
      <c r="IKM115" s="1905"/>
      <c r="IKN115" s="1905"/>
      <c r="IKO115" s="1906"/>
      <c r="IKP115" s="1905"/>
      <c r="IKQ115" s="1905"/>
      <c r="IKR115" s="1905"/>
      <c r="IKS115" s="1905"/>
      <c r="IKT115" s="1905"/>
      <c r="IKU115" s="1906"/>
      <c r="IKV115" s="1905"/>
      <c r="IKW115" s="1905"/>
      <c r="IKX115" s="1905"/>
      <c r="IKY115" s="1905"/>
      <c r="IKZ115" s="1905"/>
      <c r="ILA115" s="1906"/>
      <c r="ILB115" s="1905"/>
      <c r="ILC115" s="1905"/>
      <c r="ILD115" s="1905"/>
      <c r="ILE115" s="1905"/>
      <c r="ILF115" s="1905"/>
      <c r="ILG115" s="1906"/>
      <c r="ILH115" s="1905"/>
      <c r="ILI115" s="1905"/>
      <c r="ILJ115" s="1905"/>
      <c r="ILK115" s="1905"/>
      <c r="ILL115" s="1905"/>
      <c r="ILM115" s="1906"/>
      <c r="ILN115" s="1905"/>
      <c r="ILO115" s="1905"/>
      <c r="ILP115" s="1905"/>
      <c r="ILQ115" s="1905"/>
      <c r="ILR115" s="1905"/>
      <c r="ILS115" s="1906"/>
      <c r="ILT115" s="1905"/>
      <c r="ILU115" s="1905"/>
      <c r="ILV115" s="1905"/>
      <c r="ILW115" s="1905"/>
      <c r="ILX115" s="1905"/>
      <c r="ILY115" s="1906"/>
      <c r="ILZ115" s="1905"/>
      <c r="IMA115" s="1905"/>
      <c r="IMB115" s="1905"/>
      <c r="IMC115" s="1905"/>
      <c r="IMD115" s="1905"/>
      <c r="IME115" s="1906"/>
      <c r="IMF115" s="1905"/>
      <c r="IMG115" s="1905"/>
      <c r="IMH115" s="1905"/>
      <c r="IMI115" s="1905"/>
      <c r="IMJ115" s="1905"/>
      <c r="IMK115" s="1906"/>
      <c r="IML115" s="1905"/>
      <c r="IMM115" s="1905"/>
      <c r="IMN115" s="1905"/>
      <c r="IMO115" s="1905"/>
      <c r="IMP115" s="1905"/>
      <c r="IMQ115" s="1906"/>
      <c r="IMR115" s="1905"/>
      <c r="IMS115" s="1905"/>
      <c r="IMT115" s="1905"/>
      <c r="IMU115" s="1905"/>
      <c r="IMV115" s="1905"/>
      <c r="IMW115" s="1906"/>
      <c r="IMX115" s="1905"/>
      <c r="IMY115" s="1905"/>
      <c r="IMZ115" s="1905"/>
      <c r="INA115" s="1905"/>
      <c r="INB115" s="1905"/>
      <c r="INC115" s="1906"/>
      <c r="IND115" s="1905"/>
      <c r="INE115" s="1905"/>
      <c r="INF115" s="1905"/>
      <c r="ING115" s="1905"/>
      <c r="INH115" s="1905"/>
      <c r="INI115" s="1906"/>
      <c r="INJ115" s="1905"/>
      <c r="INK115" s="1905"/>
      <c r="INL115" s="1905"/>
      <c r="INM115" s="1905"/>
      <c r="INN115" s="1905"/>
      <c r="INO115" s="1906"/>
      <c r="INP115" s="1905"/>
      <c r="INQ115" s="1905"/>
      <c r="INR115" s="1905"/>
      <c r="INS115" s="1905"/>
      <c r="INT115" s="1905"/>
      <c r="INU115" s="1906"/>
      <c r="INV115" s="1905"/>
      <c r="INW115" s="1905"/>
      <c r="INX115" s="1905"/>
      <c r="INY115" s="1905"/>
      <c r="INZ115" s="1905"/>
      <c r="IOA115" s="1906"/>
      <c r="IOB115" s="1905"/>
      <c r="IOC115" s="1905"/>
      <c r="IOD115" s="1905"/>
      <c r="IOE115" s="1905"/>
      <c r="IOF115" s="1905"/>
      <c r="IOG115" s="1906"/>
      <c r="IOH115" s="1905"/>
      <c r="IOI115" s="1905"/>
      <c r="IOJ115" s="1905"/>
      <c r="IOK115" s="1905"/>
      <c r="IOL115" s="1905"/>
      <c r="IOM115" s="1906"/>
      <c r="ION115" s="1905"/>
      <c r="IOO115" s="1905"/>
      <c r="IOP115" s="1905"/>
      <c r="IOQ115" s="1905"/>
      <c r="IOR115" s="1905"/>
      <c r="IOS115" s="1906"/>
      <c r="IOT115" s="1905"/>
      <c r="IOU115" s="1905"/>
      <c r="IOV115" s="1905"/>
      <c r="IOW115" s="1905"/>
      <c r="IOX115" s="1905"/>
      <c r="IOY115" s="1906"/>
      <c r="IOZ115" s="1905"/>
      <c r="IPA115" s="1905"/>
      <c r="IPB115" s="1905"/>
      <c r="IPC115" s="1905"/>
      <c r="IPD115" s="1905"/>
      <c r="IPE115" s="1906"/>
      <c r="IPF115" s="1905"/>
      <c r="IPG115" s="1905"/>
      <c r="IPH115" s="1905"/>
      <c r="IPI115" s="1905"/>
      <c r="IPJ115" s="1905"/>
      <c r="IPK115" s="1906"/>
      <c r="IPL115" s="1905"/>
      <c r="IPM115" s="1905"/>
      <c r="IPN115" s="1905"/>
      <c r="IPO115" s="1905"/>
      <c r="IPP115" s="1905"/>
      <c r="IPQ115" s="1906"/>
      <c r="IPR115" s="1905"/>
      <c r="IPS115" s="1905"/>
      <c r="IPT115" s="1905"/>
      <c r="IPU115" s="1905"/>
      <c r="IPV115" s="1905"/>
      <c r="IPW115" s="1906"/>
      <c r="IPX115" s="1905"/>
      <c r="IPY115" s="1905"/>
      <c r="IPZ115" s="1905"/>
      <c r="IQA115" s="1905"/>
      <c r="IQB115" s="1905"/>
      <c r="IQC115" s="1906"/>
      <c r="IQD115" s="1905"/>
      <c r="IQE115" s="1905"/>
      <c r="IQF115" s="1905"/>
      <c r="IQG115" s="1905"/>
      <c r="IQH115" s="1905"/>
      <c r="IQI115" s="1906"/>
      <c r="IQJ115" s="1905"/>
      <c r="IQK115" s="1905"/>
      <c r="IQL115" s="1905"/>
      <c r="IQM115" s="1905"/>
      <c r="IQN115" s="1905"/>
      <c r="IQO115" s="1906"/>
      <c r="IQP115" s="1905"/>
      <c r="IQQ115" s="1905"/>
      <c r="IQR115" s="1905"/>
      <c r="IQS115" s="1905"/>
      <c r="IQT115" s="1905"/>
      <c r="IQU115" s="1906"/>
      <c r="IQV115" s="1905"/>
      <c r="IQW115" s="1905"/>
      <c r="IQX115" s="1905"/>
      <c r="IQY115" s="1905"/>
      <c r="IQZ115" s="1905"/>
      <c r="IRA115" s="1906"/>
      <c r="IRB115" s="1905"/>
      <c r="IRC115" s="1905"/>
      <c r="IRD115" s="1905"/>
      <c r="IRE115" s="1905"/>
      <c r="IRF115" s="1905"/>
      <c r="IRG115" s="1906"/>
      <c r="IRH115" s="1905"/>
      <c r="IRI115" s="1905"/>
      <c r="IRJ115" s="1905"/>
      <c r="IRK115" s="1905"/>
      <c r="IRL115" s="1905"/>
      <c r="IRM115" s="1906"/>
      <c r="IRN115" s="1905"/>
      <c r="IRO115" s="1905"/>
      <c r="IRP115" s="1905"/>
      <c r="IRQ115" s="1905"/>
      <c r="IRR115" s="1905"/>
      <c r="IRS115" s="1906"/>
      <c r="IRT115" s="1905"/>
      <c r="IRU115" s="1905"/>
      <c r="IRV115" s="1905"/>
      <c r="IRW115" s="1905"/>
      <c r="IRX115" s="1905"/>
      <c r="IRY115" s="1906"/>
      <c r="IRZ115" s="1905"/>
      <c r="ISA115" s="1905"/>
      <c r="ISB115" s="1905"/>
      <c r="ISC115" s="1905"/>
      <c r="ISD115" s="1905"/>
      <c r="ISE115" s="1906"/>
      <c r="ISF115" s="1905"/>
      <c r="ISG115" s="1905"/>
      <c r="ISH115" s="1905"/>
      <c r="ISI115" s="1905"/>
      <c r="ISJ115" s="1905"/>
      <c r="ISK115" s="1906"/>
      <c r="ISL115" s="1905"/>
      <c r="ISM115" s="1905"/>
      <c r="ISN115" s="1905"/>
      <c r="ISO115" s="1905"/>
      <c r="ISP115" s="1905"/>
      <c r="ISQ115" s="1906"/>
      <c r="ISR115" s="1905"/>
      <c r="ISS115" s="1905"/>
      <c r="IST115" s="1905"/>
      <c r="ISU115" s="1905"/>
      <c r="ISV115" s="1905"/>
      <c r="ISW115" s="1906"/>
      <c r="ISX115" s="1905"/>
      <c r="ISY115" s="1905"/>
      <c r="ISZ115" s="1905"/>
      <c r="ITA115" s="1905"/>
      <c r="ITB115" s="1905"/>
      <c r="ITC115" s="1906"/>
      <c r="ITD115" s="1905"/>
      <c r="ITE115" s="1905"/>
      <c r="ITF115" s="1905"/>
      <c r="ITG115" s="1905"/>
      <c r="ITH115" s="1905"/>
      <c r="ITI115" s="1906"/>
      <c r="ITJ115" s="1905"/>
      <c r="ITK115" s="1905"/>
      <c r="ITL115" s="1905"/>
      <c r="ITM115" s="1905"/>
      <c r="ITN115" s="1905"/>
      <c r="ITO115" s="1906"/>
      <c r="ITP115" s="1905"/>
      <c r="ITQ115" s="1905"/>
      <c r="ITR115" s="1905"/>
      <c r="ITS115" s="1905"/>
      <c r="ITT115" s="1905"/>
      <c r="ITU115" s="1906"/>
      <c r="ITV115" s="1905"/>
      <c r="ITW115" s="1905"/>
      <c r="ITX115" s="1905"/>
      <c r="ITY115" s="1905"/>
      <c r="ITZ115" s="1905"/>
      <c r="IUA115" s="1906"/>
      <c r="IUB115" s="1905"/>
      <c r="IUC115" s="1905"/>
      <c r="IUD115" s="1905"/>
      <c r="IUE115" s="1905"/>
      <c r="IUF115" s="1905"/>
      <c r="IUG115" s="1906"/>
      <c r="IUH115" s="1905"/>
      <c r="IUI115" s="1905"/>
      <c r="IUJ115" s="1905"/>
      <c r="IUK115" s="1905"/>
      <c r="IUL115" s="1905"/>
      <c r="IUM115" s="1906"/>
      <c r="IUN115" s="1905"/>
      <c r="IUO115" s="1905"/>
      <c r="IUP115" s="1905"/>
      <c r="IUQ115" s="1905"/>
      <c r="IUR115" s="1905"/>
      <c r="IUS115" s="1906"/>
      <c r="IUT115" s="1905"/>
      <c r="IUU115" s="1905"/>
      <c r="IUV115" s="1905"/>
      <c r="IUW115" s="1905"/>
      <c r="IUX115" s="1905"/>
      <c r="IUY115" s="1906"/>
      <c r="IUZ115" s="1905"/>
      <c r="IVA115" s="1905"/>
      <c r="IVB115" s="1905"/>
      <c r="IVC115" s="1905"/>
      <c r="IVD115" s="1905"/>
      <c r="IVE115" s="1906"/>
      <c r="IVF115" s="1905"/>
      <c r="IVG115" s="1905"/>
      <c r="IVH115" s="1905"/>
      <c r="IVI115" s="1905"/>
      <c r="IVJ115" s="1905"/>
      <c r="IVK115" s="1906"/>
      <c r="IVL115" s="1905"/>
      <c r="IVM115" s="1905"/>
      <c r="IVN115" s="1905"/>
      <c r="IVO115" s="1905"/>
      <c r="IVP115" s="1905"/>
      <c r="IVQ115" s="1906"/>
      <c r="IVR115" s="1905"/>
      <c r="IVS115" s="1905"/>
      <c r="IVT115" s="1905"/>
      <c r="IVU115" s="1905"/>
      <c r="IVV115" s="1905"/>
      <c r="IVW115" s="1906"/>
      <c r="IVX115" s="1905"/>
      <c r="IVY115" s="1905"/>
      <c r="IVZ115" s="1905"/>
      <c r="IWA115" s="1905"/>
      <c r="IWB115" s="1905"/>
      <c r="IWC115" s="1906"/>
      <c r="IWD115" s="1905"/>
      <c r="IWE115" s="1905"/>
      <c r="IWF115" s="1905"/>
      <c r="IWG115" s="1905"/>
      <c r="IWH115" s="1905"/>
      <c r="IWI115" s="1906"/>
      <c r="IWJ115" s="1905"/>
      <c r="IWK115" s="1905"/>
      <c r="IWL115" s="1905"/>
      <c r="IWM115" s="1905"/>
      <c r="IWN115" s="1905"/>
      <c r="IWO115" s="1906"/>
      <c r="IWP115" s="1905"/>
      <c r="IWQ115" s="1905"/>
      <c r="IWR115" s="1905"/>
      <c r="IWS115" s="1905"/>
      <c r="IWT115" s="1905"/>
      <c r="IWU115" s="1906"/>
      <c r="IWV115" s="1905"/>
      <c r="IWW115" s="1905"/>
      <c r="IWX115" s="1905"/>
      <c r="IWY115" s="1905"/>
      <c r="IWZ115" s="1905"/>
      <c r="IXA115" s="1906"/>
      <c r="IXB115" s="1905"/>
      <c r="IXC115" s="1905"/>
      <c r="IXD115" s="1905"/>
      <c r="IXE115" s="1905"/>
      <c r="IXF115" s="1905"/>
      <c r="IXG115" s="1906"/>
      <c r="IXH115" s="1905"/>
      <c r="IXI115" s="1905"/>
      <c r="IXJ115" s="1905"/>
      <c r="IXK115" s="1905"/>
      <c r="IXL115" s="1905"/>
      <c r="IXM115" s="1906"/>
      <c r="IXN115" s="1905"/>
      <c r="IXO115" s="1905"/>
      <c r="IXP115" s="1905"/>
      <c r="IXQ115" s="1905"/>
      <c r="IXR115" s="1905"/>
      <c r="IXS115" s="1906"/>
      <c r="IXT115" s="1905"/>
      <c r="IXU115" s="1905"/>
      <c r="IXV115" s="1905"/>
      <c r="IXW115" s="1905"/>
      <c r="IXX115" s="1905"/>
      <c r="IXY115" s="1906"/>
      <c r="IXZ115" s="1905"/>
      <c r="IYA115" s="1905"/>
      <c r="IYB115" s="1905"/>
      <c r="IYC115" s="1905"/>
      <c r="IYD115" s="1905"/>
      <c r="IYE115" s="1906"/>
      <c r="IYF115" s="1905"/>
      <c r="IYG115" s="1905"/>
      <c r="IYH115" s="1905"/>
      <c r="IYI115" s="1905"/>
      <c r="IYJ115" s="1905"/>
      <c r="IYK115" s="1906"/>
      <c r="IYL115" s="1905"/>
      <c r="IYM115" s="1905"/>
      <c r="IYN115" s="1905"/>
      <c r="IYO115" s="1905"/>
      <c r="IYP115" s="1905"/>
      <c r="IYQ115" s="1906"/>
      <c r="IYR115" s="1905"/>
      <c r="IYS115" s="1905"/>
      <c r="IYT115" s="1905"/>
      <c r="IYU115" s="1905"/>
      <c r="IYV115" s="1905"/>
      <c r="IYW115" s="1906"/>
      <c r="IYX115" s="1905"/>
      <c r="IYY115" s="1905"/>
      <c r="IYZ115" s="1905"/>
      <c r="IZA115" s="1905"/>
      <c r="IZB115" s="1905"/>
      <c r="IZC115" s="1906"/>
      <c r="IZD115" s="1905"/>
      <c r="IZE115" s="1905"/>
      <c r="IZF115" s="1905"/>
      <c r="IZG115" s="1905"/>
      <c r="IZH115" s="1905"/>
      <c r="IZI115" s="1906"/>
      <c r="IZJ115" s="1905"/>
      <c r="IZK115" s="1905"/>
      <c r="IZL115" s="1905"/>
      <c r="IZM115" s="1905"/>
      <c r="IZN115" s="1905"/>
      <c r="IZO115" s="1906"/>
      <c r="IZP115" s="1905"/>
      <c r="IZQ115" s="1905"/>
      <c r="IZR115" s="1905"/>
      <c r="IZS115" s="1905"/>
      <c r="IZT115" s="1905"/>
      <c r="IZU115" s="1906"/>
      <c r="IZV115" s="1905"/>
      <c r="IZW115" s="1905"/>
      <c r="IZX115" s="1905"/>
      <c r="IZY115" s="1905"/>
      <c r="IZZ115" s="1905"/>
      <c r="JAA115" s="1906"/>
      <c r="JAB115" s="1905"/>
      <c r="JAC115" s="1905"/>
      <c r="JAD115" s="1905"/>
      <c r="JAE115" s="1905"/>
      <c r="JAF115" s="1905"/>
      <c r="JAG115" s="1906"/>
      <c r="JAH115" s="1905"/>
      <c r="JAI115" s="1905"/>
      <c r="JAJ115" s="1905"/>
      <c r="JAK115" s="1905"/>
      <c r="JAL115" s="1905"/>
      <c r="JAM115" s="1906"/>
      <c r="JAN115" s="1905"/>
      <c r="JAO115" s="1905"/>
      <c r="JAP115" s="1905"/>
      <c r="JAQ115" s="1905"/>
      <c r="JAR115" s="1905"/>
      <c r="JAS115" s="1906"/>
      <c r="JAT115" s="1905"/>
      <c r="JAU115" s="1905"/>
      <c r="JAV115" s="1905"/>
      <c r="JAW115" s="1905"/>
      <c r="JAX115" s="1905"/>
      <c r="JAY115" s="1906"/>
      <c r="JAZ115" s="1905"/>
      <c r="JBA115" s="1905"/>
      <c r="JBB115" s="1905"/>
      <c r="JBC115" s="1905"/>
      <c r="JBD115" s="1905"/>
      <c r="JBE115" s="1906"/>
      <c r="JBF115" s="1905"/>
      <c r="JBG115" s="1905"/>
      <c r="JBH115" s="1905"/>
      <c r="JBI115" s="1905"/>
      <c r="JBJ115" s="1905"/>
      <c r="JBK115" s="1906"/>
      <c r="JBL115" s="1905"/>
      <c r="JBM115" s="1905"/>
      <c r="JBN115" s="1905"/>
      <c r="JBO115" s="1905"/>
      <c r="JBP115" s="1905"/>
      <c r="JBQ115" s="1906"/>
      <c r="JBR115" s="1905"/>
      <c r="JBS115" s="1905"/>
      <c r="JBT115" s="1905"/>
      <c r="JBU115" s="1905"/>
      <c r="JBV115" s="1905"/>
      <c r="JBW115" s="1906"/>
      <c r="JBX115" s="1905"/>
      <c r="JBY115" s="1905"/>
      <c r="JBZ115" s="1905"/>
      <c r="JCA115" s="1905"/>
      <c r="JCB115" s="1905"/>
      <c r="JCC115" s="1906"/>
      <c r="JCD115" s="1905"/>
      <c r="JCE115" s="1905"/>
      <c r="JCF115" s="1905"/>
      <c r="JCG115" s="1905"/>
      <c r="JCH115" s="1905"/>
      <c r="JCI115" s="1906"/>
      <c r="JCJ115" s="1905"/>
      <c r="JCK115" s="1905"/>
      <c r="JCL115" s="1905"/>
      <c r="JCM115" s="1905"/>
      <c r="JCN115" s="1905"/>
      <c r="JCO115" s="1906"/>
      <c r="JCP115" s="1905"/>
      <c r="JCQ115" s="1905"/>
      <c r="JCR115" s="1905"/>
      <c r="JCS115" s="1905"/>
      <c r="JCT115" s="1905"/>
      <c r="JCU115" s="1906"/>
      <c r="JCV115" s="1905"/>
      <c r="JCW115" s="1905"/>
      <c r="JCX115" s="1905"/>
      <c r="JCY115" s="1905"/>
      <c r="JCZ115" s="1905"/>
      <c r="JDA115" s="1906"/>
      <c r="JDB115" s="1905"/>
      <c r="JDC115" s="1905"/>
      <c r="JDD115" s="1905"/>
      <c r="JDE115" s="1905"/>
      <c r="JDF115" s="1905"/>
      <c r="JDG115" s="1906"/>
      <c r="JDH115" s="1905"/>
      <c r="JDI115" s="1905"/>
      <c r="JDJ115" s="1905"/>
      <c r="JDK115" s="1905"/>
      <c r="JDL115" s="1905"/>
      <c r="JDM115" s="1906"/>
      <c r="JDN115" s="1905"/>
      <c r="JDO115" s="1905"/>
      <c r="JDP115" s="1905"/>
      <c r="JDQ115" s="1905"/>
      <c r="JDR115" s="1905"/>
      <c r="JDS115" s="1906"/>
      <c r="JDT115" s="1905"/>
      <c r="JDU115" s="1905"/>
      <c r="JDV115" s="1905"/>
      <c r="JDW115" s="1905"/>
      <c r="JDX115" s="1905"/>
      <c r="JDY115" s="1906"/>
      <c r="JDZ115" s="1905"/>
      <c r="JEA115" s="1905"/>
      <c r="JEB115" s="1905"/>
      <c r="JEC115" s="1905"/>
      <c r="JED115" s="1905"/>
      <c r="JEE115" s="1906"/>
      <c r="JEF115" s="1905"/>
      <c r="JEG115" s="1905"/>
      <c r="JEH115" s="1905"/>
      <c r="JEI115" s="1905"/>
      <c r="JEJ115" s="1905"/>
      <c r="JEK115" s="1906"/>
      <c r="JEL115" s="1905"/>
      <c r="JEM115" s="1905"/>
      <c r="JEN115" s="1905"/>
      <c r="JEO115" s="1905"/>
      <c r="JEP115" s="1905"/>
      <c r="JEQ115" s="1906"/>
      <c r="JER115" s="1905"/>
      <c r="JES115" s="1905"/>
      <c r="JET115" s="1905"/>
      <c r="JEU115" s="1905"/>
      <c r="JEV115" s="1905"/>
      <c r="JEW115" s="1906"/>
      <c r="JEX115" s="1905"/>
      <c r="JEY115" s="1905"/>
      <c r="JEZ115" s="1905"/>
      <c r="JFA115" s="1905"/>
      <c r="JFB115" s="1905"/>
      <c r="JFC115" s="1906"/>
      <c r="JFD115" s="1905"/>
      <c r="JFE115" s="1905"/>
      <c r="JFF115" s="1905"/>
      <c r="JFG115" s="1905"/>
      <c r="JFH115" s="1905"/>
      <c r="JFI115" s="1906"/>
      <c r="JFJ115" s="1905"/>
      <c r="JFK115" s="1905"/>
      <c r="JFL115" s="1905"/>
      <c r="JFM115" s="1905"/>
      <c r="JFN115" s="1905"/>
      <c r="JFO115" s="1906"/>
      <c r="JFP115" s="1905"/>
      <c r="JFQ115" s="1905"/>
      <c r="JFR115" s="1905"/>
      <c r="JFS115" s="1905"/>
      <c r="JFT115" s="1905"/>
      <c r="JFU115" s="1906"/>
      <c r="JFV115" s="1905"/>
      <c r="JFW115" s="1905"/>
      <c r="JFX115" s="1905"/>
      <c r="JFY115" s="1905"/>
      <c r="JFZ115" s="1905"/>
      <c r="JGA115" s="1906"/>
      <c r="JGB115" s="1905"/>
      <c r="JGC115" s="1905"/>
      <c r="JGD115" s="1905"/>
      <c r="JGE115" s="1905"/>
      <c r="JGF115" s="1905"/>
      <c r="JGG115" s="1906"/>
      <c r="JGH115" s="1905"/>
      <c r="JGI115" s="1905"/>
      <c r="JGJ115" s="1905"/>
      <c r="JGK115" s="1905"/>
      <c r="JGL115" s="1905"/>
      <c r="JGM115" s="1906"/>
      <c r="JGN115" s="1905"/>
      <c r="JGO115" s="1905"/>
      <c r="JGP115" s="1905"/>
      <c r="JGQ115" s="1905"/>
      <c r="JGR115" s="1905"/>
      <c r="JGS115" s="1906"/>
      <c r="JGT115" s="1905"/>
      <c r="JGU115" s="1905"/>
      <c r="JGV115" s="1905"/>
      <c r="JGW115" s="1905"/>
      <c r="JGX115" s="1905"/>
      <c r="JGY115" s="1906"/>
      <c r="JGZ115" s="1905"/>
      <c r="JHA115" s="1905"/>
      <c r="JHB115" s="1905"/>
      <c r="JHC115" s="1905"/>
      <c r="JHD115" s="1905"/>
      <c r="JHE115" s="1906"/>
      <c r="JHF115" s="1905"/>
      <c r="JHG115" s="1905"/>
      <c r="JHH115" s="1905"/>
      <c r="JHI115" s="1905"/>
      <c r="JHJ115" s="1905"/>
      <c r="JHK115" s="1906"/>
      <c r="JHL115" s="1905"/>
      <c r="JHM115" s="1905"/>
      <c r="JHN115" s="1905"/>
      <c r="JHO115" s="1905"/>
      <c r="JHP115" s="1905"/>
      <c r="JHQ115" s="1906"/>
      <c r="JHR115" s="1905"/>
      <c r="JHS115" s="1905"/>
      <c r="JHT115" s="1905"/>
      <c r="JHU115" s="1905"/>
      <c r="JHV115" s="1905"/>
      <c r="JHW115" s="1906"/>
      <c r="JHX115" s="1905"/>
      <c r="JHY115" s="1905"/>
      <c r="JHZ115" s="1905"/>
      <c r="JIA115" s="1905"/>
      <c r="JIB115" s="1905"/>
      <c r="JIC115" s="1906"/>
      <c r="JID115" s="1905"/>
      <c r="JIE115" s="1905"/>
      <c r="JIF115" s="1905"/>
      <c r="JIG115" s="1905"/>
      <c r="JIH115" s="1905"/>
      <c r="JII115" s="1906"/>
      <c r="JIJ115" s="1905"/>
      <c r="JIK115" s="1905"/>
      <c r="JIL115" s="1905"/>
      <c r="JIM115" s="1905"/>
      <c r="JIN115" s="1905"/>
      <c r="JIO115" s="1906"/>
      <c r="JIP115" s="1905"/>
      <c r="JIQ115" s="1905"/>
      <c r="JIR115" s="1905"/>
      <c r="JIS115" s="1905"/>
      <c r="JIT115" s="1905"/>
      <c r="JIU115" s="1906"/>
      <c r="JIV115" s="1905"/>
      <c r="JIW115" s="1905"/>
      <c r="JIX115" s="1905"/>
      <c r="JIY115" s="1905"/>
      <c r="JIZ115" s="1905"/>
      <c r="JJA115" s="1906"/>
      <c r="JJB115" s="1905"/>
      <c r="JJC115" s="1905"/>
      <c r="JJD115" s="1905"/>
      <c r="JJE115" s="1905"/>
      <c r="JJF115" s="1905"/>
      <c r="JJG115" s="1906"/>
      <c r="JJH115" s="1905"/>
      <c r="JJI115" s="1905"/>
      <c r="JJJ115" s="1905"/>
      <c r="JJK115" s="1905"/>
      <c r="JJL115" s="1905"/>
      <c r="JJM115" s="1906"/>
      <c r="JJN115" s="1905"/>
      <c r="JJO115" s="1905"/>
      <c r="JJP115" s="1905"/>
      <c r="JJQ115" s="1905"/>
      <c r="JJR115" s="1905"/>
      <c r="JJS115" s="1906"/>
      <c r="JJT115" s="1905"/>
      <c r="JJU115" s="1905"/>
      <c r="JJV115" s="1905"/>
      <c r="JJW115" s="1905"/>
      <c r="JJX115" s="1905"/>
      <c r="JJY115" s="1906"/>
      <c r="JJZ115" s="1905"/>
      <c r="JKA115" s="1905"/>
      <c r="JKB115" s="1905"/>
      <c r="JKC115" s="1905"/>
      <c r="JKD115" s="1905"/>
      <c r="JKE115" s="1906"/>
      <c r="JKF115" s="1905"/>
      <c r="JKG115" s="1905"/>
      <c r="JKH115" s="1905"/>
      <c r="JKI115" s="1905"/>
      <c r="JKJ115" s="1905"/>
      <c r="JKK115" s="1906"/>
      <c r="JKL115" s="1905"/>
      <c r="JKM115" s="1905"/>
      <c r="JKN115" s="1905"/>
      <c r="JKO115" s="1905"/>
      <c r="JKP115" s="1905"/>
      <c r="JKQ115" s="1906"/>
      <c r="JKR115" s="1905"/>
      <c r="JKS115" s="1905"/>
      <c r="JKT115" s="1905"/>
      <c r="JKU115" s="1905"/>
      <c r="JKV115" s="1905"/>
      <c r="JKW115" s="1906"/>
      <c r="JKX115" s="1905"/>
      <c r="JKY115" s="1905"/>
      <c r="JKZ115" s="1905"/>
      <c r="JLA115" s="1905"/>
      <c r="JLB115" s="1905"/>
      <c r="JLC115" s="1906"/>
      <c r="JLD115" s="1905"/>
      <c r="JLE115" s="1905"/>
      <c r="JLF115" s="1905"/>
      <c r="JLG115" s="1905"/>
      <c r="JLH115" s="1905"/>
      <c r="JLI115" s="1906"/>
      <c r="JLJ115" s="1905"/>
      <c r="JLK115" s="1905"/>
      <c r="JLL115" s="1905"/>
      <c r="JLM115" s="1905"/>
      <c r="JLN115" s="1905"/>
      <c r="JLO115" s="1906"/>
      <c r="JLP115" s="1905"/>
      <c r="JLQ115" s="1905"/>
      <c r="JLR115" s="1905"/>
      <c r="JLS115" s="1905"/>
      <c r="JLT115" s="1905"/>
      <c r="JLU115" s="1906"/>
      <c r="JLV115" s="1905"/>
      <c r="JLW115" s="1905"/>
      <c r="JLX115" s="1905"/>
      <c r="JLY115" s="1905"/>
      <c r="JLZ115" s="1905"/>
      <c r="JMA115" s="1906"/>
      <c r="JMB115" s="1905"/>
      <c r="JMC115" s="1905"/>
      <c r="JMD115" s="1905"/>
      <c r="JME115" s="1905"/>
      <c r="JMF115" s="1905"/>
      <c r="JMG115" s="1906"/>
      <c r="JMH115" s="1905"/>
      <c r="JMI115" s="1905"/>
      <c r="JMJ115" s="1905"/>
      <c r="JMK115" s="1905"/>
      <c r="JML115" s="1905"/>
      <c r="JMM115" s="1906"/>
      <c r="JMN115" s="1905"/>
      <c r="JMO115" s="1905"/>
      <c r="JMP115" s="1905"/>
      <c r="JMQ115" s="1905"/>
      <c r="JMR115" s="1905"/>
      <c r="JMS115" s="1906"/>
      <c r="JMT115" s="1905"/>
      <c r="JMU115" s="1905"/>
      <c r="JMV115" s="1905"/>
      <c r="JMW115" s="1905"/>
      <c r="JMX115" s="1905"/>
      <c r="JMY115" s="1906"/>
      <c r="JMZ115" s="1905"/>
      <c r="JNA115" s="1905"/>
      <c r="JNB115" s="1905"/>
      <c r="JNC115" s="1905"/>
      <c r="JND115" s="1905"/>
      <c r="JNE115" s="1906"/>
      <c r="JNF115" s="1905"/>
      <c r="JNG115" s="1905"/>
      <c r="JNH115" s="1905"/>
      <c r="JNI115" s="1905"/>
      <c r="JNJ115" s="1905"/>
      <c r="JNK115" s="1906"/>
      <c r="JNL115" s="1905"/>
      <c r="JNM115" s="1905"/>
      <c r="JNN115" s="1905"/>
      <c r="JNO115" s="1905"/>
      <c r="JNP115" s="1905"/>
      <c r="JNQ115" s="1906"/>
      <c r="JNR115" s="1905"/>
      <c r="JNS115" s="1905"/>
      <c r="JNT115" s="1905"/>
      <c r="JNU115" s="1905"/>
      <c r="JNV115" s="1905"/>
      <c r="JNW115" s="1906"/>
      <c r="JNX115" s="1905"/>
      <c r="JNY115" s="1905"/>
      <c r="JNZ115" s="1905"/>
      <c r="JOA115" s="1905"/>
      <c r="JOB115" s="1905"/>
      <c r="JOC115" s="1906"/>
      <c r="JOD115" s="1905"/>
      <c r="JOE115" s="1905"/>
      <c r="JOF115" s="1905"/>
      <c r="JOG115" s="1905"/>
      <c r="JOH115" s="1905"/>
      <c r="JOI115" s="1906"/>
      <c r="JOJ115" s="1905"/>
      <c r="JOK115" s="1905"/>
      <c r="JOL115" s="1905"/>
      <c r="JOM115" s="1905"/>
      <c r="JON115" s="1905"/>
      <c r="JOO115" s="1906"/>
      <c r="JOP115" s="1905"/>
      <c r="JOQ115" s="1905"/>
      <c r="JOR115" s="1905"/>
      <c r="JOS115" s="1905"/>
      <c r="JOT115" s="1905"/>
      <c r="JOU115" s="1906"/>
      <c r="JOV115" s="1905"/>
      <c r="JOW115" s="1905"/>
      <c r="JOX115" s="1905"/>
      <c r="JOY115" s="1905"/>
      <c r="JOZ115" s="1905"/>
      <c r="JPA115" s="1906"/>
      <c r="JPB115" s="1905"/>
      <c r="JPC115" s="1905"/>
      <c r="JPD115" s="1905"/>
      <c r="JPE115" s="1905"/>
      <c r="JPF115" s="1905"/>
      <c r="JPG115" s="1906"/>
      <c r="JPH115" s="1905"/>
      <c r="JPI115" s="1905"/>
      <c r="JPJ115" s="1905"/>
      <c r="JPK115" s="1905"/>
      <c r="JPL115" s="1905"/>
      <c r="JPM115" s="1906"/>
      <c r="JPN115" s="1905"/>
      <c r="JPO115" s="1905"/>
      <c r="JPP115" s="1905"/>
      <c r="JPQ115" s="1905"/>
      <c r="JPR115" s="1905"/>
      <c r="JPS115" s="1906"/>
      <c r="JPT115" s="1905"/>
      <c r="JPU115" s="1905"/>
      <c r="JPV115" s="1905"/>
      <c r="JPW115" s="1905"/>
      <c r="JPX115" s="1905"/>
      <c r="JPY115" s="1906"/>
      <c r="JPZ115" s="1905"/>
      <c r="JQA115" s="1905"/>
      <c r="JQB115" s="1905"/>
      <c r="JQC115" s="1905"/>
      <c r="JQD115" s="1905"/>
      <c r="JQE115" s="1906"/>
      <c r="JQF115" s="1905"/>
      <c r="JQG115" s="1905"/>
      <c r="JQH115" s="1905"/>
      <c r="JQI115" s="1905"/>
      <c r="JQJ115" s="1905"/>
      <c r="JQK115" s="1906"/>
      <c r="JQL115" s="1905"/>
      <c r="JQM115" s="1905"/>
      <c r="JQN115" s="1905"/>
      <c r="JQO115" s="1905"/>
      <c r="JQP115" s="1905"/>
      <c r="JQQ115" s="1906"/>
      <c r="JQR115" s="1905"/>
      <c r="JQS115" s="1905"/>
      <c r="JQT115" s="1905"/>
      <c r="JQU115" s="1905"/>
      <c r="JQV115" s="1905"/>
      <c r="JQW115" s="1906"/>
      <c r="JQX115" s="1905"/>
      <c r="JQY115" s="1905"/>
      <c r="JQZ115" s="1905"/>
      <c r="JRA115" s="1905"/>
      <c r="JRB115" s="1905"/>
      <c r="JRC115" s="1906"/>
      <c r="JRD115" s="1905"/>
      <c r="JRE115" s="1905"/>
      <c r="JRF115" s="1905"/>
      <c r="JRG115" s="1905"/>
      <c r="JRH115" s="1905"/>
      <c r="JRI115" s="1906"/>
      <c r="JRJ115" s="1905"/>
      <c r="JRK115" s="1905"/>
      <c r="JRL115" s="1905"/>
      <c r="JRM115" s="1905"/>
      <c r="JRN115" s="1905"/>
      <c r="JRO115" s="1906"/>
      <c r="JRP115" s="1905"/>
      <c r="JRQ115" s="1905"/>
      <c r="JRR115" s="1905"/>
      <c r="JRS115" s="1905"/>
      <c r="JRT115" s="1905"/>
      <c r="JRU115" s="1906"/>
      <c r="JRV115" s="1905"/>
      <c r="JRW115" s="1905"/>
      <c r="JRX115" s="1905"/>
      <c r="JRY115" s="1905"/>
      <c r="JRZ115" s="1905"/>
      <c r="JSA115" s="1906"/>
      <c r="JSB115" s="1905"/>
      <c r="JSC115" s="1905"/>
      <c r="JSD115" s="1905"/>
      <c r="JSE115" s="1905"/>
      <c r="JSF115" s="1905"/>
      <c r="JSG115" s="1906"/>
      <c r="JSH115" s="1905"/>
      <c r="JSI115" s="1905"/>
      <c r="JSJ115" s="1905"/>
      <c r="JSK115" s="1905"/>
      <c r="JSL115" s="1905"/>
      <c r="JSM115" s="1906"/>
      <c r="JSN115" s="1905"/>
      <c r="JSO115" s="1905"/>
      <c r="JSP115" s="1905"/>
      <c r="JSQ115" s="1905"/>
      <c r="JSR115" s="1905"/>
      <c r="JSS115" s="1906"/>
      <c r="JST115" s="1905"/>
      <c r="JSU115" s="1905"/>
      <c r="JSV115" s="1905"/>
      <c r="JSW115" s="1905"/>
      <c r="JSX115" s="1905"/>
      <c r="JSY115" s="1906"/>
      <c r="JSZ115" s="1905"/>
      <c r="JTA115" s="1905"/>
      <c r="JTB115" s="1905"/>
      <c r="JTC115" s="1905"/>
      <c r="JTD115" s="1905"/>
      <c r="JTE115" s="1906"/>
      <c r="JTF115" s="1905"/>
      <c r="JTG115" s="1905"/>
      <c r="JTH115" s="1905"/>
      <c r="JTI115" s="1905"/>
      <c r="JTJ115" s="1905"/>
      <c r="JTK115" s="1906"/>
      <c r="JTL115" s="1905"/>
      <c r="JTM115" s="1905"/>
      <c r="JTN115" s="1905"/>
      <c r="JTO115" s="1905"/>
      <c r="JTP115" s="1905"/>
      <c r="JTQ115" s="1906"/>
      <c r="JTR115" s="1905"/>
      <c r="JTS115" s="1905"/>
      <c r="JTT115" s="1905"/>
      <c r="JTU115" s="1905"/>
      <c r="JTV115" s="1905"/>
      <c r="JTW115" s="1906"/>
      <c r="JTX115" s="1905"/>
      <c r="JTY115" s="1905"/>
      <c r="JTZ115" s="1905"/>
      <c r="JUA115" s="1905"/>
      <c r="JUB115" s="1905"/>
      <c r="JUC115" s="1906"/>
      <c r="JUD115" s="1905"/>
      <c r="JUE115" s="1905"/>
      <c r="JUF115" s="1905"/>
      <c r="JUG115" s="1905"/>
      <c r="JUH115" s="1905"/>
      <c r="JUI115" s="1906"/>
      <c r="JUJ115" s="1905"/>
      <c r="JUK115" s="1905"/>
      <c r="JUL115" s="1905"/>
      <c r="JUM115" s="1905"/>
      <c r="JUN115" s="1905"/>
      <c r="JUO115" s="1906"/>
      <c r="JUP115" s="1905"/>
      <c r="JUQ115" s="1905"/>
      <c r="JUR115" s="1905"/>
      <c r="JUS115" s="1905"/>
      <c r="JUT115" s="1905"/>
      <c r="JUU115" s="1906"/>
      <c r="JUV115" s="1905"/>
      <c r="JUW115" s="1905"/>
      <c r="JUX115" s="1905"/>
      <c r="JUY115" s="1905"/>
      <c r="JUZ115" s="1905"/>
      <c r="JVA115" s="1906"/>
      <c r="JVB115" s="1905"/>
      <c r="JVC115" s="1905"/>
      <c r="JVD115" s="1905"/>
      <c r="JVE115" s="1905"/>
      <c r="JVF115" s="1905"/>
      <c r="JVG115" s="1906"/>
      <c r="JVH115" s="1905"/>
      <c r="JVI115" s="1905"/>
      <c r="JVJ115" s="1905"/>
      <c r="JVK115" s="1905"/>
      <c r="JVL115" s="1905"/>
      <c r="JVM115" s="1906"/>
      <c r="JVN115" s="1905"/>
      <c r="JVO115" s="1905"/>
      <c r="JVP115" s="1905"/>
      <c r="JVQ115" s="1905"/>
      <c r="JVR115" s="1905"/>
      <c r="JVS115" s="1906"/>
      <c r="JVT115" s="1905"/>
      <c r="JVU115" s="1905"/>
      <c r="JVV115" s="1905"/>
      <c r="JVW115" s="1905"/>
      <c r="JVX115" s="1905"/>
      <c r="JVY115" s="1906"/>
      <c r="JVZ115" s="1905"/>
      <c r="JWA115" s="1905"/>
      <c r="JWB115" s="1905"/>
      <c r="JWC115" s="1905"/>
      <c r="JWD115" s="1905"/>
      <c r="JWE115" s="1906"/>
      <c r="JWF115" s="1905"/>
      <c r="JWG115" s="1905"/>
      <c r="JWH115" s="1905"/>
      <c r="JWI115" s="1905"/>
      <c r="JWJ115" s="1905"/>
      <c r="JWK115" s="1906"/>
      <c r="JWL115" s="1905"/>
      <c r="JWM115" s="1905"/>
      <c r="JWN115" s="1905"/>
      <c r="JWO115" s="1905"/>
      <c r="JWP115" s="1905"/>
      <c r="JWQ115" s="1906"/>
      <c r="JWR115" s="1905"/>
      <c r="JWS115" s="1905"/>
      <c r="JWT115" s="1905"/>
      <c r="JWU115" s="1905"/>
      <c r="JWV115" s="1905"/>
      <c r="JWW115" s="1906"/>
      <c r="JWX115" s="1905"/>
      <c r="JWY115" s="1905"/>
      <c r="JWZ115" s="1905"/>
      <c r="JXA115" s="1905"/>
      <c r="JXB115" s="1905"/>
      <c r="JXC115" s="1906"/>
      <c r="JXD115" s="1905"/>
      <c r="JXE115" s="1905"/>
      <c r="JXF115" s="1905"/>
      <c r="JXG115" s="1905"/>
      <c r="JXH115" s="1905"/>
      <c r="JXI115" s="1906"/>
      <c r="JXJ115" s="1905"/>
      <c r="JXK115" s="1905"/>
      <c r="JXL115" s="1905"/>
      <c r="JXM115" s="1905"/>
      <c r="JXN115" s="1905"/>
      <c r="JXO115" s="1906"/>
      <c r="JXP115" s="1905"/>
      <c r="JXQ115" s="1905"/>
      <c r="JXR115" s="1905"/>
      <c r="JXS115" s="1905"/>
      <c r="JXT115" s="1905"/>
      <c r="JXU115" s="1906"/>
      <c r="JXV115" s="1905"/>
      <c r="JXW115" s="1905"/>
      <c r="JXX115" s="1905"/>
      <c r="JXY115" s="1905"/>
      <c r="JXZ115" s="1905"/>
      <c r="JYA115" s="1906"/>
      <c r="JYB115" s="1905"/>
      <c r="JYC115" s="1905"/>
      <c r="JYD115" s="1905"/>
      <c r="JYE115" s="1905"/>
      <c r="JYF115" s="1905"/>
      <c r="JYG115" s="1906"/>
      <c r="JYH115" s="1905"/>
      <c r="JYI115" s="1905"/>
      <c r="JYJ115" s="1905"/>
      <c r="JYK115" s="1905"/>
      <c r="JYL115" s="1905"/>
      <c r="JYM115" s="1906"/>
      <c r="JYN115" s="1905"/>
      <c r="JYO115" s="1905"/>
      <c r="JYP115" s="1905"/>
      <c r="JYQ115" s="1905"/>
      <c r="JYR115" s="1905"/>
      <c r="JYS115" s="1906"/>
      <c r="JYT115" s="1905"/>
      <c r="JYU115" s="1905"/>
      <c r="JYV115" s="1905"/>
      <c r="JYW115" s="1905"/>
      <c r="JYX115" s="1905"/>
      <c r="JYY115" s="1906"/>
      <c r="JYZ115" s="1905"/>
      <c r="JZA115" s="1905"/>
      <c r="JZB115" s="1905"/>
      <c r="JZC115" s="1905"/>
      <c r="JZD115" s="1905"/>
      <c r="JZE115" s="1906"/>
      <c r="JZF115" s="1905"/>
      <c r="JZG115" s="1905"/>
      <c r="JZH115" s="1905"/>
      <c r="JZI115" s="1905"/>
      <c r="JZJ115" s="1905"/>
      <c r="JZK115" s="1906"/>
      <c r="JZL115" s="1905"/>
      <c r="JZM115" s="1905"/>
      <c r="JZN115" s="1905"/>
      <c r="JZO115" s="1905"/>
      <c r="JZP115" s="1905"/>
      <c r="JZQ115" s="1906"/>
      <c r="JZR115" s="1905"/>
      <c r="JZS115" s="1905"/>
      <c r="JZT115" s="1905"/>
      <c r="JZU115" s="1905"/>
      <c r="JZV115" s="1905"/>
      <c r="JZW115" s="1906"/>
      <c r="JZX115" s="1905"/>
      <c r="JZY115" s="1905"/>
      <c r="JZZ115" s="1905"/>
      <c r="KAA115" s="1905"/>
      <c r="KAB115" s="1905"/>
      <c r="KAC115" s="1906"/>
      <c r="KAD115" s="1905"/>
      <c r="KAE115" s="1905"/>
      <c r="KAF115" s="1905"/>
      <c r="KAG115" s="1905"/>
      <c r="KAH115" s="1905"/>
      <c r="KAI115" s="1906"/>
      <c r="KAJ115" s="1905"/>
      <c r="KAK115" s="1905"/>
      <c r="KAL115" s="1905"/>
      <c r="KAM115" s="1905"/>
      <c r="KAN115" s="1905"/>
      <c r="KAO115" s="1906"/>
      <c r="KAP115" s="1905"/>
      <c r="KAQ115" s="1905"/>
      <c r="KAR115" s="1905"/>
      <c r="KAS115" s="1905"/>
      <c r="KAT115" s="1905"/>
      <c r="KAU115" s="1906"/>
      <c r="KAV115" s="1905"/>
      <c r="KAW115" s="1905"/>
      <c r="KAX115" s="1905"/>
      <c r="KAY115" s="1905"/>
      <c r="KAZ115" s="1905"/>
      <c r="KBA115" s="1906"/>
      <c r="KBB115" s="1905"/>
      <c r="KBC115" s="1905"/>
      <c r="KBD115" s="1905"/>
      <c r="KBE115" s="1905"/>
      <c r="KBF115" s="1905"/>
      <c r="KBG115" s="1906"/>
      <c r="KBH115" s="1905"/>
      <c r="KBI115" s="1905"/>
      <c r="KBJ115" s="1905"/>
      <c r="KBK115" s="1905"/>
      <c r="KBL115" s="1905"/>
      <c r="KBM115" s="1906"/>
      <c r="KBN115" s="1905"/>
      <c r="KBO115" s="1905"/>
      <c r="KBP115" s="1905"/>
      <c r="KBQ115" s="1905"/>
      <c r="KBR115" s="1905"/>
      <c r="KBS115" s="1906"/>
      <c r="KBT115" s="1905"/>
      <c r="KBU115" s="1905"/>
      <c r="KBV115" s="1905"/>
      <c r="KBW115" s="1905"/>
      <c r="KBX115" s="1905"/>
      <c r="KBY115" s="1906"/>
      <c r="KBZ115" s="1905"/>
      <c r="KCA115" s="1905"/>
      <c r="KCB115" s="1905"/>
      <c r="KCC115" s="1905"/>
      <c r="KCD115" s="1905"/>
      <c r="KCE115" s="1906"/>
      <c r="KCF115" s="1905"/>
      <c r="KCG115" s="1905"/>
      <c r="KCH115" s="1905"/>
      <c r="KCI115" s="1905"/>
      <c r="KCJ115" s="1905"/>
      <c r="KCK115" s="1906"/>
      <c r="KCL115" s="1905"/>
      <c r="KCM115" s="1905"/>
      <c r="KCN115" s="1905"/>
      <c r="KCO115" s="1905"/>
      <c r="KCP115" s="1905"/>
      <c r="KCQ115" s="1906"/>
      <c r="KCR115" s="1905"/>
      <c r="KCS115" s="1905"/>
      <c r="KCT115" s="1905"/>
      <c r="KCU115" s="1905"/>
      <c r="KCV115" s="1905"/>
      <c r="KCW115" s="1906"/>
      <c r="KCX115" s="1905"/>
      <c r="KCY115" s="1905"/>
      <c r="KCZ115" s="1905"/>
      <c r="KDA115" s="1905"/>
      <c r="KDB115" s="1905"/>
      <c r="KDC115" s="1906"/>
      <c r="KDD115" s="1905"/>
      <c r="KDE115" s="1905"/>
      <c r="KDF115" s="1905"/>
      <c r="KDG115" s="1905"/>
      <c r="KDH115" s="1905"/>
      <c r="KDI115" s="1906"/>
      <c r="KDJ115" s="1905"/>
      <c r="KDK115" s="1905"/>
      <c r="KDL115" s="1905"/>
      <c r="KDM115" s="1905"/>
      <c r="KDN115" s="1905"/>
      <c r="KDO115" s="1906"/>
      <c r="KDP115" s="1905"/>
      <c r="KDQ115" s="1905"/>
      <c r="KDR115" s="1905"/>
      <c r="KDS115" s="1905"/>
      <c r="KDT115" s="1905"/>
      <c r="KDU115" s="1906"/>
      <c r="KDV115" s="1905"/>
      <c r="KDW115" s="1905"/>
      <c r="KDX115" s="1905"/>
      <c r="KDY115" s="1905"/>
      <c r="KDZ115" s="1905"/>
      <c r="KEA115" s="1906"/>
      <c r="KEB115" s="1905"/>
      <c r="KEC115" s="1905"/>
      <c r="KED115" s="1905"/>
      <c r="KEE115" s="1905"/>
      <c r="KEF115" s="1905"/>
      <c r="KEG115" s="1906"/>
      <c r="KEH115" s="1905"/>
      <c r="KEI115" s="1905"/>
      <c r="KEJ115" s="1905"/>
      <c r="KEK115" s="1905"/>
      <c r="KEL115" s="1905"/>
      <c r="KEM115" s="1906"/>
      <c r="KEN115" s="1905"/>
      <c r="KEO115" s="1905"/>
      <c r="KEP115" s="1905"/>
      <c r="KEQ115" s="1905"/>
      <c r="KER115" s="1905"/>
      <c r="KES115" s="1906"/>
      <c r="KET115" s="1905"/>
      <c r="KEU115" s="1905"/>
      <c r="KEV115" s="1905"/>
      <c r="KEW115" s="1905"/>
      <c r="KEX115" s="1905"/>
      <c r="KEY115" s="1906"/>
      <c r="KEZ115" s="1905"/>
      <c r="KFA115" s="1905"/>
      <c r="KFB115" s="1905"/>
      <c r="KFC115" s="1905"/>
      <c r="KFD115" s="1905"/>
      <c r="KFE115" s="1906"/>
      <c r="KFF115" s="1905"/>
      <c r="KFG115" s="1905"/>
      <c r="KFH115" s="1905"/>
      <c r="KFI115" s="1905"/>
      <c r="KFJ115" s="1905"/>
      <c r="KFK115" s="1906"/>
      <c r="KFL115" s="1905"/>
      <c r="KFM115" s="1905"/>
      <c r="KFN115" s="1905"/>
      <c r="KFO115" s="1905"/>
      <c r="KFP115" s="1905"/>
      <c r="KFQ115" s="1906"/>
      <c r="KFR115" s="1905"/>
      <c r="KFS115" s="1905"/>
      <c r="KFT115" s="1905"/>
      <c r="KFU115" s="1905"/>
      <c r="KFV115" s="1905"/>
      <c r="KFW115" s="1906"/>
      <c r="KFX115" s="1905"/>
      <c r="KFY115" s="1905"/>
      <c r="KFZ115" s="1905"/>
      <c r="KGA115" s="1905"/>
      <c r="KGB115" s="1905"/>
      <c r="KGC115" s="1906"/>
      <c r="KGD115" s="1905"/>
      <c r="KGE115" s="1905"/>
      <c r="KGF115" s="1905"/>
      <c r="KGG115" s="1905"/>
      <c r="KGH115" s="1905"/>
      <c r="KGI115" s="1906"/>
      <c r="KGJ115" s="1905"/>
      <c r="KGK115" s="1905"/>
      <c r="KGL115" s="1905"/>
      <c r="KGM115" s="1905"/>
      <c r="KGN115" s="1905"/>
      <c r="KGO115" s="1906"/>
      <c r="KGP115" s="1905"/>
      <c r="KGQ115" s="1905"/>
      <c r="KGR115" s="1905"/>
      <c r="KGS115" s="1905"/>
      <c r="KGT115" s="1905"/>
      <c r="KGU115" s="1906"/>
      <c r="KGV115" s="1905"/>
      <c r="KGW115" s="1905"/>
      <c r="KGX115" s="1905"/>
      <c r="KGY115" s="1905"/>
      <c r="KGZ115" s="1905"/>
      <c r="KHA115" s="1906"/>
      <c r="KHB115" s="1905"/>
      <c r="KHC115" s="1905"/>
      <c r="KHD115" s="1905"/>
      <c r="KHE115" s="1905"/>
      <c r="KHF115" s="1905"/>
      <c r="KHG115" s="1906"/>
      <c r="KHH115" s="1905"/>
      <c r="KHI115" s="1905"/>
      <c r="KHJ115" s="1905"/>
      <c r="KHK115" s="1905"/>
      <c r="KHL115" s="1905"/>
      <c r="KHM115" s="1906"/>
      <c r="KHN115" s="1905"/>
      <c r="KHO115" s="1905"/>
      <c r="KHP115" s="1905"/>
      <c r="KHQ115" s="1905"/>
      <c r="KHR115" s="1905"/>
      <c r="KHS115" s="1906"/>
      <c r="KHT115" s="1905"/>
      <c r="KHU115" s="1905"/>
      <c r="KHV115" s="1905"/>
      <c r="KHW115" s="1905"/>
      <c r="KHX115" s="1905"/>
      <c r="KHY115" s="1906"/>
      <c r="KHZ115" s="1905"/>
      <c r="KIA115" s="1905"/>
      <c r="KIB115" s="1905"/>
      <c r="KIC115" s="1905"/>
      <c r="KID115" s="1905"/>
      <c r="KIE115" s="1906"/>
      <c r="KIF115" s="1905"/>
      <c r="KIG115" s="1905"/>
      <c r="KIH115" s="1905"/>
      <c r="KII115" s="1905"/>
      <c r="KIJ115" s="1905"/>
      <c r="KIK115" s="1906"/>
      <c r="KIL115" s="1905"/>
      <c r="KIM115" s="1905"/>
      <c r="KIN115" s="1905"/>
      <c r="KIO115" s="1905"/>
      <c r="KIP115" s="1905"/>
      <c r="KIQ115" s="1906"/>
      <c r="KIR115" s="1905"/>
      <c r="KIS115" s="1905"/>
      <c r="KIT115" s="1905"/>
      <c r="KIU115" s="1905"/>
      <c r="KIV115" s="1905"/>
      <c r="KIW115" s="1906"/>
      <c r="KIX115" s="1905"/>
      <c r="KIY115" s="1905"/>
      <c r="KIZ115" s="1905"/>
      <c r="KJA115" s="1905"/>
      <c r="KJB115" s="1905"/>
      <c r="KJC115" s="1906"/>
      <c r="KJD115" s="1905"/>
      <c r="KJE115" s="1905"/>
      <c r="KJF115" s="1905"/>
      <c r="KJG115" s="1905"/>
      <c r="KJH115" s="1905"/>
      <c r="KJI115" s="1906"/>
      <c r="KJJ115" s="1905"/>
      <c r="KJK115" s="1905"/>
      <c r="KJL115" s="1905"/>
      <c r="KJM115" s="1905"/>
      <c r="KJN115" s="1905"/>
      <c r="KJO115" s="1906"/>
      <c r="KJP115" s="1905"/>
      <c r="KJQ115" s="1905"/>
      <c r="KJR115" s="1905"/>
      <c r="KJS115" s="1905"/>
      <c r="KJT115" s="1905"/>
      <c r="KJU115" s="1906"/>
      <c r="KJV115" s="1905"/>
      <c r="KJW115" s="1905"/>
      <c r="KJX115" s="1905"/>
      <c r="KJY115" s="1905"/>
      <c r="KJZ115" s="1905"/>
      <c r="KKA115" s="1906"/>
      <c r="KKB115" s="1905"/>
      <c r="KKC115" s="1905"/>
      <c r="KKD115" s="1905"/>
      <c r="KKE115" s="1905"/>
      <c r="KKF115" s="1905"/>
      <c r="KKG115" s="1906"/>
      <c r="KKH115" s="1905"/>
      <c r="KKI115" s="1905"/>
      <c r="KKJ115" s="1905"/>
      <c r="KKK115" s="1905"/>
      <c r="KKL115" s="1905"/>
      <c r="KKM115" s="1906"/>
      <c r="KKN115" s="1905"/>
      <c r="KKO115" s="1905"/>
      <c r="KKP115" s="1905"/>
      <c r="KKQ115" s="1905"/>
      <c r="KKR115" s="1905"/>
      <c r="KKS115" s="1906"/>
      <c r="KKT115" s="1905"/>
      <c r="KKU115" s="1905"/>
      <c r="KKV115" s="1905"/>
      <c r="KKW115" s="1905"/>
      <c r="KKX115" s="1905"/>
      <c r="KKY115" s="1906"/>
      <c r="KKZ115" s="1905"/>
      <c r="KLA115" s="1905"/>
      <c r="KLB115" s="1905"/>
      <c r="KLC115" s="1905"/>
      <c r="KLD115" s="1905"/>
      <c r="KLE115" s="1906"/>
      <c r="KLF115" s="1905"/>
      <c r="KLG115" s="1905"/>
      <c r="KLH115" s="1905"/>
      <c r="KLI115" s="1905"/>
      <c r="KLJ115" s="1905"/>
      <c r="KLK115" s="1906"/>
      <c r="KLL115" s="1905"/>
      <c r="KLM115" s="1905"/>
      <c r="KLN115" s="1905"/>
      <c r="KLO115" s="1905"/>
      <c r="KLP115" s="1905"/>
      <c r="KLQ115" s="1906"/>
      <c r="KLR115" s="1905"/>
      <c r="KLS115" s="1905"/>
      <c r="KLT115" s="1905"/>
      <c r="KLU115" s="1905"/>
      <c r="KLV115" s="1905"/>
      <c r="KLW115" s="1906"/>
      <c r="KLX115" s="1905"/>
      <c r="KLY115" s="1905"/>
      <c r="KLZ115" s="1905"/>
      <c r="KMA115" s="1905"/>
      <c r="KMB115" s="1905"/>
      <c r="KMC115" s="1906"/>
      <c r="KMD115" s="1905"/>
      <c r="KME115" s="1905"/>
      <c r="KMF115" s="1905"/>
      <c r="KMG115" s="1905"/>
      <c r="KMH115" s="1905"/>
      <c r="KMI115" s="1906"/>
      <c r="KMJ115" s="1905"/>
      <c r="KMK115" s="1905"/>
      <c r="KML115" s="1905"/>
      <c r="KMM115" s="1905"/>
      <c r="KMN115" s="1905"/>
      <c r="KMO115" s="1906"/>
      <c r="KMP115" s="1905"/>
      <c r="KMQ115" s="1905"/>
      <c r="KMR115" s="1905"/>
      <c r="KMS115" s="1905"/>
      <c r="KMT115" s="1905"/>
      <c r="KMU115" s="1906"/>
      <c r="KMV115" s="1905"/>
      <c r="KMW115" s="1905"/>
      <c r="KMX115" s="1905"/>
      <c r="KMY115" s="1905"/>
      <c r="KMZ115" s="1905"/>
      <c r="KNA115" s="1906"/>
      <c r="KNB115" s="1905"/>
      <c r="KNC115" s="1905"/>
      <c r="KND115" s="1905"/>
      <c r="KNE115" s="1905"/>
      <c r="KNF115" s="1905"/>
      <c r="KNG115" s="1906"/>
      <c r="KNH115" s="1905"/>
      <c r="KNI115" s="1905"/>
      <c r="KNJ115" s="1905"/>
      <c r="KNK115" s="1905"/>
      <c r="KNL115" s="1905"/>
      <c r="KNM115" s="1906"/>
      <c r="KNN115" s="1905"/>
      <c r="KNO115" s="1905"/>
      <c r="KNP115" s="1905"/>
      <c r="KNQ115" s="1905"/>
      <c r="KNR115" s="1905"/>
      <c r="KNS115" s="1906"/>
      <c r="KNT115" s="1905"/>
      <c r="KNU115" s="1905"/>
      <c r="KNV115" s="1905"/>
      <c r="KNW115" s="1905"/>
      <c r="KNX115" s="1905"/>
      <c r="KNY115" s="1906"/>
      <c r="KNZ115" s="1905"/>
      <c r="KOA115" s="1905"/>
      <c r="KOB115" s="1905"/>
      <c r="KOC115" s="1905"/>
      <c r="KOD115" s="1905"/>
      <c r="KOE115" s="1906"/>
      <c r="KOF115" s="1905"/>
      <c r="KOG115" s="1905"/>
      <c r="KOH115" s="1905"/>
      <c r="KOI115" s="1905"/>
      <c r="KOJ115" s="1905"/>
      <c r="KOK115" s="1906"/>
      <c r="KOL115" s="1905"/>
      <c r="KOM115" s="1905"/>
      <c r="KON115" s="1905"/>
      <c r="KOO115" s="1905"/>
      <c r="KOP115" s="1905"/>
      <c r="KOQ115" s="1906"/>
      <c r="KOR115" s="1905"/>
      <c r="KOS115" s="1905"/>
      <c r="KOT115" s="1905"/>
      <c r="KOU115" s="1905"/>
      <c r="KOV115" s="1905"/>
      <c r="KOW115" s="1906"/>
      <c r="KOX115" s="1905"/>
      <c r="KOY115" s="1905"/>
      <c r="KOZ115" s="1905"/>
      <c r="KPA115" s="1905"/>
      <c r="KPB115" s="1905"/>
      <c r="KPC115" s="1906"/>
      <c r="KPD115" s="1905"/>
      <c r="KPE115" s="1905"/>
      <c r="KPF115" s="1905"/>
      <c r="KPG115" s="1905"/>
      <c r="KPH115" s="1905"/>
      <c r="KPI115" s="1906"/>
      <c r="KPJ115" s="1905"/>
      <c r="KPK115" s="1905"/>
      <c r="KPL115" s="1905"/>
      <c r="KPM115" s="1905"/>
      <c r="KPN115" s="1905"/>
      <c r="KPO115" s="1906"/>
      <c r="KPP115" s="1905"/>
      <c r="KPQ115" s="1905"/>
      <c r="KPR115" s="1905"/>
      <c r="KPS115" s="1905"/>
      <c r="KPT115" s="1905"/>
      <c r="KPU115" s="1906"/>
      <c r="KPV115" s="1905"/>
      <c r="KPW115" s="1905"/>
      <c r="KPX115" s="1905"/>
      <c r="KPY115" s="1905"/>
      <c r="KPZ115" s="1905"/>
      <c r="KQA115" s="1906"/>
      <c r="KQB115" s="1905"/>
      <c r="KQC115" s="1905"/>
      <c r="KQD115" s="1905"/>
      <c r="KQE115" s="1905"/>
      <c r="KQF115" s="1905"/>
      <c r="KQG115" s="1906"/>
      <c r="KQH115" s="1905"/>
      <c r="KQI115" s="1905"/>
      <c r="KQJ115" s="1905"/>
      <c r="KQK115" s="1905"/>
      <c r="KQL115" s="1905"/>
      <c r="KQM115" s="1906"/>
      <c r="KQN115" s="1905"/>
      <c r="KQO115" s="1905"/>
      <c r="KQP115" s="1905"/>
      <c r="KQQ115" s="1905"/>
      <c r="KQR115" s="1905"/>
      <c r="KQS115" s="1906"/>
      <c r="KQT115" s="1905"/>
      <c r="KQU115" s="1905"/>
      <c r="KQV115" s="1905"/>
      <c r="KQW115" s="1905"/>
      <c r="KQX115" s="1905"/>
      <c r="KQY115" s="1906"/>
      <c r="KQZ115" s="1905"/>
      <c r="KRA115" s="1905"/>
      <c r="KRB115" s="1905"/>
      <c r="KRC115" s="1905"/>
      <c r="KRD115" s="1905"/>
      <c r="KRE115" s="1906"/>
      <c r="KRF115" s="1905"/>
      <c r="KRG115" s="1905"/>
      <c r="KRH115" s="1905"/>
      <c r="KRI115" s="1905"/>
      <c r="KRJ115" s="1905"/>
      <c r="KRK115" s="1906"/>
      <c r="KRL115" s="1905"/>
      <c r="KRM115" s="1905"/>
      <c r="KRN115" s="1905"/>
      <c r="KRO115" s="1905"/>
      <c r="KRP115" s="1905"/>
      <c r="KRQ115" s="1906"/>
      <c r="KRR115" s="1905"/>
      <c r="KRS115" s="1905"/>
      <c r="KRT115" s="1905"/>
      <c r="KRU115" s="1905"/>
      <c r="KRV115" s="1905"/>
      <c r="KRW115" s="1906"/>
      <c r="KRX115" s="1905"/>
      <c r="KRY115" s="1905"/>
      <c r="KRZ115" s="1905"/>
      <c r="KSA115" s="1905"/>
      <c r="KSB115" s="1905"/>
      <c r="KSC115" s="1906"/>
      <c r="KSD115" s="1905"/>
      <c r="KSE115" s="1905"/>
      <c r="KSF115" s="1905"/>
      <c r="KSG115" s="1905"/>
      <c r="KSH115" s="1905"/>
      <c r="KSI115" s="1906"/>
      <c r="KSJ115" s="1905"/>
      <c r="KSK115" s="1905"/>
      <c r="KSL115" s="1905"/>
      <c r="KSM115" s="1905"/>
      <c r="KSN115" s="1905"/>
      <c r="KSO115" s="1906"/>
      <c r="KSP115" s="1905"/>
      <c r="KSQ115" s="1905"/>
      <c r="KSR115" s="1905"/>
      <c r="KSS115" s="1905"/>
      <c r="KST115" s="1905"/>
      <c r="KSU115" s="1906"/>
      <c r="KSV115" s="1905"/>
      <c r="KSW115" s="1905"/>
      <c r="KSX115" s="1905"/>
      <c r="KSY115" s="1905"/>
      <c r="KSZ115" s="1905"/>
      <c r="KTA115" s="1906"/>
      <c r="KTB115" s="1905"/>
      <c r="KTC115" s="1905"/>
      <c r="KTD115" s="1905"/>
      <c r="KTE115" s="1905"/>
      <c r="KTF115" s="1905"/>
      <c r="KTG115" s="1906"/>
      <c r="KTH115" s="1905"/>
      <c r="KTI115" s="1905"/>
      <c r="KTJ115" s="1905"/>
      <c r="KTK115" s="1905"/>
      <c r="KTL115" s="1905"/>
      <c r="KTM115" s="1906"/>
      <c r="KTN115" s="1905"/>
      <c r="KTO115" s="1905"/>
      <c r="KTP115" s="1905"/>
      <c r="KTQ115" s="1905"/>
      <c r="KTR115" s="1905"/>
      <c r="KTS115" s="1906"/>
      <c r="KTT115" s="1905"/>
      <c r="KTU115" s="1905"/>
      <c r="KTV115" s="1905"/>
      <c r="KTW115" s="1905"/>
      <c r="KTX115" s="1905"/>
      <c r="KTY115" s="1906"/>
      <c r="KTZ115" s="1905"/>
      <c r="KUA115" s="1905"/>
      <c r="KUB115" s="1905"/>
      <c r="KUC115" s="1905"/>
      <c r="KUD115" s="1905"/>
      <c r="KUE115" s="1906"/>
      <c r="KUF115" s="1905"/>
      <c r="KUG115" s="1905"/>
      <c r="KUH115" s="1905"/>
      <c r="KUI115" s="1905"/>
      <c r="KUJ115" s="1905"/>
      <c r="KUK115" s="1906"/>
      <c r="KUL115" s="1905"/>
      <c r="KUM115" s="1905"/>
      <c r="KUN115" s="1905"/>
      <c r="KUO115" s="1905"/>
      <c r="KUP115" s="1905"/>
      <c r="KUQ115" s="1906"/>
      <c r="KUR115" s="1905"/>
      <c r="KUS115" s="1905"/>
      <c r="KUT115" s="1905"/>
      <c r="KUU115" s="1905"/>
      <c r="KUV115" s="1905"/>
      <c r="KUW115" s="1906"/>
      <c r="KUX115" s="1905"/>
      <c r="KUY115" s="1905"/>
      <c r="KUZ115" s="1905"/>
      <c r="KVA115" s="1905"/>
      <c r="KVB115" s="1905"/>
      <c r="KVC115" s="1906"/>
      <c r="KVD115" s="1905"/>
      <c r="KVE115" s="1905"/>
      <c r="KVF115" s="1905"/>
      <c r="KVG115" s="1905"/>
      <c r="KVH115" s="1905"/>
      <c r="KVI115" s="1906"/>
      <c r="KVJ115" s="1905"/>
      <c r="KVK115" s="1905"/>
      <c r="KVL115" s="1905"/>
      <c r="KVM115" s="1905"/>
      <c r="KVN115" s="1905"/>
      <c r="KVO115" s="1906"/>
      <c r="KVP115" s="1905"/>
      <c r="KVQ115" s="1905"/>
      <c r="KVR115" s="1905"/>
      <c r="KVS115" s="1905"/>
      <c r="KVT115" s="1905"/>
      <c r="KVU115" s="1906"/>
      <c r="KVV115" s="1905"/>
      <c r="KVW115" s="1905"/>
      <c r="KVX115" s="1905"/>
      <c r="KVY115" s="1905"/>
      <c r="KVZ115" s="1905"/>
      <c r="KWA115" s="1906"/>
      <c r="KWB115" s="1905"/>
      <c r="KWC115" s="1905"/>
      <c r="KWD115" s="1905"/>
      <c r="KWE115" s="1905"/>
      <c r="KWF115" s="1905"/>
      <c r="KWG115" s="1906"/>
      <c r="KWH115" s="1905"/>
      <c r="KWI115" s="1905"/>
      <c r="KWJ115" s="1905"/>
      <c r="KWK115" s="1905"/>
      <c r="KWL115" s="1905"/>
      <c r="KWM115" s="1906"/>
      <c r="KWN115" s="1905"/>
      <c r="KWO115" s="1905"/>
      <c r="KWP115" s="1905"/>
      <c r="KWQ115" s="1905"/>
      <c r="KWR115" s="1905"/>
      <c r="KWS115" s="1906"/>
      <c r="KWT115" s="1905"/>
      <c r="KWU115" s="1905"/>
      <c r="KWV115" s="1905"/>
      <c r="KWW115" s="1905"/>
      <c r="KWX115" s="1905"/>
      <c r="KWY115" s="1906"/>
      <c r="KWZ115" s="1905"/>
      <c r="KXA115" s="1905"/>
      <c r="KXB115" s="1905"/>
      <c r="KXC115" s="1905"/>
      <c r="KXD115" s="1905"/>
      <c r="KXE115" s="1906"/>
      <c r="KXF115" s="1905"/>
      <c r="KXG115" s="1905"/>
      <c r="KXH115" s="1905"/>
      <c r="KXI115" s="1905"/>
      <c r="KXJ115" s="1905"/>
      <c r="KXK115" s="1906"/>
      <c r="KXL115" s="1905"/>
      <c r="KXM115" s="1905"/>
      <c r="KXN115" s="1905"/>
      <c r="KXO115" s="1905"/>
      <c r="KXP115" s="1905"/>
      <c r="KXQ115" s="1906"/>
      <c r="KXR115" s="1905"/>
      <c r="KXS115" s="1905"/>
      <c r="KXT115" s="1905"/>
      <c r="KXU115" s="1905"/>
      <c r="KXV115" s="1905"/>
      <c r="KXW115" s="1906"/>
      <c r="KXX115" s="1905"/>
      <c r="KXY115" s="1905"/>
      <c r="KXZ115" s="1905"/>
      <c r="KYA115" s="1905"/>
      <c r="KYB115" s="1905"/>
      <c r="KYC115" s="1906"/>
      <c r="KYD115" s="1905"/>
      <c r="KYE115" s="1905"/>
      <c r="KYF115" s="1905"/>
      <c r="KYG115" s="1905"/>
      <c r="KYH115" s="1905"/>
      <c r="KYI115" s="1906"/>
      <c r="KYJ115" s="1905"/>
      <c r="KYK115" s="1905"/>
      <c r="KYL115" s="1905"/>
      <c r="KYM115" s="1905"/>
      <c r="KYN115" s="1905"/>
      <c r="KYO115" s="1906"/>
      <c r="KYP115" s="1905"/>
      <c r="KYQ115" s="1905"/>
      <c r="KYR115" s="1905"/>
      <c r="KYS115" s="1905"/>
      <c r="KYT115" s="1905"/>
      <c r="KYU115" s="1906"/>
      <c r="KYV115" s="1905"/>
      <c r="KYW115" s="1905"/>
      <c r="KYX115" s="1905"/>
      <c r="KYY115" s="1905"/>
      <c r="KYZ115" s="1905"/>
      <c r="KZA115" s="1906"/>
      <c r="KZB115" s="1905"/>
      <c r="KZC115" s="1905"/>
      <c r="KZD115" s="1905"/>
      <c r="KZE115" s="1905"/>
      <c r="KZF115" s="1905"/>
      <c r="KZG115" s="1906"/>
      <c r="KZH115" s="1905"/>
      <c r="KZI115" s="1905"/>
      <c r="KZJ115" s="1905"/>
      <c r="KZK115" s="1905"/>
      <c r="KZL115" s="1905"/>
      <c r="KZM115" s="1906"/>
      <c r="KZN115" s="1905"/>
      <c r="KZO115" s="1905"/>
      <c r="KZP115" s="1905"/>
      <c r="KZQ115" s="1905"/>
      <c r="KZR115" s="1905"/>
      <c r="KZS115" s="1906"/>
      <c r="KZT115" s="1905"/>
      <c r="KZU115" s="1905"/>
      <c r="KZV115" s="1905"/>
      <c r="KZW115" s="1905"/>
      <c r="KZX115" s="1905"/>
      <c r="KZY115" s="1906"/>
      <c r="KZZ115" s="1905"/>
      <c r="LAA115" s="1905"/>
      <c r="LAB115" s="1905"/>
      <c r="LAC115" s="1905"/>
      <c r="LAD115" s="1905"/>
      <c r="LAE115" s="1906"/>
      <c r="LAF115" s="1905"/>
      <c r="LAG115" s="1905"/>
      <c r="LAH115" s="1905"/>
      <c r="LAI115" s="1905"/>
      <c r="LAJ115" s="1905"/>
      <c r="LAK115" s="1906"/>
      <c r="LAL115" s="1905"/>
      <c r="LAM115" s="1905"/>
      <c r="LAN115" s="1905"/>
      <c r="LAO115" s="1905"/>
      <c r="LAP115" s="1905"/>
      <c r="LAQ115" s="1906"/>
      <c r="LAR115" s="1905"/>
      <c r="LAS115" s="1905"/>
      <c r="LAT115" s="1905"/>
      <c r="LAU115" s="1905"/>
      <c r="LAV115" s="1905"/>
      <c r="LAW115" s="1906"/>
      <c r="LAX115" s="1905"/>
      <c r="LAY115" s="1905"/>
      <c r="LAZ115" s="1905"/>
      <c r="LBA115" s="1905"/>
      <c r="LBB115" s="1905"/>
      <c r="LBC115" s="1906"/>
      <c r="LBD115" s="1905"/>
      <c r="LBE115" s="1905"/>
      <c r="LBF115" s="1905"/>
      <c r="LBG115" s="1905"/>
      <c r="LBH115" s="1905"/>
      <c r="LBI115" s="1906"/>
      <c r="LBJ115" s="1905"/>
      <c r="LBK115" s="1905"/>
      <c r="LBL115" s="1905"/>
      <c r="LBM115" s="1905"/>
      <c r="LBN115" s="1905"/>
      <c r="LBO115" s="1906"/>
      <c r="LBP115" s="1905"/>
      <c r="LBQ115" s="1905"/>
      <c r="LBR115" s="1905"/>
      <c r="LBS115" s="1905"/>
      <c r="LBT115" s="1905"/>
      <c r="LBU115" s="1906"/>
      <c r="LBV115" s="1905"/>
      <c r="LBW115" s="1905"/>
      <c r="LBX115" s="1905"/>
      <c r="LBY115" s="1905"/>
      <c r="LBZ115" s="1905"/>
      <c r="LCA115" s="1906"/>
      <c r="LCB115" s="1905"/>
      <c r="LCC115" s="1905"/>
      <c r="LCD115" s="1905"/>
      <c r="LCE115" s="1905"/>
      <c r="LCF115" s="1905"/>
      <c r="LCG115" s="1906"/>
      <c r="LCH115" s="1905"/>
      <c r="LCI115" s="1905"/>
      <c r="LCJ115" s="1905"/>
      <c r="LCK115" s="1905"/>
      <c r="LCL115" s="1905"/>
      <c r="LCM115" s="1906"/>
      <c r="LCN115" s="1905"/>
      <c r="LCO115" s="1905"/>
      <c r="LCP115" s="1905"/>
      <c r="LCQ115" s="1905"/>
      <c r="LCR115" s="1905"/>
      <c r="LCS115" s="1906"/>
      <c r="LCT115" s="1905"/>
      <c r="LCU115" s="1905"/>
      <c r="LCV115" s="1905"/>
      <c r="LCW115" s="1905"/>
      <c r="LCX115" s="1905"/>
      <c r="LCY115" s="1906"/>
      <c r="LCZ115" s="1905"/>
      <c r="LDA115" s="1905"/>
      <c r="LDB115" s="1905"/>
      <c r="LDC115" s="1905"/>
      <c r="LDD115" s="1905"/>
      <c r="LDE115" s="1906"/>
      <c r="LDF115" s="1905"/>
      <c r="LDG115" s="1905"/>
      <c r="LDH115" s="1905"/>
      <c r="LDI115" s="1905"/>
      <c r="LDJ115" s="1905"/>
      <c r="LDK115" s="1906"/>
      <c r="LDL115" s="1905"/>
      <c r="LDM115" s="1905"/>
      <c r="LDN115" s="1905"/>
      <c r="LDO115" s="1905"/>
      <c r="LDP115" s="1905"/>
      <c r="LDQ115" s="1906"/>
      <c r="LDR115" s="1905"/>
      <c r="LDS115" s="1905"/>
      <c r="LDT115" s="1905"/>
      <c r="LDU115" s="1905"/>
      <c r="LDV115" s="1905"/>
      <c r="LDW115" s="1906"/>
      <c r="LDX115" s="1905"/>
      <c r="LDY115" s="1905"/>
      <c r="LDZ115" s="1905"/>
      <c r="LEA115" s="1905"/>
      <c r="LEB115" s="1905"/>
      <c r="LEC115" s="1906"/>
      <c r="LED115" s="1905"/>
      <c r="LEE115" s="1905"/>
      <c r="LEF115" s="1905"/>
      <c r="LEG115" s="1905"/>
      <c r="LEH115" s="1905"/>
      <c r="LEI115" s="1906"/>
      <c r="LEJ115" s="1905"/>
      <c r="LEK115" s="1905"/>
      <c r="LEL115" s="1905"/>
      <c r="LEM115" s="1905"/>
      <c r="LEN115" s="1905"/>
      <c r="LEO115" s="1906"/>
      <c r="LEP115" s="1905"/>
      <c r="LEQ115" s="1905"/>
      <c r="LER115" s="1905"/>
      <c r="LES115" s="1905"/>
      <c r="LET115" s="1905"/>
      <c r="LEU115" s="1906"/>
      <c r="LEV115" s="1905"/>
      <c r="LEW115" s="1905"/>
      <c r="LEX115" s="1905"/>
      <c r="LEY115" s="1905"/>
      <c r="LEZ115" s="1905"/>
      <c r="LFA115" s="1906"/>
      <c r="LFB115" s="1905"/>
      <c r="LFC115" s="1905"/>
      <c r="LFD115" s="1905"/>
      <c r="LFE115" s="1905"/>
      <c r="LFF115" s="1905"/>
      <c r="LFG115" s="1906"/>
      <c r="LFH115" s="1905"/>
      <c r="LFI115" s="1905"/>
      <c r="LFJ115" s="1905"/>
      <c r="LFK115" s="1905"/>
      <c r="LFL115" s="1905"/>
      <c r="LFM115" s="1906"/>
      <c r="LFN115" s="1905"/>
      <c r="LFO115" s="1905"/>
      <c r="LFP115" s="1905"/>
      <c r="LFQ115" s="1905"/>
      <c r="LFR115" s="1905"/>
      <c r="LFS115" s="1906"/>
      <c r="LFT115" s="1905"/>
      <c r="LFU115" s="1905"/>
      <c r="LFV115" s="1905"/>
      <c r="LFW115" s="1905"/>
      <c r="LFX115" s="1905"/>
      <c r="LFY115" s="1906"/>
      <c r="LFZ115" s="1905"/>
      <c r="LGA115" s="1905"/>
      <c r="LGB115" s="1905"/>
      <c r="LGC115" s="1905"/>
      <c r="LGD115" s="1905"/>
      <c r="LGE115" s="1906"/>
      <c r="LGF115" s="1905"/>
      <c r="LGG115" s="1905"/>
      <c r="LGH115" s="1905"/>
      <c r="LGI115" s="1905"/>
      <c r="LGJ115" s="1905"/>
      <c r="LGK115" s="1906"/>
      <c r="LGL115" s="1905"/>
      <c r="LGM115" s="1905"/>
      <c r="LGN115" s="1905"/>
      <c r="LGO115" s="1905"/>
      <c r="LGP115" s="1905"/>
      <c r="LGQ115" s="1906"/>
      <c r="LGR115" s="1905"/>
      <c r="LGS115" s="1905"/>
      <c r="LGT115" s="1905"/>
      <c r="LGU115" s="1905"/>
      <c r="LGV115" s="1905"/>
      <c r="LGW115" s="1906"/>
      <c r="LGX115" s="1905"/>
      <c r="LGY115" s="1905"/>
      <c r="LGZ115" s="1905"/>
      <c r="LHA115" s="1905"/>
      <c r="LHB115" s="1905"/>
      <c r="LHC115" s="1906"/>
      <c r="LHD115" s="1905"/>
      <c r="LHE115" s="1905"/>
      <c r="LHF115" s="1905"/>
      <c r="LHG115" s="1905"/>
      <c r="LHH115" s="1905"/>
      <c r="LHI115" s="1906"/>
      <c r="LHJ115" s="1905"/>
      <c r="LHK115" s="1905"/>
      <c r="LHL115" s="1905"/>
      <c r="LHM115" s="1905"/>
      <c r="LHN115" s="1905"/>
      <c r="LHO115" s="1906"/>
      <c r="LHP115" s="1905"/>
      <c r="LHQ115" s="1905"/>
      <c r="LHR115" s="1905"/>
      <c r="LHS115" s="1905"/>
      <c r="LHT115" s="1905"/>
      <c r="LHU115" s="1906"/>
      <c r="LHV115" s="1905"/>
      <c r="LHW115" s="1905"/>
      <c r="LHX115" s="1905"/>
      <c r="LHY115" s="1905"/>
      <c r="LHZ115" s="1905"/>
      <c r="LIA115" s="1906"/>
      <c r="LIB115" s="1905"/>
      <c r="LIC115" s="1905"/>
      <c r="LID115" s="1905"/>
      <c r="LIE115" s="1905"/>
      <c r="LIF115" s="1905"/>
      <c r="LIG115" s="1906"/>
      <c r="LIH115" s="1905"/>
      <c r="LII115" s="1905"/>
      <c r="LIJ115" s="1905"/>
      <c r="LIK115" s="1905"/>
      <c r="LIL115" s="1905"/>
      <c r="LIM115" s="1906"/>
      <c r="LIN115" s="1905"/>
      <c r="LIO115" s="1905"/>
      <c r="LIP115" s="1905"/>
      <c r="LIQ115" s="1905"/>
      <c r="LIR115" s="1905"/>
      <c r="LIS115" s="1906"/>
      <c r="LIT115" s="1905"/>
      <c r="LIU115" s="1905"/>
      <c r="LIV115" s="1905"/>
      <c r="LIW115" s="1905"/>
      <c r="LIX115" s="1905"/>
      <c r="LIY115" s="1906"/>
      <c r="LIZ115" s="1905"/>
      <c r="LJA115" s="1905"/>
      <c r="LJB115" s="1905"/>
      <c r="LJC115" s="1905"/>
      <c r="LJD115" s="1905"/>
      <c r="LJE115" s="1906"/>
      <c r="LJF115" s="1905"/>
      <c r="LJG115" s="1905"/>
      <c r="LJH115" s="1905"/>
      <c r="LJI115" s="1905"/>
      <c r="LJJ115" s="1905"/>
      <c r="LJK115" s="1906"/>
      <c r="LJL115" s="1905"/>
      <c r="LJM115" s="1905"/>
      <c r="LJN115" s="1905"/>
      <c r="LJO115" s="1905"/>
      <c r="LJP115" s="1905"/>
      <c r="LJQ115" s="1906"/>
      <c r="LJR115" s="1905"/>
      <c r="LJS115" s="1905"/>
      <c r="LJT115" s="1905"/>
      <c r="LJU115" s="1905"/>
      <c r="LJV115" s="1905"/>
      <c r="LJW115" s="1906"/>
      <c r="LJX115" s="1905"/>
      <c r="LJY115" s="1905"/>
      <c r="LJZ115" s="1905"/>
      <c r="LKA115" s="1905"/>
      <c r="LKB115" s="1905"/>
      <c r="LKC115" s="1906"/>
      <c r="LKD115" s="1905"/>
      <c r="LKE115" s="1905"/>
      <c r="LKF115" s="1905"/>
      <c r="LKG115" s="1905"/>
      <c r="LKH115" s="1905"/>
      <c r="LKI115" s="1906"/>
      <c r="LKJ115" s="1905"/>
      <c r="LKK115" s="1905"/>
      <c r="LKL115" s="1905"/>
      <c r="LKM115" s="1905"/>
      <c r="LKN115" s="1905"/>
      <c r="LKO115" s="1906"/>
      <c r="LKP115" s="1905"/>
      <c r="LKQ115" s="1905"/>
      <c r="LKR115" s="1905"/>
      <c r="LKS115" s="1905"/>
      <c r="LKT115" s="1905"/>
      <c r="LKU115" s="1906"/>
      <c r="LKV115" s="1905"/>
      <c r="LKW115" s="1905"/>
      <c r="LKX115" s="1905"/>
      <c r="LKY115" s="1905"/>
      <c r="LKZ115" s="1905"/>
      <c r="LLA115" s="1906"/>
      <c r="LLB115" s="1905"/>
      <c r="LLC115" s="1905"/>
      <c r="LLD115" s="1905"/>
      <c r="LLE115" s="1905"/>
      <c r="LLF115" s="1905"/>
      <c r="LLG115" s="1906"/>
      <c r="LLH115" s="1905"/>
      <c r="LLI115" s="1905"/>
      <c r="LLJ115" s="1905"/>
      <c r="LLK115" s="1905"/>
      <c r="LLL115" s="1905"/>
      <c r="LLM115" s="1906"/>
      <c r="LLN115" s="1905"/>
      <c r="LLO115" s="1905"/>
      <c r="LLP115" s="1905"/>
      <c r="LLQ115" s="1905"/>
      <c r="LLR115" s="1905"/>
      <c r="LLS115" s="1906"/>
      <c r="LLT115" s="1905"/>
      <c r="LLU115" s="1905"/>
      <c r="LLV115" s="1905"/>
      <c r="LLW115" s="1905"/>
      <c r="LLX115" s="1905"/>
      <c r="LLY115" s="1906"/>
      <c r="LLZ115" s="1905"/>
      <c r="LMA115" s="1905"/>
      <c r="LMB115" s="1905"/>
      <c r="LMC115" s="1905"/>
      <c r="LMD115" s="1905"/>
      <c r="LME115" s="1906"/>
      <c r="LMF115" s="1905"/>
      <c r="LMG115" s="1905"/>
      <c r="LMH115" s="1905"/>
      <c r="LMI115" s="1905"/>
      <c r="LMJ115" s="1905"/>
      <c r="LMK115" s="1906"/>
      <c r="LML115" s="1905"/>
      <c r="LMM115" s="1905"/>
      <c r="LMN115" s="1905"/>
      <c r="LMO115" s="1905"/>
      <c r="LMP115" s="1905"/>
      <c r="LMQ115" s="1906"/>
      <c r="LMR115" s="1905"/>
      <c r="LMS115" s="1905"/>
      <c r="LMT115" s="1905"/>
      <c r="LMU115" s="1905"/>
      <c r="LMV115" s="1905"/>
      <c r="LMW115" s="1906"/>
      <c r="LMX115" s="1905"/>
      <c r="LMY115" s="1905"/>
      <c r="LMZ115" s="1905"/>
      <c r="LNA115" s="1905"/>
      <c r="LNB115" s="1905"/>
      <c r="LNC115" s="1906"/>
      <c r="LND115" s="1905"/>
      <c r="LNE115" s="1905"/>
      <c r="LNF115" s="1905"/>
      <c r="LNG115" s="1905"/>
      <c r="LNH115" s="1905"/>
      <c r="LNI115" s="1906"/>
      <c r="LNJ115" s="1905"/>
      <c r="LNK115" s="1905"/>
      <c r="LNL115" s="1905"/>
      <c r="LNM115" s="1905"/>
      <c r="LNN115" s="1905"/>
      <c r="LNO115" s="1906"/>
      <c r="LNP115" s="1905"/>
      <c r="LNQ115" s="1905"/>
      <c r="LNR115" s="1905"/>
      <c r="LNS115" s="1905"/>
      <c r="LNT115" s="1905"/>
      <c r="LNU115" s="1906"/>
      <c r="LNV115" s="1905"/>
      <c r="LNW115" s="1905"/>
      <c r="LNX115" s="1905"/>
      <c r="LNY115" s="1905"/>
      <c r="LNZ115" s="1905"/>
      <c r="LOA115" s="1906"/>
      <c r="LOB115" s="1905"/>
      <c r="LOC115" s="1905"/>
      <c r="LOD115" s="1905"/>
      <c r="LOE115" s="1905"/>
      <c r="LOF115" s="1905"/>
      <c r="LOG115" s="1906"/>
      <c r="LOH115" s="1905"/>
      <c r="LOI115" s="1905"/>
      <c r="LOJ115" s="1905"/>
      <c r="LOK115" s="1905"/>
      <c r="LOL115" s="1905"/>
      <c r="LOM115" s="1906"/>
      <c r="LON115" s="1905"/>
      <c r="LOO115" s="1905"/>
      <c r="LOP115" s="1905"/>
      <c r="LOQ115" s="1905"/>
      <c r="LOR115" s="1905"/>
      <c r="LOS115" s="1906"/>
      <c r="LOT115" s="1905"/>
      <c r="LOU115" s="1905"/>
      <c r="LOV115" s="1905"/>
      <c r="LOW115" s="1905"/>
      <c r="LOX115" s="1905"/>
      <c r="LOY115" s="1906"/>
      <c r="LOZ115" s="1905"/>
      <c r="LPA115" s="1905"/>
      <c r="LPB115" s="1905"/>
      <c r="LPC115" s="1905"/>
      <c r="LPD115" s="1905"/>
      <c r="LPE115" s="1906"/>
      <c r="LPF115" s="1905"/>
      <c r="LPG115" s="1905"/>
      <c r="LPH115" s="1905"/>
      <c r="LPI115" s="1905"/>
      <c r="LPJ115" s="1905"/>
      <c r="LPK115" s="1906"/>
      <c r="LPL115" s="1905"/>
      <c r="LPM115" s="1905"/>
      <c r="LPN115" s="1905"/>
      <c r="LPO115" s="1905"/>
      <c r="LPP115" s="1905"/>
      <c r="LPQ115" s="1906"/>
      <c r="LPR115" s="1905"/>
      <c r="LPS115" s="1905"/>
      <c r="LPT115" s="1905"/>
      <c r="LPU115" s="1905"/>
      <c r="LPV115" s="1905"/>
      <c r="LPW115" s="1906"/>
      <c r="LPX115" s="1905"/>
      <c r="LPY115" s="1905"/>
      <c r="LPZ115" s="1905"/>
      <c r="LQA115" s="1905"/>
      <c r="LQB115" s="1905"/>
      <c r="LQC115" s="1906"/>
      <c r="LQD115" s="1905"/>
      <c r="LQE115" s="1905"/>
      <c r="LQF115" s="1905"/>
      <c r="LQG115" s="1905"/>
      <c r="LQH115" s="1905"/>
      <c r="LQI115" s="1906"/>
      <c r="LQJ115" s="1905"/>
      <c r="LQK115" s="1905"/>
      <c r="LQL115" s="1905"/>
      <c r="LQM115" s="1905"/>
      <c r="LQN115" s="1905"/>
      <c r="LQO115" s="1906"/>
      <c r="LQP115" s="1905"/>
      <c r="LQQ115" s="1905"/>
      <c r="LQR115" s="1905"/>
      <c r="LQS115" s="1905"/>
      <c r="LQT115" s="1905"/>
      <c r="LQU115" s="1906"/>
      <c r="LQV115" s="1905"/>
      <c r="LQW115" s="1905"/>
      <c r="LQX115" s="1905"/>
      <c r="LQY115" s="1905"/>
      <c r="LQZ115" s="1905"/>
      <c r="LRA115" s="1906"/>
      <c r="LRB115" s="1905"/>
      <c r="LRC115" s="1905"/>
      <c r="LRD115" s="1905"/>
      <c r="LRE115" s="1905"/>
      <c r="LRF115" s="1905"/>
      <c r="LRG115" s="1906"/>
      <c r="LRH115" s="1905"/>
      <c r="LRI115" s="1905"/>
      <c r="LRJ115" s="1905"/>
      <c r="LRK115" s="1905"/>
      <c r="LRL115" s="1905"/>
      <c r="LRM115" s="1906"/>
      <c r="LRN115" s="1905"/>
      <c r="LRO115" s="1905"/>
      <c r="LRP115" s="1905"/>
      <c r="LRQ115" s="1905"/>
      <c r="LRR115" s="1905"/>
      <c r="LRS115" s="1906"/>
      <c r="LRT115" s="1905"/>
      <c r="LRU115" s="1905"/>
      <c r="LRV115" s="1905"/>
      <c r="LRW115" s="1905"/>
      <c r="LRX115" s="1905"/>
      <c r="LRY115" s="1906"/>
      <c r="LRZ115" s="1905"/>
      <c r="LSA115" s="1905"/>
      <c r="LSB115" s="1905"/>
      <c r="LSC115" s="1905"/>
      <c r="LSD115" s="1905"/>
      <c r="LSE115" s="1906"/>
      <c r="LSF115" s="1905"/>
      <c r="LSG115" s="1905"/>
      <c r="LSH115" s="1905"/>
      <c r="LSI115" s="1905"/>
      <c r="LSJ115" s="1905"/>
      <c r="LSK115" s="1906"/>
      <c r="LSL115" s="1905"/>
      <c r="LSM115" s="1905"/>
      <c r="LSN115" s="1905"/>
      <c r="LSO115" s="1905"/>
      <c r="LSP115" s="1905"/>
      <c r="LSQ115" s="1906"/>
      <c r="LSR115" s="1905"/>
      <c r="LSS115" s="1905"/>
      <c r="LST115" s="1905"/>
      <c r="LSU115" s="1905"/>
      <c r="LSV115" s="1905"/>
      <c r="LSW115" s="1906"/>
      <c r="LSX115" s="1905"/>
      <c r="LSY115" s="1905"/>
      <c r="LSZ115" s="1905"/>
      <c r="LTA115" s="1905"/>
      <c r="LTB115" s="1905"/>
      <c r="LTC115" s="1906"/>
      <c r="LTD115" s="1905"/>
      <c r="LTE115" s="1905"/>
      <c r="LTF115" s="1905"/>
      <c r="LTG115" s="1905"/>
      <c r="LTH115" s="1905"/>
      <c r="LTI115" s="1906"/>
      <c r="LTJ115" s="1905"/>
      <c r="LTK115" s="1905"/>
      <c r="LTL115" s="1905"/>
      <c r="LTM115" s="1905"/>
      <c r="LTN115" s="1905"/>
      <c r="LTO115" s="1906"/>
      <c r="LTP115" s="1905"/>
      <c r="LTQ115" s="1905"/>
      <c r="LTR115" s="1905"/>
      <c r="LTS115" s="1905"/>
      <c r="LTT115" s="1905"/>
      <c r="LTU115" s="1906"/>
      <c r="LTV115" s="1905"/>
      <c r="LTW115" s="1905"/>
      <c r="LTX115" s="1905"/>
      <c r="LTY115" s="1905"/>
      <c r="LTZ115" s="1905"/>
      <c r="LUA115" s="1906"/>
      <c r="LUB115" s="1905"/>
      <c r="LUC115" s="1905"/>
      <c r="LUD115" s="1905"/>
      <c r="LUE115" s="1905"/>
      <c r="LUF115" s="1905"/>
      <c r="LUG115" s="1906"/>
      <c r="LUH115" s="1905"/>
      <c r="LUI115" s="1905"/>
      <c r="LUJ115" s="1905"/>
      <c r="LUK115" s="1905"/>
      <c r="LUL115" s="1905"/>
      <c r="LUM115" s="1906"/>
      <c r="LUN115" s="1905"/>
      <c r="LUO115" s="1905"/>
      <c r="LUP115" s="1905"/>
      <c r="LUQ115" s="1905"/>
      <c r="LUR115" s="1905"/>
      <c r="LUS115" s="1906"/>
      <c r="LUT115" s="1905"/>
      <c r="LUU115" s="1905"/>
      <c r="LUV115" s="1905"/>
      <c r="LUW115" s="1905"/>
      <c r="LUX115" s="1905"/>
      <c r="LUY115" s="1906"/>
      <c r="LUZ115" s="1905"/>
      <c r="LVA115" s="1905"/>
      <c r="LVB115" s="1905"/>
      <c r="LVC115" s="1905"/>
      <c r="LVD115" s="1905"/>
      <c r="LVE115" s="1906"/>
      <c r="LVF115" s="1905"/>
      <c r="LVG115" s="1905"/>
      <c r="LVH115" s="1905"/>
      <c r="LVI115" s="1905"/>
      <c r="LVJ115" s="1905"/>
      <c r="LVK115" s="1906"/>
      <c r="LVL115" s="1905"/>
      <c r="LVM115" s="1905"/>
      <c r="LVN115" s="1905"/>
      <c r="LVO115" s="1905"/>
      <c r="LVP115" s="1905"/>
      <c r="LVQ115" s="1906"/>
      <c r="LVR115" s="1905"/>
      <c r="LVS115" s="1905"/>
      <c r="LVT115" s="1905"/>
      <c r="LVU115" s="1905"/>
      <c r="LVV115" s="1905"/>
      <c r="LVW115" s="1906"/>
      <c r="LVX115" s="1905"/>
      <c r="LVY115" s="1905"/>
      <c r="LVZ115" s="1905"/>
      <c r="LWA115" s="1905"/>
      <c r="LWB115" s="1905"/>
      <c r="LWC115" s="1906"/>
      <c r="LWD115" s="1905"/>
      <c r="LWE115" s="1905"/>
      <c r="LWF115" s="1905"/>
      <c r="LWG115" s="1905"/>
      <c r="LWH115" s="1905"/>
      <c r="LWI115" s="1906"/>
      <c r="LWJ115" s="1905"/>
      <c r="LWK115" s="1905"/>
      <c r="LWL115" s="1905"/>
      <c r="LWM115" s="1905"/>
      <c r="LWN115" s="1905"/>
      <c r="LWO115" s="1906"/>
      <c r="LWP115" s="1905"/>
      <c r="LWQ115" s="1905"/>
      <c r="LWR115" s="1905"/>
      <c r="LWS115" s="1905"/>
      <c r="LWT115" s="1905"/>
      <c r="LWU115" s="1906"/>
      <c r="LWV115" s="1905"/>
      <c r="LWW115" s="1905"/>
      <c r="LWX115" s="1905"/>
      <c r="LWY115" s="1905"/>
      <c r="LWZ115" s="1905"/>
      <c r="LXA115" s="1906"/>
      <c r="LXB115" s="1905"/>
      <c r="LXC115" s="1905"/>
      <c r="LXD115" s="1905"/>
      <c r="LXE115" s="1905"/>
      <c r="LXF115" s="1905"/>
      <c r="LXG115" s="1906"/>
      <c r="LXH115" s="1905"/>
      <c r="LXI115" s="1905"/>
      <c r="LXJ115" s="1905"/>
      <c r="LXK115" s="1905"/>
      <c r="LXL115" s="1905"/>
      <c r="LXM115" s="1906"/>
      <c r="LXN115" s="1905"/>
      <c r="LXO115" s="1905"/>
      <c r="LXP115" s="1905"/>
      <c r="LXQ115" s="1905"/>
      <c r="LXR115" s="1905"/>
      <c r="LXS115" s="1906"/>
      <c r="LXT115" s="1905"/>
      <c r="LXU115" s="1905"/>
      <c r="LXV115" s="1905"/>
      <c r="LXW115" s="1905"/>
      <c r="LXX115" s="1905"/>
      <c r="LXY115" s="1906"/>
      <c r="LXZ115" s="1905"/>
      <c r="LYA115" s="1905"/>
      <c r="LYB115" s="1905"/>
      <c r="LYC115" s="1905"/>
      <c r="LYD115" s="1905"/>
      <c r="LYE115" s="1906"/>
      <c r="LYF115" s="1905"/>
      <c r="LYG115" s="1905"/>
      <c r="LYH115" s="1905"/>
      <c r="LYI115" s="1905"/>
      <c r="LYJ115" s="1905"/>
      <c r="LYK115" s="1906"/>
      <c r="LYL115" s="1905"/>
      <c r="LYM115" s="1905"/>
      <c r="LYN115" s="1905"/>
      <c r="LYO115" s="1905"/>
      <c r="LYP115" s="1905"/>
      <c r="LYQ115" s="1906"/>
      <c r="LYR115" s="1905"/>
      <c r="LYS115" s="1905"/>
      <c r="LYT115" s="1905"/>
      <c r="LYU115" s="1905"/>
      <c r="LYV115" s="1905"/>
      <c r="LYW115" s="1906"/>
      <c r="LYX115" s="1905"/>
      <c r="LYY115" s="1905"/>
      <c r="LYZ115" s="1905"/>
      <c r="LZA115" s="1905"/>
      <c r="LZB115" s="1905"/>
      <c r="LZC115" s="1906"/>
      <c r="LZD115" s="1905"/>
      <c r="LZE115" s="1905"/>
      <c r="LZF115" s="1905"/>
      <c r="LZG115" s="1905"/>
      <c r="LZH115" s="1905"/>
      <c r="LZI115" s="1906"/>
      <c r="LZJ115" s="1905"/>
      <c r="LZK115" s="1905"/>
      <c r="LZL115" s="1905"/>
      <c r="LZM115" s="1905"/>
      <c r="LZN115" s="1905"/>
      <c r="LZO115" s="1906"/>
      <c r="LZP115" s="1905"/>
      <c r="LZQ115" s="1905"/>
      <c r="LZR115" s="1905"/>
      <c r="LZS115" s="1905"/>
      <c r="LZT115" s="1905"/>
      <c r="LZU115" s="1906"/>
      <c r="LZV115" s="1905"/>
      <c r="LZW115" s="1905"/>
      <c r="LZX115" s="1905"/>
      <c r="LZY115" s="1905"/>
      <c r="LZZ115" s="1905"/>
      <c r="MAA115" s="1906"/>
      <c r="MAB115" s="1905"/>
      <c r="MAC115" s="1905"/>
      <c r="MAD115" s="1905"/>
      <c r="MAE115" s="1905"/>
      <c r="MAF115" s="1905"/>
      <c r="MAG115" s="1906"/>
      <c r="MAH115" s="1905"/>
      <c r="MAI115" s="1905"/>
      <c r="MAJ115" s="1905"/>
      <c r="MAK115" s="1905"/>
      <c r="MAL115" s="1905"/>
      <c r="MAM115" s="1906"/>
      <c r="MAN115" s="1905"/>
      <c r="MAO115" s="1905"/>
      <c r="MAP115" s="1905"/>
      <c r="MAQ115" s="1905"/>
      <c r="MAR115" s="1905"/>
      <c r="MAS115" s="1906"/>
      <c r="MAT115" s="1905"/>
      <c r="MAU115" s="1905"/>
      <c r="MAV115" s="1905"/>
      <c r="MAW115" s="1905"/>
      <c r="MAX115" s="1905"/>
      <c r="MAY115" s="1906"/>
      <c r="MAZ115" s="1905"/>
      <c r="MBA115" s="1905"/>
      <c r="MBB115" s="1905"/>
      <c r="MBC115" s="1905"/>
      <c r="MBD115" s="1905"/>
      <c r="MBE115" s="1906"/>
      <c r="MBF115" s="1905"/>
      <c r="MBG115" s="1905"/>
      <c r="MBH115" s="1905"/>
      <c r="MBI115" s="1905"/>
      <c r="MBJ115" s="1905"/>
      <c r="MBK115" s="1906"/>
      <c r="MBL115" s="1905"/>
      <c r="MBM115" s="1905"/>
      <c r="MBN115" s="1905"/>
      <c r="MBO115" s="1905"/>
      <c r="MBP115" s="1905"/>
      <c r="MBQ115" s="1906"/>
      <c r="MBR115" s="1905"/>
      <c r="MBS115" s="1905"/>
      <c r="MBT115" s="1905"/>
      <c r="MBU115" s="1905"/>
      <c r="MBV115" s="1905"/>
      <c r="MBW115" s="1906"/>
      <c r="MBX115" s="1905"/>
      <c r="MBY115" s="1905"/>
      <c r="MBZ115" s="1905"/>
      <c r="MCA115" s="1905"/>
      <c r="MCB115" s="1905"/>
      <c r="MCC115" s="1906"/>
      <c r="MCD115" s="1905"/>
      <c r="MCE115" s="1905"/>
      <c r="MCF115" s="1905"/>
      <c r="MCG115" s="1905"/>
      <c r="MCH115" s="1905"/>
      <c r="MCI115" s="1906"/>
      <c r="MCJ115" s="1905"/>
      <c r="MCK115" s="1905"/>
      <c r="MCL115" s="1905"/>
      <c r="MCM115" s="1905"/>
      <c r="MCN115" s="1905"/>
      <c r="MCO115" s="1906"/>
      <c r="MCP115" s="1905"/>
      <c r="MCQ115" s="1905"/>
      <c r="MCR115" s="1905"/>
      <c r="MCS115" s="1905"/>
      <c r="MCT115" s="1905"/>
      <c r="MCU115" s="1906"/>
      <c r="MCV115" s="1905"/>
      <c r="MCW115" s="1905"/>
      <c r="MCX115" s="1905"/>
      <c r="MCY115" s="1905"/>
      <c r="MCZ115" s="1905"/>
      <c r="MDA115" s="1906"/>
      <c r="MDB115" s="1905"/>
      <c r="MDC115" s="1905"/>
      <c r="MDD115" s="1905"/>
      <c r="MDE115" s="1905"/>
      <c r="MDF115" s="1905"/>
      <c r="MDG115" s="1906"/>
      <c r="MDH115" s="1905"/>
      <c r="MDI115" s="1905"/>
      <c r="MDJ115" s="1905"/>
      <c r="MDK115" s="1905"/>
      <c r="MDL115" s="1905"/>
      <c r="MDM115" s="1906"/>
      <c r="MDN115" s="1905"/>
      <c r="MDO115" s="1905"/>
      <c r="MDP115" s="1905"/>
      <c r="MDQ115" s="1905"/>
      <c r="MDR115" s="1905"/>
      <c r="MDS115" s="1906"/>
      <c r="MDT115" s="1905"/>
      <c r="MDU115" s="1905"/>
      <c r="MDV115" s="1905"/>
      <c r="MDW115" s="1905"/>
      <c r="MDX115" s="1905"/>
      <c r="MDY115" s="1906"/>
      <c r="MDZ115" s="1905"/>
      <c r="MEA115" s="1905"/>
      <c r="MEB115" s="1905"/>
      <c r="MEC115" s="1905"/>
      <c r="MED115" s="1905"/>
      <c r="MEE115" s="1906"/>
      <c r="MEF115" s="1905"/>
      <c r="MEG115" s="1905"/>
      <c r="MEH115" s="1905"/>
      <c r="MEI115" s="1905"/>
      <c r="MEJ115" s="1905"/>
      <c r="MEK115" s="1906"/>
      <c r="MEL115" s="1905"/>
      <c r="MEM115" s="1905"/>
      <c r="MEN115" s="1905"/>
      <c r="MEO115" s="1905"/>
      <c r="MEP115" s="1905"/>
      <c r="MEQ115" s="1906"/>
      <c r="MER115" s="1905"/>
      <c r="MES115" s="1905"/>
      <c r="MET115" s="1905"/>
      <c r="MEU115" s="1905"/>
      <c r="MEV115" s="1905"/>
      <c r="MEW115" s="1906"/>
      <c r="MEX115" s="1905"/>
      <c r="MEY115" s="1905"/>
      <c r="MEZ115" s="1905"/>
      <c r="MFA115" s="1905"/>
      <c r="MFB115" s="1905"/>
      <c r="MFC115" s="1906"/>
      <c r="MFD115" s="1905"/>
      <c r="MFE115" s="1905"/>
      <c r="MFF115" s="1905"/>
      <c r="MFG115" s="1905"/>
      <c r="MFH115" s="1905"/>
      <c r="MFI115" s="1906"/>
      <c r="MFJ115" s="1905"/>
      <c r="MFK115" s="1905"/>
      <c r="MFL115" s="1905"/>
      <c r="MFM115" s="1905"/>
      <c r="MFN115" s="1905"/>
      <c r="MFO115" s="1906"/>
      <c r="MFP115" s="1905"/>
      <c r="MFQ115" s="1905"/>
      <c r="MFR115" s="1905"/>
      <c r="MFS115" s="1905"/>
      <c r="MFT115" s="1905"/>
      <c r="MFU115" s="1906"/>
      <c r="MFV115" s="1905"/>
      <c r="MFW115" s="1905"/>
      <c r="MFX115" s="1905"/>
      <c r="MFY115" s="1905"/>
      <c r="MFZ115" s="1905"/>
      <c r="MGA115" s="1906"/>
      <c r="MGB115" s="1905"/>
      <c r="MGC115" s="1905"/>
      <c r="MGD115" s="1905"/>
      <c r="MGE115" s="1905"/>
      <c r="MGF115" s="1905"/>
      <c r="MGG115" s="1906"/>
      <c r="MGH115" s="1905"/>
      <c r="MGI115" s="1905"/>
      <c r="MGJ115" s="1905"/>
      <c r="MGK115" s="1905"/>
      <c r="MGL115" s="1905"/>
      <c r="MGM115" s="1906"/>
      <c r="MGN115" s="1905"/>
      <c r="MGO115" s="1905"/>
      <c r="MGP115" s="1905"/>
      <c r="MGQ115" s="1905"/>
      <c r="MGR115" s="1905"/>
      <c r="MGS115" s="1906"/>
      <c r="MGT115" s="1905"/>
      <c r="MGU115" s="1905"/>
      <c r="MGV115" s="1905"/>
      <c r="MGW115" s="1905"/>
      <c r="MGX115" s="1905"/>
      <c r="MGY115" s="1906"/>
      <c r="MGZ115" s="1905"/>
      <c r="MHA115" s="1905"/>
      <c r="MHB115" s="1905"/>
      <c r="MHC115" s="1905"/>
      <c r="MHD115" s="1905"/>
      <c r="MHE115" s="1906"/>
      <c r="MHF115" s="1905"/>
      <c r="MHG115" s="1905"/>
      <c r="MHH115" s="1905"/>
      <c r="MHI115" s="1905"/>
      <c r="MHJ115" s="1905"/>
      <c r="MHK115" s="1906"/>
      <c r="MHL115" s="1905"/>
      <c r="MHM115" s="1905"/>
      <c r="MHN115" s="1905"/>
      <c r="MHO115" s="1905"/>
      <c r="MHP115" s="1905"/>
      <c r="MHQ115" s="1906"/>
      <c r="MHR115" s="1905"/>
      <c r="MHS115" s="1905"/>
      <c r="MHT115" s="1905"/>
      <c r="MHU115" s="1905"/>
      <c r="MHV115" s="1905"/>
      <c r="MHW115" s="1906"/>
      <c r="MHX115" s="1905"/>
      <c r="MHY115" s="1905"/>
      <c r="MHZ115" s="1905"/>
      <c r="MIA115" s="1905"/>
      <c r="MIB115" s="1905"/>
      <c r="MIC115" s="1906"/>
      <c r="MID115" s="1905"/>
      <c r="MIE115" s="1905"/>
      <c r="MIF115" s="1905"/>
      <c r="MIG115" s="1905"/>
      <c r="MIH115" s="1905"/>
      <c r="MII115" s="1906"/>
      <c r="MIJ115" s="1905"/>
      <c r="MIK115" s="1905"/>
      <c r="MIL115" s="1905"/>
      <c r="MIM115" s="1905"/>
      <c r="MIN115" s="1905"/>
      <c r="MIO115" s="1906"/>
      <c r="MIP115" s="1905"/>
      <c r="MIQ115" s="1905"/>
      <c r="MIR115" s="1905"/>
      <c r="MIS115" s="1905"/>
      <c r="MIT115" s="1905"/>
      <c r="MIU115" s="1906"/>
      <c r="MIV115" s="1905"/>
      <c r="MIW115" s="1905"/>
      <c r="MIX115" s="1905"/>
      <c r="MIY115" s="1905"/>
      <c r="MIZ115" s="1905"/>
      <c r="MJA115" s="1906"/>
      <c r="MJB115" s="1905"/>
      <c r="MJC115" s="1905"/>
      <c r="MJD115" s="1905"/>
      <c r="MJE115" s="1905"/>
      <c r="MJF115" s="1905"/>
      <c r="MJG115" s="1906"/>
      <c r="MJH115" s="1905"/>
      <c r="MJI115" s="1905"/>
      <c r="MJJ115" s="1905"/>
      <c r="MJK115" s="1905"/>
      <c r="MJL115" s="1905"/>
      <c r="MJM115" s="1906"/>
      <c r="MJN115" s="1905"/>
      <c r="MJO115" s="1905"/>
      <c r="MJP115" s="1905"/>
      <c r="MJQ115" s="1905"/>
      <c r="MJR115" s="1905"/>
      <c r="MJS115" s="1906"/>
      <c r="MJT115" s="1905"/>
      <c r="MJU115" s="1905"/>
      <c r="MJV115" s="1905"/>
      <c r="MJW115" s="1905"/>
      <c r="MJX115" s="1905"/>
      <c r="MJY115" s="1906"/>
      <c r="MJZ115" s="1905"/>
      <c r="MKA115" s="1905"/>
      <c r="MKB115" s="1905"/>
      <c r="MKC115" s="1905"/>
      <c r="MKD115" s="1905"/>
      <c r="MKE115" s="1906"/>
      <c r="MKF115" s="1905"/>
      <c r="MKG115" s="1905"/>
      <c r="MKH115" s="1905"/>
      <c r="MKI115" s="1905"/>
      <c r="MKJ115" s="1905"/>
      <c r="MKK115" s="1906"/>
      <c r="MKL115" s="1905"/>
      <c r="MKM115" s="1905"/>
      <c r="MKN115" s="1905"/>
      <c r="MKO115" s="1905"/>
      <c r="MKP115" s="1905"/>
      <c r="MKQ115" s="1906"/>
      <c r="MKR115" s="1905"/>
      <c r="MKS115" s="1905"/>
      <c r="MKT115" s="1905"/>
      <c r="MKU115" s="1905"/>
      <c r="MKV115" s="1905"/>
      <c r="MKW115" s="1906"/>
      <c r="MKX115" s="1905"/>
      <c r="MKY115" s="1905"/>
      <c r="MKZ115" s="1905"/>
      <c r="MLA115" s="1905"/>
      <c r="MLB115" s="1905"/>
      <c r="MLC115" s="1906"/>
      <c r="MLD115" s="1905"/>
      <c r="MLE115" s="1905"/>
      <c r="MLF115" s="1905"/>
      <c r="MLG115" s="1905"/>
      <c r="MLH115" s="1905"/>
      <c r="MLI115" s="1906"/>
      <c r="MLJ115" s="1905"/>
      <c r="MLK115" s="1905"/>
      <c r="MLL115" s="1905"/>
      <c r="MLM115" s="1905"/>
      <c r="MLN115" s="1905"/>
      <c r="MLO115" s="1906"/>
      <c r="MLP115" s="1905"/>
      <c r="MLQ115" s="1905"/>
      <c r="MLR115" s="1905"/>
      <c r="MLS115" s="1905"/>
      <c r="MLT115" s="1905"/>
      <c r="MLU115" s="1906"/>
      <c r="MLV115" s="1905"/>
      <c r="MLW115" s="1905"/>
      <c r="MLX115" s="1905"/>
      <c r="MLY115" s="1905"/>
      <c r="MLZ115" s="1905"/>
      <c r="MMA115" s="1906"/>
      <c r="MMB115" s="1905"/>
      <c r="MMC115" s="1905"/>
      <c r="MMD115" s="1905"/>
      <c r="MME115" s="1905"/>
      <c r="MMF115" s="1905"/>
      <c r="MMG115" s="1906"/>
      <c r="MMH115" s="1905"/>
      <c r="MMI115" s="1905"/>
      <c r="MMJ115" s="1905"/>
      <c r="MMK115" s="1905"/>
      <c r="MML115" s="1905"/>
      <c r="MMM115" s="1906"/>
      <c r="MMN115" s="1905"/>
      <c r="MMO115" s="1905"/>
      <c r="MMP115" s="1905"/>
      <c r="MMQ115" s="1905"/>
      <c r="MMR115" s="1905"/>
      <c r="MMS115" s="1906"/>
      <c r="MMT115" s="1905"/>
      <c r="MMU115" s="1905"/>
      <c r="MMV115" s="1905"/>
      <c r="MMW115" s="1905"/>
      <c r="MMX115" s="1905"/>
      <c r="MMY115" s="1906"/>
      <c r="MMZ115" s="1905"/>
      <c r="MNA115" s="1905"/>
      <c r="MNB115" s="1905"/>
      <c r="MNC115" s="1905"/>
      <c r="MND115" s="1905"/>
      <c r="MNE115" s="1906"/>
      <c r="MNF115" s="1905"/>
      <c r="MNG115" s="1905"/>
      <c r="MNH115" s="1905"/>
      <c r="MNI115" s="1905"/>
      <c r="MNJ115" s="1905"/>
      <c r="MNK115" s="1906"/>
      <c r="MNL115" s="1905"/>
      <c r="MNM115" s="1905"/>
      <c r="MNN115" s="1905"/>
      <c r="MNO115" s="1905"/>
      <c r="MNP115" s="1905"/>
      <c r="MNQ115" s="1906"/>
      <c r="MNR115" s="1905"/>
      <c r="MNS115" s="1905"/>
      <c r="MNT115" s="1905"/>
      <c r="MNU115" s="1905"/>
      <c r="MNV115" s="1905"/>
      <c r="MNW115" s="1906"/>
      <c r="MNX115" s="1905"/>
      <c r="MNY115" s="1905"/>
      <c r="MNZ115" s="1905"/>
      <c r="MOA115" s="1905"/>
      <c r="MOB115" s="1905"/>
      <c r="MOC115" s="1906"/>
      <c r="MOD115" s="1905"/>
      <c r="MOE115" s="1905"/>
      <c r="MOF115" s="1905"/>
      <c r="MOG115" s="1905"/>
      <c r="MOH115" s="1905"/>
      <c r="MOI115" s="1906"/>
      <c r="MOJ115" s="1905"/>
      <c r="MOK115" s="1905"/>
      <c r="MOL115" s="1905"/>
      <c r="MOM115" s="1905"/>
      <c r="MON115" s="1905"/>
      <c r="MOO115" s="1906"/>
      <c r="MOP115" s="1905"/>
      <c r="MOQ115" s="1905"/>
      <c r="MOR115" s="1905"/>
      <c r="MOS115" s="1905"/>
      <c r="MOT115" s="1905"/>
      <c r="MOU115" s="1906"/>
      <c r="MOV115" s="1905"/>
      <c r="MOW115" s="1905"/>
      <c r="MOX115" s="1905"/>
      <c r="MOY115" s="1905"/>
      <c r="MOZ115" s="1905"/>
      <c r="MPA115" s="1906"/>
      <c r="MPB115" s="1905"/>
      <c r="MPC115" s="1905"/>
      <c r="MPD115" s="1905"/>
      <c r="MPE115" s="1905"/>
      <c r="MPF115" s="1905"/>
      <c r="MPG115" s="1906"/>
      <c r="MPH115" s="1905"/>
      <c r="MPI115" s="1905"/>
      <c r="MPJ115" s="1905"/>
      <c r="MPK115" s="1905"/>
      <c r="MPL115" s="1905"/>
      <c r="MPM115" s="1906"/>
      <c r="MPN115" s="1905"/>
      <c r="MPO115" s="1905"/>
      <c r="MPP115" s="1905"/>
      <c r="MPQ115" s="1905"/>
      <c r="MPR115" s="1905"/>
      <c r="MPS115" s="1906"/>
      <c r="MPT115" s="1905"/>
      <c r="MPU115" s="1905"/>
      <c r="MPV115" s="1905"/>
      <c r="MPW115" s="1905"/>
      <c r="MPX115" s="1905"/>
      <c r="MPY115" s="1906"/>
      <c r="MPZ115" s="1905"/>
      <c r="MQA115" s="1905"/>
      <c r="MQB115" s="1905"/>
      <c r="MQC115" s="1905"/>
      <c r="MQD115" s="1905"/>
      <c r="MQE115" s="1906"/>
      <c r="MQF115" s="1905"/>
      <c r="MQG115" s="1905"/>
      <c r="MQH115" s="1905"/>
      <c r="MQI115" s="1905"/>
      <c r="MQJ115" s="1905"/>
      <c r="MQK115" s="1906"/>
      <c r="MQL115" s="1905"/>
      <c r="MQM115" s="1905"/>
      <c r="MQN115" s="1905"/>
      <c r="MQO115" s="1905"/>
      <c r="MQP115" s="1905"/>
      <c r="MQQ115" s="1906"/>
      <c r="MQR115" s="1905"/>
      <c r="MQS115" s="1905"/>
      <c r="MQT115" s="1905"/>
      <c r="MQU115" s="1905"/>
      <c r="MQV115" s="1905"/>
      <c r="MQW115" s="1906"/>
      <c r="MQX115" s="1905"/>
      <c r="MQY115" s="1905"/>
      <c r="MQZ115" s="1905"/>
      <c r="MRA115" s="1905"/>
      <c r="MRB115" s="1905"/>
      <c r="MRC115" s="1906"/>
      <c r="MRD115" s="1905"/>
      <c r="MRE115" s="1905"/>
      <c r="MRF115" s="1905"/>
      <c r="MRG115" s="1905"/>
      <c r="MRH115" s="1905"/>
      <c r="MRI115" s="1906"/>
      <c r="MRJ115" s="1905"/>
      <c r="MRK115" s="1905"/>
      <c r="MRL115" s="1905"/>
      <c r="MRM115" s="1905"/>
      <c r="MRN115" s="1905"/>
      <c r="MRO115" s="1906"/>
      <c r="MRP115" s="1905"/>
      <c r="MRQ115" s="1905"/>
      <c r="MRR115" s="1905"/>
      <c r="MRS115" s="1905"/>
      <c r="MRT115" s="1905"/>
      <c r="MRU115" s="1906"/>
      <c r="MRV115" s="1905"/>
      <c r="MRW115" s="1905"/>
      <c r="MRX115" s="1905"/>
      <c r="MRY115" s="1905"/>
      <c r="MRZ115" s="1905"/>
      <c r="MSA115" s="1906"/>
      <c r="MSB115" s="1905"/>
      <c r="MSC115" s="1905"/>
      <c r="MSD115" s="1905"/>
      <c r="MSE115" s="1905"/>
      <c r="MSF115" s="1905"/>
      <c r="MSG115" s="1906"/>
      <c r="MSH115" s="1905"/>
      <c r="MSI115" s="1905"/>
      <c r="MSJ115" s="1905"/>
      <c r="MSK115" s="1905"/>
      <c r="MSL115" s="1905"/>
      <c r="MSM115" s="1906"/>
      <c r="MSN115" s="1905"/>
      <c r="MSO115" s="1905"/>
      <c r="MSP115" s="1905"/>
      <c r="MSQ115" s="1905"/>
      <c r="MSR115" s="1905"/>
      <c r="MSS115" s="1906"/>
      <c r="MST115" s="1905"/>
      <c r="MSU115" s="1905"/>
      <c r="MSV115" s="1905"/>
      <c r="MSW115" s="1905"/>
      <c r="MSX115" s="1905"/>
      <c r="MSY115" s="1906"/>
      <c r="MSZ115" s="1905"/>
      <c r="MTA115" s="1905"/>
      <c r="MTB115" s="1905"/>
      <c r="MTC115" s="1905"/>
      <c r="MTD115" s="1905"/>
      <c r="MTE115" s="1906"/>
      <c r="MTF115" s="1905"/>
      <c r="MTG115" s="1905"/>
      <c r="MTH115" s="1905"/>
      <c r="MTI115" s="1905"/>
      <c r="MTJ115" s="1905"/>
      <c r="MTK115" s="1906"/>
      <c r="MTL115" s="1905"/>
      <c r="MTM115" s="1905"/>
      <c r="MTN115" s="1905"/>
      <c r="MTO115" s="1905"/>
      <c r="MTP115" s="1905"/>
      <c r="MTQ115" s="1906"/>
      <c r="MTR115" s="1905"/>
      <c r="MTS115" s="1905"/>
      <c r="MTT115" s="1905"/>
      <c r="MTU115" s="1905"/>
      <c r="MTV115" s="1905"/>
      <c r="MTW115" s="1906"/>
      <c r="MTX115" s="1905"/>
      <c r="MTY115" s="1905"/>
      <c r="MTZ115" s="1905"/>
      <c r="MUA115" s="1905"/>
      <c r="MUB115" s="1905"/>
      <c r="MUC115" s="1906"/>
      <c r="MUD115" s="1905"/>
      <c r="MUE115" s="1905"/>
      <c r="MUF115" s="1905"/>
      <c r="MUG115" s="1905"/>
      <c r="MUH115" s="1905"/>
      <c r="MUI115" s="1906"/>
      <c r="MUJ115" s="1905"/>
      <c r="MUK115" s="1905"/>
      <c r="MUL115" s="1905"/>
      <c r="MUM115" s="1905"/>
      <c r="MUN115" s="1905"/>
      <c r="MUO115" s="1906"/>
      <c r="MUP115" s="1905"/>
      <c r="MUQ115" s="1905"/>
      <c r="MUR115" s="1905"/>
      <c r="MUS115" s="1905"/>
      <c r="MUT115" s="1905"/>
      <c r="MUU115" s="1906"/>
      <c r="MUV115" s="1905"/>
      <c r="MUW115" s="1905"/>
      <c r="MUX115" s="1905"/>
      <c r="MUY115" s="1905"/>
      <c r="MUZ115" s="1905"/>
      <c r="MVA115" s="1906"/>
      <c r="MVB115" s="1905"/>
      <c r="MVC115" s="1905"/>
      <c r="MVD115" s="1905"/>
      <c r="MVE115" s="1905"/>
      <c r="MVF115" s="1905"/>
      <c r="MVG115" s="1906"/>
      <c r="MVH115" s="1905"/>
      <c r="MVI115" s="1905"/>
      <c r="MVJ115" s="1905"/>
      <c r="MVK115" s="1905"/>
      <c r="MVL115" s="1905"/>
      <c r="MVM115" s="1906"/>
      <c r="MVN115" s="1905"/>
      <c r="MVO115" s="1905"/>
      <c r="MVP115" s="1905"/>
      <c r="MVQ115" s="1905"/>
      <c r="MVR115" s="1905"/>
      <c r="MVS115" s="1906"/>
      <c r="MVT115" s="1905"/>
      <c r="MVU115" s="1905"/>
      <c r="MVV115" s="1905"/>
      <c r="MVW115" s="1905"/>
      <c r="MVX115" s="1905"/>
      <c r="MVY115" s="1906"/>
      <c r="MVZ115" s="1905"/>
      <c r="MWA115" s="1905"/>
      <c r="MWB115" s="1905"/>
      <c r="MWC115" s="1905"/>
      <c r="MWD115" s="1905"/>
      <c r="MWE115" s="1906"/>
      <c r="MWF115" s="1905"/>
      <c r="MWG115" s="1905"/>
      <c r="MWH115" s="1905"/>
      <c r="MWI115" s="1905"/>
      <c r="MWJ115" s="1905"/>
      <c r="MWK115" s="1906"/>
      <c r="MWL115" s="1905"/>
      <c r="MWM115" s="1905"/>
      <c r="MWN115" s="1905"/>
      <c r="MWO115" s="1905"/>
      <c r="MWP115" s="1905"/>
      <c r="MWQ115" s="1906"/>
      <c r="MWR115" s="1905"/>
      <c r="MWS115" s="1905"/>
      <c r="MWT115" s="1905"/>
      <c r="MWU115" s="1905"/>
      <c r="MWV115" s="1905"/>
      <c r="MWW115" s="1906"/>
      <c r="MWX115" s="1905"/>
      <c r="MWY115" s="1905"/>
      <c r="MWZ115" s="1905"/>
      <c r="MXA115" s="1905"/>
      <c r="MXB115" s="1905"/>
      <c r="MXC115" s="1906"/>
      <c r="MXD115" s="1905"/>
      <c r="MXE115" s="1905"/>
      <c r="MXF115" s="1905"/>
      <c r="MXG115" s="1905"/>
      <c r="MXH115" s="1905"/>
      <c r="MXI115" s="1906"/>
      <c r="MXJ115" s="1905"/>
      <c r="MXK115" s="1905"/>
      <c r="MXL115" s="1905"/>
      <c r="MXM115" s="1905"/>
      <c r="MXN115" s="1905"/>
      <c r="MXO115" s="1906"/>
      <c r="MXP115" s="1905"/>
      <c r="MXQ115" s="1905"/>
      <c r="MXR115" s="1905"/>
      <c r="MXS115" s="1905"/>
      <c r="MXT115" s="1905"/>
      <c r="MXU115" s="1906"/>
      <c r="MXV115" s="1905"/>
      <c r="MXW115" s="1905"/>
      <c r="MXX115" s="1905"/>
      <c r="MXY115" s="1905"/>
      <c r="MXZ115" s="1905"/>
      <c r="MYA115" s="1906"/>
      <c r="MYB115" s="1905"/>
      <c r="MYC115" s="1905"/>
      <c r="MYD115" s="1905"/>
      <c r="MYE115" s="1905"/>
      <c r="MYF115" s="1905"/>
      <c r="MYG115" s="1906"/>
      <c r="MYH115" s="1905"/>
      <c r="MYI115" s="1905"/>
      <c r="MYJ115" s="1905"/>
      <c r="MYK115" s="1905"/>
      <c r="MYL115" s="1905"/>
      <c r="MYM115" s="1906"/>
      <c r="MYN115" s="1905"/>
      <c r="MYO115" s="1905"/>
      <c r="MYP115" s="1905"/>
      <c r="MYQ115" s="1905"/>
      <c r="MYR115" s="1905"/>
      <c r="MYS115" s="1906"/>
      <c r="MYT115" s="1905"/>
      <c r="MYU115" s="1905"/>
      <c r="MYV115" s="1905"/>
      <c r="MYW115" s="1905"/>
      <c r="MYX115" s="1905"/>
      <c r="MYY115" s="1906"/>
      <c r="MYZ115" s="1905"/>
      <c r="MZA115" s="1905"/>
      <c r="MZB115" s="1905"/>
      <c r="MZC115" s="1905"/>
      <c r="MZD115" s="1905"/>
      <c r="MZE115" s="1906"/>
      <c r="MZF115" s="1905"/>
      <c r="MZG115" s="1905"/>
      <c r="MZH115" s="1905"/>
      <c r="MZI115" s="1905"/>
      <c r="MZJ115" s="1905"/>
      <c r="MZK115" s="1906"/>
      <c r="MZL115" s="1905"/>
      <c r="MZM115" s="1905"/>
      <c r="MZN115" s="1905"/>
      <c r="MZO115" s="1905"/>
      <c r="MZP115" s="1905"/>
      <c r="MZQ115" s="1906"/>
      <c r="MZR115" s="1905"/>
      <c r="MZS115" s="1905"/>
      <c r="MZT115" s="1905"/>
      <c r="MZU115" s="1905"/>
      <c r="MZV115" s="1905"/>
      <c r="MZW115" s="1906"/>
      <c r="MZX115" s="1905"/>
      <c r="MZY115" s="1905"/>
      <c r="MZZ115" s="1905"/>
      <c r="NAA115" s="1905"/>
      <c r="NAB115" s="1905"/>
      <c r="NAC115" s="1906"/>
      <c r="NAD115" s="1905"/>
      <c r="NAE115" s="1905"/>
      <c r="NAF115" s="1905"/>
      <c r="NAG115" s="1905"/>
      <c r="NAH115" s="1905"/>
      <c r="NAI115" s="1906"/>
      <c r="NAJ115" s="1905"/>
      <c r="NAK115" s="1905"/>
      <c r="NAL115" s="1905"/>
      <c r="NAM115" s="1905"/>
      <c r="NAN115" s="1905"/>
      <c r="NAO115" s="1906"/>
      <c r="NAP115" s="1905"/>
      <c r="NAQ115" s="1905"/>
      <c r="NAR115" s="1905"/>
      <c r="NAS115" s="1905"/>
      <c r="NAT115" s="1905"/>
      <c r="NAU115" s="1906"/>
      <c r="NAV115" s="1905"/>
      <c r="NAW115" s="1905"/>
      <c r="NAX115" s="1905"/>
      <c r="NAY115" s="1905"/>
      <c r="NAZ115" s="1905"/>
      <c r="NBA115" s="1906"/>
      <c r="NBB115" s="1905"/>
      <c r="NBC115" s="1905"/>
      <c r="NBD115" s="1905"/>
      <c r="NBE115" s="1905"/>
      <c r="NBF115" s="1905"/>
      <c r="NBG115" s="1906"/>
      <c r="NBH115" s="1905"/>
      <c r="NBI115" s="1905"/>
      <c r="NBJ115" s="1905"/>
      <c r="NBK115" s="1905"/>
      <c r="NBL115" s="1905"/>
      <c r="NBM115" s="1906"/>
      <c r="NBN115" s="1905"/>
      <c r="NBO115" s="1905"/>
      <c r="NBP115" s="1905"/>
      <c r="NBQ115" s="1905"/>
      <c r="NBR115" s="1905"/>
      <c r="NBS115" s="1906"/>
      <c r="NBT115" s="1905"/>
      <c r="NBU115" s="1905"/>
      <c r="NBV115" s="1905"/>
      <c r="NBW115" s="1905"/>
      <c r="NBX115" s="1905"/>
      <c r="NBY115" s="1906"/>
      <c r="NBZ115" s="1905"/>
      <c r="NCA115" s="1905"/>
      <c r="NCB115" s="1905"/>
      <c r="NCC115" s="1905"/>
      <c r="NCD115" s="1905"/>
      <c r="NCE115" s="1906"/>
      <c r="NCF115" s="1905"/>
      <c r="NCG115" s="1905"/>
      <c r="NCH115" s="1905"/>
      <c r="NCI115" s="1905"/>
      <c r="NCJ115" s="1905"/>
      <c r="NCK115" s="1906"/>
      <c r="NCL115" s="1905"/>
      <c r="NCM115" s="1905"/>
      <c r="NCN115" s="1905"/>
      <c r="NCO115" s="1905"/>
      <c r="NCP115" s="1905"/>
      <c r="NCQ115" s="1906"/>
      <c r="NCR115" s="1905"/>
      <c r="NCS115" s="1905"/>
      <c r="NCT115" s="1905"/>
      <c r="NCU115" s="1905"/>
      <c r="NCV115" s="1905"/>
      <c r="NCW115" s="1906"/>
      <c r="NCX115" s="1905"/>
      <c r="NCY115" s="1905"/>
      <c r="NCZ115" s="1905"/>
      <c r="NDA115" s="1905"/>
      <c r="NDB115" s="1905"/>
      <c r="NDC115" s="1906"/>
      <c r="NDD115" s="1905"/>
      <c r="NDE115" s="1905"/>
      <c r="NDF115" s="1905"/>
      <c r="NDG115" s="1905"/>
      <c r="NDH115" s="1905"/>
      <c r="NDI115" s="1906"/>
      <c r="NDJ115" s="1905"/>
      <c r="NDK115" s="1905"/>
      <c r="NDL115" s="1905"/>
      <c r="NDM115" s="1905"/>
      <c r="NDN115" s="1905"/>
      <c r="NDO115" s="1906"/>
      <c r="NDP115" s="1905"/>
      <c r="NDQ115" s="1905"/>
      <c r="NDR115" s="1905"/>
      <c r="NDS115" s="1905"/>
      <c r="NDT115" s="1905"/>
      <c r="NDU115" s="1906"/>
      <c r="NDV115" s="1905"/>
      <c r="NDW115" s="1905"/>
      <c r="NDX115" s="1905"/>
      <c r="NDY115" s="1905"/>
      <c r="NDZ115" s="1905"/>
      <c r="NEA115" s="1906"/>
      <c r="NEB115" s="1905"/>
      <c r="NEC115" s="1905"/>
      <c r="NED115" s="1905"/>
      <c r="NEE115" s="1905"/>
      <c r="NEF115" s="1905"/>
      <c r="NEG115" s="1906"/>
      <c r="NEH115" s="1905"/>
      <c r="NEI115" s="1905"/>
      <c r="NEJ115" s="1905"/>
      <c r="NEK115" s="1905"/>
      <c r="NEL115" s="1905"/>
      <c r="NEM115" s="1906"/>
      <c r="NEN115" s="1905"/>
      <c r="NEO115" s="1905"/>
      <c r="NEP115" s="1905"/>
      <c r="NEQ115" s="1905"/>
      <c r="NER115" s="1905"/>
      <c r="NES115" s="1906"/>
      <c r="NET115" s="1905"/>
      <c r="NEU115" s="1905"/>
      <c r="NEV115" s="1905"/>
      <c r="NEW115" s="1905"/>
      <c r="NEX115" s="1905"/>
      <c r="NEY115" s="1906"/>
      <c r="NEZ115" s="1905"/>
      <c r="NFA115" s="1905"/>
      <c r="NFB115" s="1905"/>
      <c r="NFC115" s="1905"/>
      <c r="NFD115" s="1905"/>
      <c r="NFE115" s="1906"/>
      <c r="NFF115" s="1905"/>
      <c r="NFG115" s="1905"/>
      <c r="NFH115" s="1905"/>
      <c r="NFI115" s="1905"/>
      <c r="NFJ115" s="1905"/>
      <c r="NFK115" s="1906"/>
      <c r="NFL115" s="1905"/>
      <c r="NFM115" s="1905"/>
      <c r="NFN115" s="1905"/>
      <c r="NFO115" s="1905"/>
      <c r="NFP115" s="1905"/>
      <c r="NFQ115" s="1906"/>
      <c r="NFR115" s="1905"/>
      <c r="NFS115" s="1905"/>
      <c r="NFT115" s="1905"/>
      <c r="NFU115" s="1905"/>
      <c r="NFV115" s="1905"/>
      <c r="NFW115" s="1906"/>
      <c r="NFX115" s="1905"/>
      <c r="NFY115" s="1905"/>
      <c r="NFZ115" s="1905"/>
      <c r="NGA115" s="1905"/>
      <c r="NGB115" s="1905"/>
      <c r="NGC115" s="1906"/>
      <c r="NGD115" s="1905"/>
      <c r="NGE115" s="1905"/>
      <c r="NGF115" s="1905"/>
      <c r="NGG115" s="1905"/>
      <c r="NGH115" s="1905"/>
      <c r="NGI115" s="1906"/>
      <c r="NGJ115" s="1905"/>
      <c r="NGK115" s="1905"/>
      <c r="NGL115" s="1905"/>
      <c r="NGM115" s="1905"/>
      <c r="NGN115" s="1905"/>
      <c r="NGO115" s="1906"/>
      <c r="NGP115" s="1905"/>
      <c r="NGQ115" s="1905"/>
      <c r="NGR115" s="1905"/>
      <c r="NGS115" s="1905"/>
      <c r="NGT115" s="1905"/>
      <c r="NGU115" s="1906"/>
      <c r="NGV115" s="1905"/>
      <c r="NGW115" s="1905"/>
      <c r="NGX115" s="1905"/>
      <c r="NGY115" s="1905"/>
      <c r="NGZ115" s="1905"/>
      <c r="NHA115" s="1906"/>
      <c r="NHB115" s="1905"/>
      <c r="NHC115" s="1905"/>
      <c r="NHD115" s="1905"/>
      <c r="NHE115" s="1905"/>
      <c r="NHF115" s="1905"/>
      <c r="NHG115" s="1906"/>
      <c r="NHH115" s="1905"/>
      <c r="NHI115" s="1905"/>
      <c r="NHJ115" s="1905"/>
      <c r="NHK115" s="1905"/>
      <c r="NHL115" s="1905"/>
      <c r="NHM115" s="1906"/>
      <c r="NHN115" s="1905"/>
      <c r="NHO115" s="1905"/>
      <c r="NHP115" s="1905"/>
      <c r="NHQ115" s="1905"/>
      <c r="NHR115" s="1905"/>
      <c r="NHS115" s="1906"/>
      <c r="NHT115" s="1905"/>
      <c r="NHU115" s="1905"/>
      <c r="NHV115" s="1905"/>
      <c r="NHW115" s="1905"/>
      <c r="NHX115" s="1905"/>
      <c r="NHY115" s="1906"/>
      <c r="NHZ115" s="1905"/>
      <c r="NIA115" s="1905"/>
      <c r="NIB115" s="1905"/>
      <c r="NIC115" s="1905"/>
      <c r="NID115" s="1905"/>
      <c r="NIE115" s="1906"/>
      <c r="NIF115" s="1905"/>
      <c r="NIG115" s="1905"/>
      <c r="NIH115" s="1905"/>
      <c r="NII115" s="1905"/>
      <c r="NIJ115" s="1905"/>
      <c r="NIK115" s="1906"/>
      <c r="NIL115" s="1905"/>
      <c r="NIM115" s="1905"/>
      <c r="NIN115" s="1905"/>
      <c r="NIO115" s="1905"/>
      <c r="NIP115" s="1905"/>
      <c r="NIQ115" s="1906"/>
      <c r="NIR115" s="1905"/>
      <c r="NIS115" s="1905"/>
      <c r="NIT115" s="1905"/>
      <c r="NIU115" s="1905"/>
      <c r="NIV115" s="1905"/>
      <c r="NIW115" s="1906"/>
      <c r="NIX115" s="1905"/>
      <c r="NIY115" s="1905"/>
      <c r="NIZ115" s="1905"/>
      <c r="NJA115" s="1905"/>
      <c r="NJB115" s="1905"/>
      <c r="NJC115" s="1906"/>
      <c r="NJD115" s="1905"/>
      <c r="NJE115" s="1905"/>
      <c r="NJF115" s="1905"/>
      <c r="NJG115" s="1905"/>
      <c r="NJH115" s="1905"/>
      <c r="NJI115" s="1906"/>
      <c r="NJJ115" s="1905"/>
      <c r="NJK115" s="1905"/>
      <c r="NJL115" s="1905"/>
      <c r="NJM115" s="1905"/>
      <c r="NJN115" s="1905"/>
      <c r="NJO115" s="1906"/>
      <c r="NJP115" s="1905"/>
      <c r="NJQ115" s="1905"/>
      <c r="NJR115" s="1905"/>
      <c r="NJS115" s="1905"/>
      <c r="NJT115" s="1905"/>
      <c r="NJU115" s="1906"/>
      <c r="NJV115" s="1905"/>
      <c r="NJW115" s="1905"/>
      <c r="NJX115" s="1905"/>
      <c r="NJY115" s="1905"/>
      <c r="NJZ115" s="1905"/>
      <c r="NKA115" s="1906"/>
      <c r="NKB115" s="1905"/>
      <c r="NKC115" s="1905"/>
      <c r="NKD115" s="1905"/>
      <c r="NKE115" s="1905"/>
      <c r="NKF115" s="1905"/>
      <c r="NKG115" s="1906"/>
      <c r="NKH115" s="1905"/>
      <c r="NKI115" s="1905"/>
      <c r="NKJ115" s="1905"/>
      <c r="NKK115" s="1905"/>
      <c r="NKL115" s="1905"/>
      <c r="NKM115" s="1906"/>
      <c r="NKN115" s="1905"/>
      <c r="NKO115" s="1905"/>
      <c r="NKP115" s="1905"/>
      <c r="NKQ115" s="1905"/>
      <c r="NKR115" s="1905"/>
      <c r="NKS115" s="1906"/>
      <c r="NKT115" s="1905"/>
      <c r="NKU115" s="1905"/>
      <c r="NKV115" s="1905"/>
      <c r="NKW115" s="1905"/>
      <c r="NKX115" s="1905"/>
      <c r="NKY115" s="1906"/>
      <c r="NKZ115" s="1905"/>
      <c r="NLA115" s="1905"/>
      <c r="NLB115" s="1905"/>
      <c r="NLC115" s="1905"/>
      <c r="NLD115" s="1905"/>
      <c r="NLE115" s="1906"/>
      <c r="NLF115" s="1905"/>
      <c r="NLG115" s="1905"/>
      <c r="NLH115" s="1905"/>
      <c r="NLI115" s="1905"/>
      <c r="NLJ115" s="1905"/>
      <c r="NLK115" s="1906"/>
      <c r="NLL115" s="1905"/>
      <c r="NLM115" s="1905"/>
      <c r="NLN115" s="1905"/>
      <c r="NLO115" s="1905"/>
      <c r="NLP115" s="1905"/>
      <c r="NLQ115" s="1906"/>
      <c r="NLR115" s="1905"/>
      <c r="NLS115" s="1905"/>
      <c r="NLT115" s="1905"/>
      <c r="NLU115" s="1905"/>
      <c r="NLV115" s="1905"/>
      <c r="NLW115" s="1906"/>
      <c r="NLX115" s="1905"/>
      <c r="NLY115" s="1905"/>
      <c r="NLZ115" s="1905"/>
      <c r="NMA115" s="1905"/>
      <c r="NMB115" s="1905"/>
      <c r="NMC115" s="1906"/>
      <c r="NMD115" s="1905"/>
      <c r="NME115" s="1905"/>
      <c r="NMF115" s="1905"/>
      <c r="NMG115" s="1905"/>
      <c r="NMH115" s="1905"/>
      <c r="NMI115" s="1906"/>
      <c r="NMJ115" s="1905"/>
      <c r="NMK115" s="1905"/>
      <c r="NML115" s="1905"/>
      <c r="NMM115" s="1905"/>
      <c r="NMN115" s="1905"/>
      <c r="NMO115" s="1906"/>
      <c r="NMP115" s="1905"/>
      <c r="NMQ115" s="1905"/>
      <c r="NMR115" s="1905"/>
      <c r="NMS115" s="1905"/>
      <c r="NMT115" s="1905"/>
      <c r="NMU115" s="1906"/>
      <c r="NMV115" s="1905"/>
      <c r="NMW115" s="1905"/>
      <c r="NMX115" s="1905"/>
      <c r="NMY115" s="1905"/>
      <c r="NMZ115" s="1905"/>
      <c r="NNA115" s="1906"/>
      <c r="NNB115" s="1905"/>
      <c r="NNC115" s="1905"/>
      <c r="NND115" s="1905"/>
      <c r="NNE115" s="1905"/>
      <c r="NNF115" s="1905"/>
      <c r="NNG115" s="1906"/>
      <c r="NNH115" s="1905"/>
      <c r="NNI115" s="1905"/>
      <c r="NNJ115" s="1905"/>
      <c r="NNK115" s="1905"/>
      <c r="NNL115" s="1905"/>
      <c r="NNM115" s="1906"/>
      <c r="NNN115" s="1905"/>
      <c r="NNO115" s="1905"/>
      <c r="NNP115" s="1905"/>
      <c r="NNQ115" s="1905"/>
      <c r="NNR115" s="1905"/>
      <c r="NNS115" s="1906"/>
      <c r="NNT115" s="1905"/>
      <c r="NNU115" s="1905"/>
      <c r="NNV115" s="1905"/>
      <c r="NNW115" s="1905"/>
      <c r="NNX115" s="1905"/>
      <c r="NNY115" s="1906"/>
      <c r="NNZ115" s="1905"/>
      <c r="NOA115" s="1905"/>
      <c r="NOB115" s="1905"/>
      <c r="NOC115" s="1905"/>
      <c r="NOD115" s="1905"/>
      <c r="NOE115" s="1906"/>
      <c r="NOF115" s="1905"/>
      <c r="NOG115" s="1905"/>
      <c r="NOH115" s="1905"/>
      <c r="NOI115" s="1905"/>
      <c r="NOJ115" s="1905"/>
      <c r="NOK115" s="1906"/>
      <c r="NOL115" s="1905"/>
      <c r="NOM115" s="1905"/>
      <c r="NON115" s="1905"/>
      <c r="NOO115" s="1905"/>
      <c r="NOP115" s="1905"/>
      <c r="NOQ115" s="1906"/>
      <c r="NOR115" s="1905"/>
      <c r="NOS115" s="1905"/>
      <c r="NOT115" s="1905"/>
      <c r="NOU115" s="1905"/>
      <c r="NOV115" s="1905"/>
      <c r="NOW115" s="1906"/>
      <c r="NOX115" s="1905"/>
      <c r="NOY115" s="1905"/>
      <c r="NOZ115" s="1905"/>
      <c r="NPA115" s="1905"/>
      <c r="NPB115" s="1905"/>
      <c r="NPC115" s="1906"/>
      <c r="NPD115" s="1905"/>
      <c r="NPE115" s="1905"/>
      <c r="NPF115" s="1905"/>
      <c r="NPG115" s="1905"/>
      <c r="NPH115" s="1905"/>
      <c r="NPI115" s="1906"/>
      <c r="NPJ115" s="1905"/>
      <c r="NPK115" s="1905"/>
      <c r="NPL115" s="1905"/>
      <c r="NPM115" s="1905"/>
      <c r="NPN115" s="1905"/>
      <c r="NPO115" s="1906"/>
      <c r="NPP115" s="1905"/>
      <c r="NPQ115" s="1905"/>
      <c r="NPR115" s="1905"/>
      <c r="NPS115" s="1905"/>
      <c r="NPT115" s="1905"/>
      <c r="NPU115" s="1906"/>
      <c r="NPV115" s="1905"/>
      <c r="NPW115" s="1905"/>
      <c r="NPX115" s="1905"/>
      <c r="NPY115" s="1905"/>
      <c r="NPZ115" s="1905"/>
      <c r="NQA115" s="1906"/>
      <c r="NQB115" s="1905"/>
      <c r="NQC115" s="1905"/>
      <c r="NQD115" s="1905"/>
      <c r="NQE115" s="1905"/>
      <c r="NQF115" s="1905"/>
      <c r="NQG115" s="1906"/>
      <c r="NQH115" s="1905"/>
      <c r="NQI115" s="1905"/>
      <c r="NQJ115" s="1905"/>
      <c r="NQK115" s="1905"/>
      <c r="NQL115" s="1905"/>
      <c r="NQM115" s="1906"/>
      <c r="NQN115" s="1905"/>
      <c r="NQO115" s="1905"/>
      <c r="NQP115" s="1905"/>
      <c r="NQQ115" s="1905"/>
      <c r="NQR115" s="1905"/>
      <c r="NQS115" s="1906"/>
      <c r="NQT115" s="1905"/>
      <c r="NQU115" s="1905"/>
      <c r="NQV115" s="1905"/>
      <c r="NQW115" s="1905"/>
      <c r="NQX115" s="1905"/>
      <c r="NQY115" s="1906"/>
      <c r="NQZ115" s="1905"/>
      <c r="NRA115" s="1905"/>
      <c r="NRB115" s="1905"/>
      <c r="NRC115" s="1905"/>
      <c r="NRD115" s="1905"/>
      <c r="NRE115" s="1906"/>
      <c r="NRF115" s="1905"/>
      <c r="NRG115" s="1905"/>
      <c r="NRH115" s="1905"/>
      <c r="NRI115" s="1905"/>
      <c r="NRJ115" s="1905"/>
      <c r="NRK115" s="1906"/>
      <c r="NRL115" s="1905"/>
      <c r="NRM115" s="1905"/>
      <c r="NRN115" s="1905"/>
      <c r="NRO115" s="1905"/>
      <c r="NRP115" s="1905"/>
      <c r="NRQ115" s="1906"/>
      <c r="NRR115" s="1905"/>
      <c r="NRS115" s="1905"/>
      <c r="NRT115" s="1905"/>
      <c r="NRU115" s="1905"/>
      <c r="NRV115" s="1905"/>
      <c r="NRW115" s="1906"/>
      <c r="NRX115" s="1905"/>
      <c r="NRY115" s="1905"/>
      <c r="NRZ115" s="1905"/>
      <c r="NSA115" s="1905"/>
      <c r="NSB115" s="1905"/>
      <c r="NSC115" s="1906"/>
      <c r="NSD115" s="1905"/>
      <c r="NSE115" s="1905"/>
      <c r="NSF115" s="1905"/>
      <c r="NSG115" s="1905"/>
      <c r="NSH115" s="1905"/>
      <c r="NSI115" s="1906"/>
      <c r="NSJ115" s="1905"/>
      <c r="NSK115" s="1905"/>
      <c r="NSL115" s="1905"/>
      <c r="NSM115" s="1905"/>
      <c r="NSN115" s="1905"/>
      <c r="NSO115" s="1906"/>
      <c r="NSP115" s="1905"/>
      <c r="NSQ115" s="1905"/>
      <c r="NSR115" s="1905"/>
      <c r="NSS115" s="1905"/>
      <c r="NST115" s="1905"/>
      <c r="NSU115" s="1906"/>
      <c r="NSV115" s="1905"/>
      <c r="NSW115" s="1905"/>
      <c r="NSX115" s="1905"/>
      <c r="NSY115" s="1905"/>
      <c r="NSZ115" s="1905"/>
      <c r="NTA115" s="1906"/>
      <c r="NTB115" s="1905"/>
      <c r="NTC115" s="1905"/>
      <c r="NTD115" s="1905"/>
      <c r="NTE115" s="1905"/>
      <c r="NTF115" s="1905"/>
      <c r="NTG115" s="1906"/>
      <c r="NTH115" s="1905"/>
      <c r="NTI115" s="1905"/>
      <c r="NTJ115" s="1905"/>
      <c r="NTK115" s="1905"/>
      <c r="NTL115" s="1905"/>
      <c r="NTM115" s="1906"/>
      <c r="NTN115" s="1905"/>
      <c r="NTO115" s="1905"/>
      <c r="NTP115" s="1905"/>
      <c r="NTQ115" s="1905"/>
      <c r="NTR115" s="1905"/>
      <c r="NTS115" s="1906"/>
      <c r="NTT115" s="1905"/>
      <c r="NTU115" s="1905"/>
      <c r="NTV115" s="1905"/>
      <c r="NTW115" s="1905"/>
      <c r="NTX115" s="1905"/>
      <c r="NTY115" s="1906"/>
      <c r="NTZ115" s="1905"/>
      <c r="NUA115" s="1905"/>
      <c r="NUB115" s="1905"/>
      <c r="NUC115" s="1905"/>
      <c r="NUD115" s="1905"/>
      <c r="NUE115" s="1906"/>
      <c r="NUF115" s="1905"/>
      <c r="NUG115" s="1905"/>
      <c r="NUH115" s="1905"/>
      <c r="NUI115" s="1905"/>
      <c r="NUJ115" s="1905"/>
      <c r="NUK115" s="1906"/>
      <c r="NUL115" s="1905"/>
      <c r="NUM115" s="1905"/>
      <c r="NUN115" s="1905"/>
      <c r="NUO115" s="1905"/>
      <c r="NUP115" s="1905"/>
      <c r="NUQ115" s="1906"/>
      <c r="NUR115" s="1905"/>
      <c r="NUS115" s="1905"/>
      <c r="NUT115" s="1905"/>
      <c r="NUU115" s="1905"/>
      <c r="NUV115" s="1905"/>
      <c r="NUW115" s="1906"/>
      <c r="NUX115" s="1905"/>
      <c r="NUY115" s="1905"/>
      <c r="NUZ115" s="1905"/>
      <c r="NVA115" s="1905"/>
      <c r="NVB115" s="1905"/>
      <c r="NVC115" s="1906"/>
      <c r="NVD115" s="1905"/>
      <c r="NVE115" s="1905"/>
      <c r="NVF115" s="1905"/>
      <c r="NVG115" s="1905"/>
      <c r="NVH115" s="1905"/>
      <c r="NVI115" s="1906"/>
      <c r="NVJ115" s="1905"/>
      <c r="NVK115" s="1905"/>
      <c r="NVL115" s="1905"/>
      <c r="NVM115" s="1905"/>
      <c r="NVN115" s="1905"/>
      <c r="NVO115" s="1906"/>
      <c r="NVP115" s="1905"/>
      <c r="NVQ115" s="1905"/>
      <c r="NVR115" s="1905"/>
      <c r="NVS115" s="1905"/>
      <c r="NVT115" s="1905"/>
      <c r="NVU115" s="1906"/>
      <c r="NVV115" s="1905"/>
      <c r="NVW115" s="1905"/>
      <c r="NVX115" s="1905"/>
      <c r="NVY115" s="1905"/>
      <c r="NVZ115" s="1905"/>
      <c r="NWA115" s="1906"/>
      <c r="NWB115" s="1905"/>
      <c r="NWC115" s="1905"/>
      <c r="NWD115" s="1905"/>
      <c r="NWE115" s="1905"/>
      <c r="NWF115" s="1905"/>
      <c r="NWG115" s="1906"/>
      <c r="NWH115" s="1905"/>
      <c r="NWI115" s="1905"/>
      <c r="NWJ115" s="1905"/>
      <c r="NWK115" s="1905"/>
      <c r="NWL115" s="1905"/>
      <c r="NWM115" s="1906"/>
      <c r="NWN115" s="1905"/>
      <c r="NWO115" s="1905"/>
      <c r="NWP115" s="1905"/>
      <c r="NWQ115" s="1905"/>
      <c r="NWR115" s="1905"/>
      <c r="NWS115" s="1906"/>
      <c r="NWT115" s="1905"/>
      <c r="NWU115" s="1905"/>
      <c r="NWV115" s="1905"/>
      <c r="NWW115" s="1905"/>
      <c r="NWX115" s="1905"/>
      <c r="NWY115" s="1906"/>
      <c r="NWZ115" s="1905"/>
      <c r="NXA115" s="1905"/>
      <c r="NXB115" s="1905"/>
      <c r="NXC115" s="1905"/>
      <c r="NXD115" s="1905"/>
      <c r="NXE115" s="1906"/>
      <c r="NXF115" s="1905"/>
      <c r="NXG115" s="1905"/>
      <c r="NXH115" s="1905"/>
      <c r="NXI115" s="1905"/>
      <c r="NXJ115" s="1905"/>
      <c r="NXK115" s="1906"/>
      <c r="NXL115" s="1905"/>
      <c r="NXM115" s="1905"/>
      <c r="NXN115" s="1905"/>
      <c r="NXO115" s="1905"/>
      <c r="NXP115" s="1905"/>
      <c r="NXQ115" s="1906"/>
      <c r="NXR115" s="1905"/>
      <c r="NXS115" s="1905"/>
      <c r="NXT115" s="1905"/>
      <c r="NXU115" s="1905"/>
      <c r="NXV115" s="1905"/>
      <c r="NXW115" s="1906"/>
      <c r="NXX115" s="1905"/>
      <c r="NXY115" s="1905"/>
      <c r="NXZ115" s="1905"/>
      <c r="NYA115" s="1905"/>
      <c r="NYB115" s="1905"/>
      <c r="NYC115" s="1906"/>
      <c r="NYD115" s="1905"/>
      <c r="NYE115" s="1905"/>
      <c r="NYF115" s="1905"/>
      <c r="NYG115" s="1905"/>
      <c r="NYH115" s="1905"/>
      <c r="NYI115" s="1906"/>
      <c r="NYJ115" s="1905"/>
      <c r="NYK115" s="1905"/>
      <c r="NYL115" s="1905"/>
      <c r="NYM115" s="1905"/>
      <c r="NYN115" s="1905"/>
      <c r="NYO115" s="1906"/>
      <c r="NYP115" s="1905"/>
      <c r="NYQ115" s="1905"/>
      <c r="NYR115" s="1905"/>
      <c r="NYS115" s="1905"/>
      <c r="NYT115" s="1905"/>
      <c r="NYU115" s="1906"/>
      <c r="NYV115" s="1905"/>
      <c r="NYW115" s="1905"/>
      <c r="NYX115" s="1905"/>
      <c r="NYY115" s="1905"/>
      <c r="NYZ115" s="1905"/>
      <c r="NZA115" s="1906"/>
      <c r="NZB115" s="1905"/>
      <c r="NZC115" s="1905"/>
      <c r="NZD115" s="1905"/>
      <c r="NZE115" s="1905"/>
      <c r="NZF115" s="1905"/>
      <c r="NZG115" s="1906"/>
      <c r="NZH115" s="1905"/>
      <c r="NZI115" s="1905"/>
      <c r="NZJ115" s="1905"/>
      <c r="NZK115" s="1905"/>
      <c r="NZL115" s="1905"/>
      <c r="NZM115" s="1906"/>
      <c r="NZN115" s="1905"/>
      <c r="NZO115" s="1905"/>
      <c r="NZP115" s="1905"/>
      <c r="NZQ115" s="1905"/>
      <c r="NZR115" s="1905"/>
      <c r="NZS115" s="1906"/>
      <c r="NZT115" s="1905"/>
      <c r="NZU115" s="1905"/>
      <c r="NZV115" s="1905"/>
      <c r="NZW115" s="1905"/>
      <c r="NZX115" s="1905"/>
      <c r="NZY115" s="1906"/>
      <c r="NZZ115" s="1905"/>
      <c r="OAA115" s="1905"/>
      <c r="OAB115" s="1905"/>
      <c r="OAC115" s="1905"/>
      <c r="OAD115" s="1905"/>
      <c r="OAE115" s="1906"/>
      <c r="OAF115" s="1905"/>
      <c r="OAG115" s="1905"/>
      <c r="OAH115" s="1905"/>
      <c r="OAI115" s="1905"/>
      <c r="OAJ115" s="1905"/>
      <c r="OAK115" s="1906"/>
      <c r="OAL115" s="1905"/>
      <c r="OAM115" s="1905"/>
      <c r="OAN115" s="1905"/>
      <c r="OAO115" s="1905"/>
      <c r="OAP115" s="1905"/>
      <c r="OAQ115" s="1906"/>
      <c r="OAR115" s="1905"/>
      <c r="OAS115" s="1905"/>
      <c r="OAT115" s="1905"/>
      <c r="OAU115" s="1905"/>
      <c r="OAV115" s="1905"/>
      <c r="OAW115" s="1906"/>
      <c r="OAX115" s="1905"/>
      <c r="OAY115" s="1905"/>
      <c r="OAZ115" s="1905"/>
      <c r="OBA115" s="1905"/>
      <c r="OBB115" s="1905"/>
      <c r="OBC115" s="1906"/>
      <c r="OBD115" s="1905"/>
      <c r="OBE115" s="1905"/>
      <c r="OBF115" s="1905"/>
      <c r="OBG115" s="1905"/>
      <c r="OBH115" s="1905"/>
      <c r="OBI115" s="1906"/>
      <c r="OBJ115" s="1905"/>
      <c r="OBK115" s="1905"/>
      <c r="OBL115" s="1905"/>
      <c r="OBM115" s="1905"/>
      <c r="OBN115" s="1905"/>
      <c r="OBO115" s="1906"/>
      <c r="OBP115" s="1905"/>
      <c r="OBQ115" s="1905"/>
      <c r="OBR115" s="1905"/>
      <c r="OBS115" s="1905"/>
      <c r="OBT115" s="1905"/>
      <c r="OBU115" s="1906"/>
      <c r="OBV115" s="1905"/>
      <c r="OBW115" s="1905"/>
      <c r="OBX115" s="1905"/>
      <c r="OBY115" s="1905"/>
      <c r="OBZ115" s="1905"/>
      <c r="OCA115" s="1906"/>
      <c r="OCB115" s="1905"/>
      <c r="OCC115" s="1905"/>
      <c r="OCD115" s="1905"/>
      <c r="OCE115" s="1905"/>
      <c r="OCF115" s="1905"/>
      <c r="OCG115" s="1906"/>
      <c r="OCH115" s="1905"/>
      <c r="OCI115" s="1905"/>
      <c r="OCJ115" s="1905"/>
      <c r="OCK115" s="1905"/>
      <c r="OCL115" s="1905"/>
      <c r="OCM115" s="1906"/>
      <c r="OCN115" s="1905"/>
      <c r="OCO115" s="1905"/>
      <c r="OCP115" s="1905"/>
      <c r="OCQ115" s="1905"/>
      <c r="OCR115" s="1905"/>
      <c r="OCS115" s="1906"/>
      <c r="OCT115" s="1905"/>
      <c r="OCU115" s="1905"/>
      <c r="OCV115" s="1905"/>
      <c r="OCW115" s="1905"/>
      <c r="OCX115" s="1905"/>
      <c r="OCY115" s="1906"/>
      <c r="OCZ115" s="1905"/>
      <c r="ODA115" s="1905"/>
      <c r="ODB115" s="1905"/>
      <c r="ODC115" s="1905"/>
      <c r="ODD115" s="1905"/>
      <c r="ODE115" s="1906"/>
      <c r="ODF115" s="1905"/>
      <c r="ODG115" s="1905"/>
      <c r="ODH115" s="1905"/>
      <c r="ODI115" s="1905"/>
      <c r="ODJ115" s="1905"/>
      <c r="ODK115" s="1906"/>
      <c r="ODL115" s="1905"/>
      <c r="ODM115" s="1905"/>
      <c r="ODN115" s="1905"/>
      <c r="ODO115" s="1905"/>
      <c r="ODP115" s="1905"/>
      <c r="ODQ115" s="1906"/>
      <c r="ODR115" s="1905"/>
      <c r="ODS115" s="1905"/>
      <c r="ODT115" s="1905"/>
      <c r="ODU115" s="1905"/>
      <c r="ODV115" s="1905"/>
      <c r="ODW115" s="1906"/>
      <c r="ODX115" s="1905"/>
      <c r="ODY115" s="1905"/>
      <c r="ODZ115" s="1905"/>
      <c r="OEA115" s="1905"/>
      <c r="OEB115" s="1905"/>
      <c r="OEC115" s="1906"/>
      <c r="OED115" s="1905"/>
      <c r="OEE115" s="1905"/>
      <c r="OEF115" s="1905"/>
      <c r="OEG115" s="1905"/>
      <c r="OEH115" s="1905"/>
      <c r="OEI115" s="1906"/>
      <c r="OEJ115" s="1905"/>
      <c r="OEK115" s="1905"/>
      <c r="OEL115" s="1905"/>
      <c r="OEM115" s="1905"/>
      <c r="OEN115" s="1905"/>
      <c r="OEO115" s="1906"/>
      <c r="OEP115" s="1905"/>
      <c r="OEQ115" s="1905"/>
      <c r="OER115" s="1905"/>
      <c r="OES115" s="1905"/>
      <c r="OET115" s="1905"/>
      <c r="OEU115" s="1906"/>
      <c r="OEV115" s="1905"/>
      <c r="OEW115" s="1905"/>
      <c r="OEX115" s="1905"/>
      <c r="OEY115" s="1905"/>
      <c r="OEZ115" s="1905"/>
      <c r="OFA115" s="1906"/>
      <c r="OFB115" s="1905"/>
      <c r="OFC115" s="1905"/>
      <c r="OFD115" s="1905"/>
      <c r="OFE115" s="1905"/>
      <c r="OFF115" s="1905"/>
      <c r="OFG115" s="1906"/>
      <c r="OFH115" s="1905"/>
      <c r="OFI115" s="1905"/>
      <c r="OFJ115" s="1905"/>
      <c r="OFK115" s="1905"/>
      <c r="OFL115" s="1905"/>
      <c r="OFM115" s="1906"/>
      <c r="OFN115" s="1905"/>
      <c r="OFO115" s="1905"/>
      <c r="OFP115" s="1905"/>
      <c r="OFQ115" s="1905"/>
      <c r="OFR115" s="1905"/>
      <c r="OFS115" s="1906"/>
      <c r="OFT115" s="1905"/>
      <c r="OFU115" s="1905"/>
      <c r="OFV115" s="1905"/>
      <c r="OFW115" s="1905"/>
      <c r="OFX115" s="1905"/>
      <c r="OFY115" s="1906"/>
      <c r="OFZ115" s="1905"/>
      <c r="OGA115" s="1905"/>
      <c r="OGB115" s="1905"/>
      <c r="OGC115" s="1905"/>
      <c r="OGD115" s="1905"/>
      <c r="OGE115" s="1906"/>
      <c r="OGF115" s="1905"/>
      <c r="OGG115" s="1905"/>
      <c r="OGH115" s="1905"/>
      <c r="OGI115" s="1905"/>
      <c r="OGJ115" s="1905"/>
      <c r="OGK115" s="1906"/>
      <c r="OGL115" s="1905"/>
      <c r="OGM115" s="1905"/>
      <c r="OGN115" s="1905"/>
      <c r="OGO115" s="1905"/>
      <c r="OGP115" s="1905"/>
      <c r="OGQ115" s="1906"/>
      <c r="OGR115" s="1905"/>
      <c r="OGS115" s="1905"/>
      <c r="OGT115" s="1905"/>
      <c r="OGU115" s="1905"/>
      <c r="OGV115" s="1905"/>
      <c r="OGW115" s="1906"/>
      <c r="OGX115" s="1905"/>
      <c r="OGY115" s="1905"/>
      <c r="OGZ115" s="1905"/>
      <c r="OHA115" s="1905"/>
      <c r="OHB115" s="1905"/>
      <c r="OHC115" s="1906"/>
      <c r="OHD115" s="1905"/>
      <c r="OHE115" s="1905"/>
      <c r="OHF115" s="1905"/>
      <c r="OHG115" s="1905"/>
      <c r="OHH115" s="1905"/>
      <c r="OHI115" s="1906"/>
      <c r="OHJ115" s="1905"/>
      <c r="OHK115" s="1905"/>
      <c r="OHL115" s="1905"/>
      <c r="OHM115" s="1905"/>
      <c r="OHN115" s="1905"/>
      <c r="OHO115" s="1906"/>
      <c r="OHP115" s="1905"/>
      <c r="OHQ115" s="1905"/>
      <c r="OHR115" s="1905"/>
      <c r="OHS115" s="1905"/>
      <c r="OHT115" s="1905"/>
      <c r="OHU115" s="1906"/>
      <c r="OHV115" s="1905"/>
      <c r="OHW115" s="1905"/>
      <c r="OHX115" s="1905"/>
      <c r="OHY115" s="1905"/>
      <c r="OHZ115" s="1905"/>
      <c r="OIA115" s="1906"/>
      <c r="OIB115" s="1905"/>
      <c r="OIC115" s="1905"/>
      <c r="OID115" s="1905"/>
      <c r="OIE115" s="1905"/>
      <c r="OIF115" s="1905"/>
      <c r="OIG115" s="1906"/>
      <c r="OIH115" s="1905"/>
      <c r="OII115" s="1905"/>
      <c r="OIJ115" s="1905"/>
      <c r="OIK115" s="1905"/>
      <c r="OIL115" s="1905"/>
      <c r="OIM115" s="1906"/>
      <c r="OIN115" s="1905"/>
      <c r="OIO115" s="1905"/>
      <c r="OIP115" s="1905"/>
      <c r="OIQ115" s="1905"/>
      <c r="OIR115" s="1905"/>
      <c r="OIS115" s="1906"/>
      <c r="OIT115" s="1905"/>
      <c r="OIU115" s="1905"/>
      <c r="OIV115" s="1905"/>
      <c r="OIW115" s="1905"/>
      <c r="OIX115" s="1905"/>
      <c r="OIY115" s="1906"/>
      <c r="OIZ115" s="1905"/>
      <c r="OJA115" s="1905"/>
      <c r="OJB115" s="1905"/>
      <c r="OJC115" s="1905"/>
      <c r="OJD115" s="1905"/>
      <c r="OJE115" s="1906"/>
      <c r="OJF115" s="1905"/>
      <c r="OJG115" s="1905"/>
      <c r="OJH115" s="1905"/>
      <c r="OJI115" s="1905"/>
      <c r="OJJ115" s="1905"/>
      <c r="OJK115" s="1906"/>
      <c r="OJL115" s="1905"/>
      <c r="OJM115" s="1905"/>
      <c r="OJN115" s="1905"/>
      <c r="OJO115" s="1905"/>
      <c r="OJP115" s="1905"/>
      <c r="OJQ115" s="1906"/>
      <c r="OJR115" s="1905"/>
      <c r="OJS115" s="1905"/>
      <c r="OJT115" s="1905"/>
      <c r="OJU115" s="1905"/>
      <c r="OJV115" s="1905"/>
      <c r="OJW115" s="1906"/>
      <c r="OJX115" s="1905"/>
      <c r="OJY115" s="1905"/>
      <c r="OJZ115" s="1905"/>
      <c r="OKA115" s="1905"/>
      <c r="OKB115" s="1905"/>
      <c r="OKC115" s="1906"/>
      <c r="OKD115" s="1905"/>
      <c r="OKE115" s="1905"/>
      <c r="OKF115" s="1905"/>
      <c r="OKG115" s="1905"/>
      <c r="OKH115" s="1905"/>
      <c r="OKI115" s="1906"/>
      <c r="OKJ115" s="1905"/>
      <c r="OKK115" s="1905"/>
      <c r="OKL115" s="1905"/>
      <c r="OKM115" s="1905"/>
      <c r="OKN115" s="1905"/>
      <c r="OKO115" s="1906"/>
      <c r="OKP115" s="1905"/>
      <c r="OKQ115" s="1905"/>
      <c r="OKR115" s="1905"/>
      <c r="OKS115" s="1905"/>
      <c r="OKT115" s="1905"/>
      <c r="OKU115" s="1906"/>
      <c r="OKV115" s="1905"/>
      <c r="OKW115" s="1905"/>
      <c r="OKX115" s="1905"/>
      <c r="OKY115" s="1905"/>
      <c r="OKZ115" s="1905"/>
      <c r="OLA115" s="1906"/>
      <c r="OLB115" s="1905"/>
      <c r="OLC115" s="1905"/>
      <c r="OLD115" s="1905"/>
      <c r="OLE115" s="1905"/>
      <c r="OLF115" s="1905"/>
      <c r="OLG115" s="1906"/>
      <c r="OLH115" s="1905"/>
      <c r="OLI115" s="1905"/>
      <c r="OLJ115" s="1905"/>
      <c r="OLK115" s="1905"/>
      <c r="OLL115" s="1905"/>
      <c r="OLM115" s="1906"/>
      <c r="OLN115" s="1905"/>
      <c r="OLO115" s="1905"/>
      <c r="OLP115" s="1905"/>
      <c r="OLQ115" s="1905"/>
      <c r="OLR115" s="1905"/>
      <c r="OLS115" s="1906"/>
      <c r="OLT115" s="1905"/>
      <c r="OLU115" s="1905"/>
      <c r="OLV115" s="1905"/>
      <c r="OLW115" s="1905"/>
      <c r="OLX115" s="1905"/>
      <c r="OLY115" s="1906"/>
      <c r="OLZ115" s="1905"/>
      <c r="OMA115" s="1905"/>
      <c r="OMB115" s="1905"/>
      <c r="OMC115" s="1905"/>
      <c r="OMD115" s="1905"/>
      <c r="OME115" s="1906"/>
      <c r="OMF115" s="1905"/>
      <c r="OMG115" s="1905"/>
      <c r="OMH115" s="1905"/>
      <c r="OMI115" s="1905"/>
      <c r="OMJ115" s="1905"/>
      <c r="OMK115" s="1906"/>
      <c r="OML115" s="1905"/>
      <c r="OMM115" s="1905"/>
      <c r="OMN115" s="1905"/>
      <c r="OMO115" s="1905"/>
      <c r="OMP115" s="1905"/>
      <c r="OMQ115" s="1906"/>
      <c r="OMR115" s="1905"/>
      <c r="OMS115" s="1905"/>
      <c r="OMT115" s="1905"/>
      <c r="OMU115" s="1905"/>
      <c r="OMV115" s="1905"/>
      <c r="OMW115" s="1906"/>
      <c r="OMX115" s="1905"/>
      <c r="OMY115" s="1905"/>
      <c r="OMZ115" s="1905"/>
      <c r="ONA115" s="1905"/>
      <c r="ONB115" s="1905"/>
      <c r="ONC115" s="1906"/>
      <c r="OND115" s="1905"/>
      <c r="ONE115" s="1905"/>
      <c r="ONF115" s="1905"/>
      <c r="ONG115" s="1905"/>
      <c r="ONH115" s="1905"/>
      <c r="ONI115" s="1906"/>
      <c r="ONJ115" s="1905"/>
      <c r="ONK115" s="1905"/>
      <c r="ONL115" s="1905"/>
      <c r="ONM115" s="1905"/>
      <c r="ONN115" s="1905"/>
      <c r="ONO115" s="1906"/>
      <c r="ONP115" s="1905"/>
      <c r="ONQ115" s="1905"/>
      <c r="ONR115" s="1905"/>
      <c r="ONS115" s="1905"/>
      <c r="ONT115" s="1905"/>
      <c r="ONU115" s="1906"/>
      <c r="ONV115" s="1905"/>
      <c r="ONW115" s="1905"/>
      <c r="ONX115" s="1905"/>
      <c r="ONY115" s="1905"/>
      <c r="ONZ115" s="1905"/>
      <c r="OOA115" s="1906"/>
      <c r="OOB115" s="1905"/>
      <c r="OOC115" s="1905"/>
      <c r="OOD115" s="1905"/>
      <c r="OOE115" s="1905"/>
      <c r="OOF115" s="1905"/>
      <c r="OOG115" s="1906"/>
      <c r="OOH115" s="1905"/>
      <c r="OOI115" s="1905"/>
      <c r="OOJ115" s="1905"/>
      <c r="OOK115" s="1905"/>
      <c r="OOL115" s="1905"/>
      <c r="OOM115" s="1906"/>
      <c r="OON115" s="1905"/>
      <c r="OOO115" s="1905"/>
      <c r="OOP115" s="1905"/>
      <c r="OOQ115" s="1905"/>
      <c r="OOR115" s="1905"/>
      <c r="OOS115" s="1906"/>
      <c r="OOT115" s="1905"/>
      <c r="OOU115" s="1905"/>
      <c r="OOV115" s="1905"/>
      <c r="OOW115" s="1905"/>
      <c r="OOX115" s="1905"/>
      <c r="OOY115" s="1906"/>
      <c r="OOZ115" s="1905"/>
      <c r="OPA115" s="1905"/>
      <c r="OPB115" s="1905"/>
      <c r="OPC115" s="1905"/>
      <c r="OPD115" s="1905"/>
      <c r="OPE115" s="1906"/>
      <c r="OPF115" s="1905"/>
      <c r="OPG115" s="1905"/>
      <c r="OPH115" s="1905"/>
      <c r="OPI115" s="1905"/>
      <c r="OPJ115" s="1905"/>
      <c r="OPK115" s="1906"/>
      <c r="OPL115" s="1905"/>
      <c r="OPM115" s="1905"/>
      <c r="OPN115" s="1905"/>
      <c r="OPO115" s="1905"/>
      <c r="OPP115" s="1905"/>
      <c r="OPQ115" s="1906"/>
      <c r="OPR115" s="1905"/>
      <c r="OPS115" s="1905"/>
      <c r="OPT115" s="1905"/>
      <c r="OPU115" s="1905"/>
      <c r="OPV115" s="1905"/>
      <c r="OPW115" s="1906"/>
      <c r="OPX115" s="1905"/>
      <c r="OPY115" s="1905"/>
      <c r="OPZ115" s="1905"/>
      <c r="OQA115" s="1905"/>
      <c r="OQB115" s="1905"/>
      <c r="OQC115" s="1906"/>
      <c r="OQD115" s="1905"/>
      <c r="OQE115" s="1905"/>
      <c r="OQF115" s="1905"/>
      <c r="OQG115" s="1905"/>
      <c r="OQH115" s="1905"/>
      <c r="OQI115" s="1906"/>
      <c r="OQJ115" s="1905"/>
      <c r="OQK115" s="1905"/>
      <c r="OQL115" s="1905"/>
      <c r="OQM115" s="1905"/>
      <c r="OQN115" s="1905"/>
      <c r="OQO115" s="1906"/>
      <c r="OQP115" s="1905"/>
      <c r="OQQ115" s="1905"/>
      <c r="OQR115" s="1905"/>
      <c r="OQS115" s="1905"/>
      <c r="OQT115" s="1905"/>
      <c r="OQU115" s="1906"/>
      <c r="OQV115" s="1905"/>
      <c r="OQW115" s="1905"/>
      <c r="OQX115" s="1905"/>
      <c r="OQY115" s="1905"/>
      <c r="OQZ115" s="1905"/>
      <c r="ORA115" s="1906"/>
      <c r="ORB115" s="1905"/>
      <c r="ORC115" s="1905"/>
      <c r="ORD115" s="1905"/>
      <c r="ORE115" s="1905"/>
      <c r="ORF115" s="1905"/>
      <c r="ORG115" s="1906"/>
      <c r="ORH115" s="1905"/>
      <c r="ORI115" s="1905"/>
      <c r="ORJ115" s="1905"/>
      <c r="ORK115" s="1905"/>
      <c r="ORL115" s="1905"/>
      <c r="ORM115" s="1906"/>
      <c r="ORN115" s="1905"/>
      <c r="ORO115" s="1905"/>
      <c r="ORP115" s="1905"/>
      <c r="ORQ115" s="1905"/>
      <c r="ORR115" s="1905"/>
      <c r="ORS115" s="1906"/>
      <c r="ORT115" s="1905"/>
      <c r="ORU115" s="1905"/>
      <c r="ORV115" s="1905"/>
      <c r="ORW115" s="1905"/>
      <c r="ORX115" s="1905"/>
      <c r="ORY115" s="1906"/>
      <c r="ORZ115" s="1905"/>
      <c r="OSA115" s="1905"/>
      <c r="OSB115" s="1905"/>
      <c r="OSC115" s="1905"/>
      <c r="OSD115" s="1905"/>
      <c r="OSE115" s="1906"/>
      <c r="OSF115" s="1905"/>
      <c r="OSG115" s="1905"/>
      <c r="OSH115" s="1905"/>
      <c r="OSI115" s="1905"/>
      <c r="OSJ115" s="1905"/>
      <c r="OSK115" s="1906"/>
      <c r="OSL115" s="1905"/>
      <c r="OSM115" s="1905"/>
      <c r="OSN115" s="1905"/>
      <c r="OSO115" s="1905"/>
      <c r="OSP115" s="1905"/>
      <c r="OSQ115" s="1906"/>
      <c r="OSR115" s="1905"/>
      <c r="OSS115" s="1905"/>
      <c r="OST115" s="1905"/>
      <c r="OSU115" s="1905"/>
      <c r="OSV115" s="1905"/>
      <c r="OSW115" s="1906"/>
      <c r="OSX115" s="1905"/>
      <c r="OSY115" s="1905"/>
      <c r="OSZ115" s="1905"/>
      <c r="OTA115" s="1905"/>
      <c r="OTB115" s="1905"/>
      <c r="OTC115" s="1906"/>
      <c r="OTD115" s="1905"/>
      <c r="OTE115" s="1905"/>
      <c r="OTF115" s="1905"/>
      <c r="OTG115" s="1905"/>
      <c r="OTH115" s="1905"/>
      <c r="OTI115" s="1906"/>
      <c r="OTJ115" s="1905"/>
      <c r="OTK115" s="1905"/>
      <c r="OTL115" s="1905"/>
      <c r="OTM115" s="1905"/>
      <c r="OTN115" s="1905"/>
      <c r="OTO115" s="1906"/>
      <c r="OTP115" s="1905"/>
      <c r="OTQ115" s="1905"/>
      <c r="OTR115" s="1905"/>
      <c r="OTS115" s="1905"/>
      <c r="OTT115" s="1905"/>
      <c r="OTU115" s="1906"/>
      <c r="OTV115" s="1905"/>
      <c r="OTW115" s="1905"/>
      <c r="OTX115" s="1905"/>
      <c r="OTY115" s="1905"/>
      <c r="OTZ115" s="1905"/>
      <c r="OUA115" s="1906"/>
      <c r="OUB115" s="1905"/>
      <c r="OUC115" s="1905"/>
      <c r="OUD115" s="1905"/>
      <c r="OUE115" s="1905"/>
      <c r="OUF115" s="1905"/>
      <c r="OUG115" s="1906"/>
      <c r="OUH115" s="1905"/>
      <c r="OUI115" s="1905"/>
      <c r="OUJ115" s="1905"/>
      <c r="OUK115" s="1905"/>
      <c r="OUL115" s="1905"/>
      <c r="OUM115" s="1906"/>
      <c r="OUN115" s="1905"/>
      <c r="OUO115" s="1905"/>
      <c r="OUP115" s="1905"/>
      <c r="OUQ115" s="1905"/>
      <c r="OUR115" s="1905"/>
      <c r="OUS115" s="1906"/>
      <c r="OUT115" s="1905"/>
      <c r="OUU115" s="1905"/>
      <c r="OUV115" s="1905"/>
      <c r="OUW115" s="1905"/>
      <c r="OUX115" s="1905"/>
      <c r="OUY115" s="1906"/>
      <c r="OUZ115" s="1905"/>
      <c r="OVA115" s="1905"/>
      <c r="OVB115" s="1905"/>
      <c r="OVC115" s="1905"/>
      <c r="OVD115" s="1905"/>
      <c r="OVE115" s="1906"/>
      <c r="OVF115" s="1905"/>
      <c r="OVG115" s="1905"/>
      <c r="OVH115" s="1905"/>
      <c r="OVI115" s="1905"/>
      <c r="OVJ115" s="1905"/>
      <c r="OVK115" s="1906"/>
      <c r="OVL115" s="1905"/>
      <c r="OVM115" s="1905"/>
      <c r="OVN115" s="1905"/>
      <c r="OVO115" s="1905"/>
      <c r="OVP115" s="1905"/>
      <c r="OVQ115" s="1906"/>
      <c r="OVR115" s="1905"/>
      <c r="OVS115" s="1905"/>
      <c r="OVT115" s="1905"/>
      <c r="OVU115" s="1905"/>
      <c r="OVV115" s="1905"/>
      <c r="OVW115" s="1906"/>
      <c r="OVX115" s="1905"/>
      <c r="OVY115" s="1905"/>
      <c r="OVZ115" s="1905"/>
      <c r="OWA115" s="1905"/>
      <c r="OWB115" s="1905"/>
      <c r="OWC115" s="1906"/>
      <c r="OWD115" s="1905"/>
      <c r="OWE115" s="1905"/>
      <c r="OWF115" s="1905"/>
      <c r="OWG115" s="1905"/>
      <c r="OWH115" s="1905"/>
      <c r="OWI115" s="1906"/>
      <c r="OWJ115" s="1905"/>
      <c r="OWK115" s="1905"/>
      <c r="OWL115" s="1905"/>
      <c r="OWM115" s="1905"/>
      <c r="OWN115" s="1905"/>
      <c r="OWO115" s="1906"/>
      <c r="OWP115" s="1905"/>
      <c r="OWQ115" s="1905"/>
      <c r="OWR115" s="1905"/>
      <c r="OWS115" s="1905"/>
      <c r="OWT115" s="1905"/>
      <c r="OWU115" s="1906"/>
      <c r="OWV115" s="1905"/>
      <c r="OWW115" s="1905"/>
      <c r="OWX115" s="1905"/>
      <c r="OWY115" s="1905"/>
      <c r="OWZ115" s="1905"/>
      <c r="OXA115" s="1906"/>
      <c r="OXB115" s="1905"/>
      <c r="OXC115" s="1905"/>
      <c r="OXD115" s="1905"/>
      <c r="OXE115" s="1905"/>
      <c r="OXF115" s="1905"/>
      <c r="OXG115" s="1906"/>
      <c r="OXH115" s="1905"/>
      <c r="OXI115" s="1905"/>
      <c r="OXJ115" s="1905"/>
      <c r="OXK115" s="1905"/>
      <c r="OXL115" s="1905"/>
      <c r="OXM115" s="1906"/>
      <c r="OXN115" s="1905"/>
      <c r="OXO115" s="1905"/>
      <c r="OXP115" s="1905"/>
      <c r="OXQ115" s="1905"/>
      <c r="OXR115" s="1905"/>
      <c r="OXS115" s="1906"/>
      <c r="OXT115" s="1905"/>
      <c r="OXU115" s="1905"/>
      <c r="OXV115" s="1905"/>
      <c r="OXW115" s="1905"/>
      <c r="OXX115" s="1905"/>
      <c r="OXY115" s="1906"/>
      <c r="OXZ115" s="1905"/>
      <c r="OYA115" s="1905"/>
      <c r="OYB115" s="1905"/>
      <c r="OYC115" s="1905"/>
      <c r="OYD115" s="1905"/>
      <c r="OYE115" s="1906"/>
      <c r="OYF115" s="1905"/>
      <c r="OYG115" s="1905"/>
      <c r="OYH115" s="1905"/>
      <c r="OYI115" s="1905"/>
      <c r="OYJ115" s="1905"/>
      <c r="OYK115" s="1906"/>
      <c r="OYL115" s="1905"/>
      <c r="OYM115" s="1905"/>
      <c r="OYN115" s="1905"/>
      <c r="OYO115" s="1905"/>
      <c r="OYP115" s="1905"/>
      <c r="OYQ115" s="1906"/>
      <c r="OYR115" s="1905"/>
      <c r="OYS115" s="1905"/>
      <c r="OYT115" s="1905"/>
      <c r="OYU115" s="1905"/>
      <c r="OYV115" s="1905"/>
      <c r="OYW115" s="1906"/>
      <c r="OYX115" s="1905"/>
      <c r="OYY115" s="1905"/>
      <c r="OYZ115" s="1905"/>
      <c r="OZA115" s="1905"/>
      <c r="OZB115" s="1905"/>
      <c r="OZC115" s="1906"/>
      <c r="OZD115" s="1905"/>
      <c r="OZE115" s="1905"/>
      <c r="OZF115" s="1905"/>
      <c r="OZG115" s="1905"/>
      <c r="OZH115" s="1905"/>
      <c r="OZI115" s="1906"/>
      <c r="OZJ115" s="1905"/>
      <c r="OZK115" s="1905"/>
      <c r="OZL115" s="1905"/>
      <c r="OZM115" s="1905"/>
      <c r="OZN115" s="1905"/>
      <c r="OZO115" s="1906"/>
      <c r="OZP115" s="1905"/>
      <c r="OZQ115" s="1905"/>
      <c r="OZR115" s="1905"/>
      <c r="OZS115" s="1905"/>
      <c r="OZT115" s="1905"/>
      <c r="OZU115" s="1906"/>
      <c r="OZV115" s="1905"/>
      <c r="OZW115" s="1905"/>
      <c r="OZX115" s="1905"/>
      <c r="OZY115" s="1905"/>
      <c r="OZZ115" s="1905"/>
      <c r="PAA115" s="1906"/>
      <c r="PAB115" s="1905"/>
      <c r="PAC115" s="1905"/>
      <c r="PAD115" s="1905"/>
      <c r="PAE115" s="1905"/>
      <c r="PAF115" s="1905"/>
      <c r="PAG115" s="1906"/>
      <c r="PAH115" s="1905"/>
      <c r="PAI115" s="1905"/>
      <c r="PAJ115" s="1905"/>
      <c r="PAK115" s="1905"/>
      <c r="PAL115" s="1905"/>
      <c r="PAM115" s="1906"/>
      <c r="PAN115" s="1905"/>
      <c r="PAO115" s="1905"/>
      <c r="PAP115" s="1905"/>
      <c r="PAQ115" s="1905"/>
      <c r="PAR115" s="1905"/>
      <c r="PAS115" s="1906"/>
      <c r="PAT115" s="1905"/>
      <c r="PAU115" s="1905"/>
      <c r="PAV115" s="1905"/>
      <c r="PAW115" s="1905"/>
      <c r="PAX115" s="1905"/>
      <c r="PAY115" s="1906"/>
      <c r="PAZ115" s="1905"/>
      <c r="PBA115" s="1905"/>
      <c r="PBB115" s="1905"/>
      <c r="PBC115" s="1905"/>
      <c r="PBD115" s="1905"/>
      <c r="PBE115" s="1906"/>
      <c r="PBF115" s="1905"/>
      <c r="PBG115" s="1905"/>
      <c r="PBH115" s="1905"/>
      <c r="PBI115" s="1905"/>
      <c r="PBJ115" s="1905"/>
      <c r="PBK115" s="1906"/>
      <c r="PBL115" s="1905"/>
      <c r="PBM115" s="1905"/>
      <c r="PBN115" s="1905"/>
      <c r="PBO115" s="1905"/>
      <c r="PBP115" s="1905"/>
      <c r="PBQ115" s="1906"/>
      <c r="PBR115" s="1905"/>
      <c r="PBS115" s="1905"/>
      <c r="PBT115" s="1905"/>
      <c r="PBU115" s="1905"/>
      <c r="PBV115" s="1905"/>
      <c r="PBW115" s="1906"/>
      <c r="PBX115" s="1905"/>
      <c r="PBY115" s="1905"/>
      <c r="PBZ115" s="1905"/>
      <c r="PCA115" s="1905"/>
      <c r="PCB115" s="1905"/>
      <c r="PCC115" s="1906"/>
      <c r="PCD115" s="1905"/>
      <c r="PCE115" s="1905"/>
      <c r="PCF115" s="1905"/>
      <c r="PCG115" s="1905"/>
      <c r="PCH115" s="1905"/>
      <c r="PCI115" s="1906"/>
      <c r="PCJ115" s="1905"/>
      <c r="PCK115" s="1905"/>
      <c r="PCL115" s="1905"/>
      <c r="PCM115" s="1905"/>
      <c r="PCN115" s="1905"/>
      <c r="PCO115" s="1906"/>
      <c r="PCP115" s="1905"/>
      <c r="PCQ115" s="1905"/>
      <c r="PCR115" s="1905"/>
      <c r="PCS115" s="1905"/>
      <c r="PCT115" s="1905"/>
      <c r="PCU115" s="1906"/>
      <c r="PCV115" s="1905"/>
      <c r="PCW115" s="1905"/>
      <c r="PCX115" s="1905"/>
      <c r="PCY115" s="1905"/>
      <c r="PCZ115" s="1905"/>
      <c r="PDA115" s="1906"/>
      <c r="PDB115" s="1905"/>
      <c r="PDC115" s="1905"/>
      <c r="PDD115" s="1905"/>
      <c r="PDE115" s="1905"/>
      <c r="PDF115" s="1905"/>
      <c r="PDG115" s="1906"/>
      <c r="PDH115" s="1905"/>
      <c r="PDI115" s="1905"/>
      <c r="PDJ115" s="1905"/>
      <c r="PDK115" s="1905"/>
      <c r="PDL115" s="1905"/>
      <c r="PDM115" s="1906"/>
      <c r="PDN115" s="1905"/>
      <c r="PDO115" s="1905"/>
      <c r="PDP115" s="1905"/>
      <c r="PDQ115" s="1905"/>
      <c r="PDR115" s="1905"/>
      <c r="PDS115" s="1906"/>
      <c r="PDT115" s="1905"/>
      <c r="PDU115" s="1905"/>
      <c r="PDV115" s="1905"/>
      <c r="PDW115" s="1905"/>
      <c r="PDX115" s="1905"/>
      <c r="PDY115" s="1906"/>
      <c r="PDZ115" s="1905"/>
      <c r="PEA115" s="1905"/>
      <c r="PEB115" s="1905"/>
      <c r="PEC115" s="1905"/>
      <c r="PED115" s="1905"/>
      <c r="PEE115" s="1906"/>
      <c r="PEF115" s="1905"/>
      <c r="PEG115" s="1905"/>
      <c r="PEH115" s="1905"/>
      <c r="PEI115" s="1905"/>
      <c r="PEJ115" s="1905"/>
      <c r="PEK115" s="1906"/>
      <c r="PEL115" s="1905"/>
      <c r="PEM115" s="1905"/>
      <c r="PEN115" s="1905"/>
      <c r="PEO115" s="1905"/>
      <c r="PEP115" s="1905"/>
      <c r="PEQ115" s="1906"/>
      <c r="PER115" s="1905"/>
      <c r="PES115" s="1905"/>
      <c r="PET115" s="1905"/>
      <c r="PEU115" s="1905"/>
      <c r="PEV115" s="1905"/>
      <c r="PEW115" s="1906"/>
      <c r="PEX115" s="1905"/>
      <c r="PEY115" s="1905"/>
      <c r="PEZ115" s="1905"/>
      <c r="PFA115" s="1905"/>
      <c r="PFB115" s="1905"/>
      <c r="PFC115" s="1906"/>
      <c r="PFD115" s="1905"/>
      <c r="PFE115" s="1905"/>
      <c r="PFF115" s="1905"/>
      <c r="PFG115" s="1905"/>
      <c r="PFH115" s="1905"/>
      <c r="PFI115" s="1906"/>
      <c r="PFJ115" s="1905"/>
      <c r="PFK115" s="1905"/>
      <c r="PFL115" s="1905"/>
      <c r="PFM115" s="1905"/>
      <c r="PFN115" s="1905"/>
      <c r="PFO115" s="1906"/>
      <c r="PFP115" s="1905"/>
      <c r="PFQ115" s="1905"/>
      <c r="PFR115" s="1905"/>
      <c r="PFS115" s="1905"/>
      <c r="PFT115" s="1905"/>
      <c r="PFU115" s="1906"/>
      <c r="PFV115" s="1905"/>
      <c r="PFW115" s="1905"/>
      <c r="PFX115" s="1905"/>
      <c r="PFY115" s="1905"/>
      <c r="PFZ115" s="1905"/>
      <c r="PGA115" s="1906"/>
      <c r="PGB115" s="1905"/>
      <c r="PGC115" s="1905"/>
      <c r="PGD115" s="1905"/>
      <c r="PGE115" s="1905"/>
      <c r="PGF115" s="1905"/>
      <c r="PGG115" s="1906"/>
      <c r="PGH115" s="1905"/>
      <c r="PGI115" s="1905"/>
      <c r="PGJ115" s="1905"/>
      <c r="PGK115" s="1905"/>
      <c r="PGL115" s="1905"/>
      <c r="PGM115" s="1906"/>
      <c r="PGN115" s="1905"/>
      <c r="PGO115" s="1905"/>
      <c r="PGP115" s="1905"/>
      <c r="PGQ115" s="1905"/>
      <c r="PGR115" s="1905"/>
      <c r="PGS115" s="1906"/>
      <c r="PGT115" s="1905"/>
      <c r="PGU115" s="1905"/>
      <c r="PGV115" s="1905"/>
      <c r="PGW115" s="1905"/>
      <c r="PGX115" s="1905"/>
      <c r="PGY115" s="1906"/>
      <c r="PGZ115" s="1905"/>
      <c r="PHA115" s="1905"/>
      <c r="PHB115" s="1905"/>
      <c r="PHC115" s="1905"/>
      <c r="PHD115" s="1905"/>
      <c r="PHE115" s="1906"/>
      <c r="PHF115" s="1905"/>
      <c r="PHG115" s="1905"/>
      <c r="PHH115" s="1905"/>
      <c r="PHI115" s="1905"/>
      <c r="PHJ115" s="1905"/>
      <c r="PHK115" s="1906"/>
      <c r="PHL115" s="1905"/>
      <c r="PHM115" s="1905"/>
      <c r="PHN115" s="1905"/>
      <c r="PHO115" s="1905"/>
      <c r="PHP115" s="1905"/>
      <c r="PHQ115" s="1906"/>
      <c r="PHR115" s="1905"/>
      <c r="PHS115" s="1905"/>
      <c r="PHT115" s="1905"/>
      <c r="PHU115" s="1905"/>
      <c r="PHV115" s="1905"/>
      <c r="PHW115" s="1906"/>
      <c r="PHX115" s="1905"/>
      <c r="PHY115" s="1905"/>
      <c r="PHZ115" s="1905"/>
      <c r="PIA115" s="1905"/>
      <c r="PIB115" s="1905"/>
      <c r="PIC115" s="1906"/>
      <c r="PID115" s="1905"/>
      <c r="PIE115" s="1905"/>
      <c r="PIF115" s="1905"/>
      <c r="PIG115" s="1905"/>
      <c r="PIH115" s="1905"/>
      <c r="PII115" s="1906"/>
      <c r="PIJ115" s="1905"/>
      <c r="PIK115" s="1905"/>
      <c r="PIL115" s="1905"/>
      <c r="PIM115" s="1905"/>
      <c r="PIN115" s="1905"/>
      <c r="PIO115" s="1906"/>
      <c r="PIP115" s="1905"/>
      <c r="PIQ115" s="1905"/>
      <c r="PIR115" s="1905"/>
      <c r="PIS115" s="1905"/>
      <c r="PIT115" s="1905"/>
      <c r="PIU115" s="1906"/>
      <c r="PIV115" s="1905"/>
      <c r="PIW115" s="1905"/>
      <c r="PIX115" s="1905"/>
      <c r="PIY115" s="1905"/>
      <c r="PIZ115" s="1905"/>
      <c r="PJA115" s="1906"/>
      <c r="PJB115" s="1905"/>
      <c r="PJC115" s="1905"/>
      <c r="PJD115" s="1905"/>
      <c r="PJE115" s="1905"/>
      <c r="PJF115" s="1905"/>
      <c r="PJG115" s="1906"/>
      <c r="PJH115" s="1905"/>
      <c r="PJI115" s="1905"/>
      <c r="PJJ115" s="1905"/>
      <c r="PJK115" s="1905"/>
      <c r="PJL115" s="1905"/>
      <c r="PJM115" s="1906"/>
      <c r="PJN115" s="1905"/>
      <c r="PJO115" s="1905"/>
      <c r="PJP115" s="1905"/>
      <c r="PJQ115" s="1905"/>
      <c r="PJR115" s="1905"/>
      <c r="PJS115" s="1906"/>
      <c r="PJT115" s="1905"/>
      <c r="PJU115" s="1905"/>
      <c r="PJV115" s="1905"/>
      <c r="PJW115" s="1905"/>
      <c r="PJX115" s="1905"/>
      <c r="PJY115" s="1906"/>
      <c r="PJZ115" s="1905"/>
      <c r="PKA115" s="1905"/>
      <c r="PKB115" s="1905"/>
      <c r="PKC115" s="1905"/>
      <c r="PKD115" s="1905"/>
      <c r="PKE115" s="1906"/>
      <c r="PKF115" s="1905"/>
      <c r="PKG115" s="1905"/>
      <c r="PKH115" s="1905"/>
      <c r="PKI115" s="1905"/>
      <c r="PKJ115" s="1905"/>
      <c r="PKK115" s="1906"/>
      <c r="PKL115" s="1905"/>
      <c r="PKM115" s="1905"/>
      <c r="PKN115" s="1905"/>
      <c r="PKO115" s="1905"/>
      <c r="PKP115" s="1905"/>
      <c r="PKQ115" s="1906"/>
      <c r="PKR115" s="1905"/>
      <c r="PKS115" s="1905"/>
      <c r="PKT115" s="1905"/>
      <c r="PKU115" s="1905"/>
      <c r="PKV115" s="1905"/>
      <c r="PKW115" s="1906"/>
      <c r="PKX115" s="1905"/>
      <c r="PKY115" s="1905"/>
      <c r="PKZ115" s="1905"/>
      <c r="PLA115" s="1905"/>
      <c r="PLB115" s="1905"/>
      <c r="PLC115" s="1906"/>
      <c r="PLD115" s="1905"/>
      <c r="PLE115" s="1905"/>
      <c r="PLF115" s="1905"/>
      <c r="PLG115" s="1905"/>
      <c r="PLH115" s="1905"/>
      <c r="PLI115" s="1906"/>
      <c r="PLJ115" s="1905"/>
      <c r="PLK115" s="1905"/>
      <c r="PLL115" s="1905"/>
      <c r="PLM115" s="1905"/>
      <c r="PLN115" s="1905"/>
      <c r="PLO115" s="1906"/>
      <c r="PLP115" s="1905"/>
      <c r="PLQ115" s="1905"/>
      <c r="PLR115" s="1905"/>
      <c r="PLS115" s="1905"/>
      <c r="PLT115" s="1905"/>
      <c r="PLU115" s="1906"/>
      <c r="PLV115" s="1905"/>
      <c r="PLW115" s="1905"/>
      <c r="PLX115" s="1905"/>
      <c r="PLY115" s="1905"/>
      <c r="PLZ115" s="1905"/>
      <c r="PMA115" s="1906"/>
      <c r="PMB115" s="1905"/>
      <c r="PMC115" s="1905"/>
      <c r="PMD115" s="1905"/>
      <c r="PME115" s="1905"/>
      <c r="PMF115" s="1905"/>
      <c r="PMG115" s="1906"/>
      <c r="PMH115" s="1905"/>
      <c r="PMI115" s="1905"/>
      <c r="PMJ115" s="1905"/>
      <c r="PMK115" s="1905"/>
      <c r="PML115" s="1905"/>
      <c r="PMM115" s="1906"/>
      <c r="PMN115" s="1905"/>
      <c r="PMO115" s="1905"/>
      <c r="PMP115" s="1905"/>
      <c r="PMQ115" s="1905"/>
      <c r="PMR115" s="1905"/>
      <c r="PMS115" s="1906"/>
      <c r="PMT115" s="1905"/>
      <c r="PMU115" s="1905"/>
      <c r="PMV115" s="1905"/>
      <c r="PMW115" s="1905"/>
      <c r="PMX115" s="1905"/>
      <c r="PMY115" s="1906"/>
      <c r="PMZ115" s="1905"/>
      <c r="PNA115" s="1905"/>
      <c r="PNB115" s="1905"/>
      <c r="PNC115" s="1905"/>
      <c r="PND115" s="1905"/>
      <c r="PNE115" s="1906"/>
      <c r="PNF115" s="1905"/>
      <c r="PNG115" s="1905"/>
      <c r="PNH115" s="1905"/>
      <c r="PNI115" s="1905"/>
      <c r="PNJ115" s="1905"/>
      <c r="PNK115" s="1906"/>
      <c r="PNL115" s="1905"/>
      <c r="PNM115" s="1905"/>
      <c r="PNN115" s="1905"/>
      <c r="PNO115" s="1905"/>
      <c r="PNP115" s="1905"/>
      <c r="PNQ115" s="1906"/>
      <c r="PNR115" s="1905"/>
      <c r="PNS115" s="1905"/>
      <c r="PNT115" s="1905"/>
      <c r="PNU115" s="1905"/>
      <c r="PNV115" s="1905"/>
      <c r="PNW115" s="1906"/>
      <c r="PNX115" s="1905"/>
      <c r="PNY115" s="1905"/>
      <c r="PNZ115" s="1905"/>
      <c r="POA115" s="1905"/>
      <c r="POB115" s="1905"/>
      <c r="POC115" s="1906"/>
      <c r="POD115" s="1905"/>
      <c r="POE115" s="1905"/>
      <c r="POF115" s="1905"/>
      <c r="POG115" s="1905"/>
      <c r="POH115" s="1905"/>
      <c r="POI115" s="1906"/>
      <c r="POJ115" s="1905"/>
      <c r="POK115" s="1905"/>
      <c r="POL115" s="1905"/>
      <c r="POM115" s="1905"/>
      <c r="PON115" s="1905"/>
      <c r="POO115" s="1906"/>
      <c r="POP115" s="1905"/>
      <c r="POQ115" s="1905"/>
      <c r="POR115" s="1905"/>
      <c r="POS115" s="1905"/>
      <c r="POT115" s="1905"/>
      <c r="POU115" s="1906"/>
      <c r="POV115" s="1905"/>
      <c r="POW115" s="1905"/>
      <c r="POX115" s="1905"/>
      <c r="POY115" s="1905"/>
      <c r="POZ115" s="1905"/>
      <c r="PPA115" s="1906"/>
      <c r="PPB115" s="1905"/>
      <c r="PPC115" s="1905"/>
      <c r="PPD115" s="1905"/>
      <c r="PPE115" s="1905"/>
      <c r="PPF115" s="1905"/>
      <c r="PPG115" s="1906"/>
      <c r="PPH115" s="1905"/>
      <c r="PPI115" s="1905"/>
      <c r="PPJ115" s="1905"/>
      <c r="PPK115" s="1905"/>
      <c r="PPL115" s="1905"/>
      <c r="PPM115" s="1906"/>
      <c r="PPN115" s="1905"/>
      <c r="PPO115" s="1905"/>
      <c r="PPP115" s="1905"/>
      <c r="PPQ115" s="1905"/>
      <c r="PPR115" s="1905"/>
      <c r="PPS115" s="1906"/>
      <c r="PPT115" s="1905"/>
      <c r="PPU115" s="1905"/>
      <c r="PPV115" s="1905"/>
      <c r="PPW115" s="1905"/>
      <c r="PPX115" s="1905"/>
      <c r="PPY115" s="1906"/>
      <c r="PPZ115" s="1905"/>
      <c r="PQA115" s="1905"/>
      <c r="PQB115" s="1905"/>
      <c r="PQC115" s="1905"/>
      <c r="PQD115" s="1905"/>
      <c r="PQE115" s="1906"/>
      <c r="PQF115" s="1905"/>
      <c r="PQG115" s="1905"/>
      <c r="PQH115" s="1905"/>
      <c r="PQI115" s="1905"/>
      <c r="PQJ115" s="1905"/>
      <c r="PQK115" s="1906"/>
      <c r="PQL115" s="1905"/>
      <c r="PQM115" s="1905"/>
      <c r="PQN115" s="1905"/>
      <c r="PQO115" s="1905"/>
      <c r="PQP115" s="1905"/>
      <c r="PQQ115" s="1906"/>
      <c r="PQR115" s="1905"/>
      <c r="PQS115" s="1905"/>
      <c r="PQT115" s="1905"/>
      <c r="PQU115" s="1905"/>
      <c r="PQV115" s="1905"/>
      <c r="PQW115" s="1906"/>
      <c r="PQX115" s="1905"/>
      <c r="PQY115" s="1905"/>
      <c r="PQZ115" s="1905"/>
      <c r="PRA115" s="1905"/>
      <c r="PRB115" s="1905"/>
      <c r="PRC115" s="1906"/>
      <c r="PRD115" s="1905"/>
      <c r="PRE115" s="1905"/>
      <c r="PRF115" s="1905"/>
      <c r="PRG115" s="1905"/>
      <c r="PRH115" s="1905"/>
      <c r="PRI115" s="1906"/>
      <c r="PRJ115" s="1905"/>
      <c r="PRK115" s="1905"/>
      <c r="PRL115" s="1905"/>
      <c r="PRM115" s="1905"/>
      <c r="PRN115" s="1905"/>
      <c r="PRO115" s="1906"/>
      <c r="PRP115" s="1905"/>
      <c r="PRQ115" s="1905"/>
      <c r="PRR115" s="1905"/>
      <c r="PRS115" s="1905"/>
      <c r="PRT115" s="1905"/>
      <c r="PRU115" s="1906"/>
      <c r="PRV115" s="1905"/>
      <c r="PRW115" s="1905"/>
      <c r="PRX115" s="1905"/>
      <c r="PRY115" s="1905"/>
      <c r="PRZ115" s="1905"/>
      <c r="PSA115" s="1906"/>
      <c r="PSB115" s="1905"/>
      <c r="PSC115" s="1905"/>
      <c r="PSD115" s="1905"/>
      <c r="PSE115" s="1905"/>
      <c r="PSF115" s="1905"/>
      <c r="PSG115" s="1906"/>
      <c r="PSH115" s="1905"/>
      <c r="PSI115" s="1905"/>
      <c r="PSJ115" s="1905"/>
      <c r="PSK115" s="1905"/>
      <c r="PSL115" s="1905"/>
      <c r="PSM115" s="1906"/>
      <c r="PSN115" s="1905"/>
      <c r="PSO115" s="1905"/>
      <c r="PSP115" s="1905"/>
      <c r="PSQ115" s="1905"/>
      <c r="PSR115" s="1905"/>
      <c r="PSS115" s="1906"/>
      <c r="PST115" s="1905"/>
      <c r="PSU115" s="1905"/>
      <c r="PSV115" s="1905"/>
      <c r="PSW115" s="1905"/>
      <c r="PSX115" s="1905"/>
      <c r="PSY115" s="1906"/>
      <c r="PSZ115" s="1905"/>
      <c r="PTA115" s="1905"/>
      <c r="PTB115" s="1905"/>
      <c r="PTC115" s="1905"/>
      <c r="PTD115" s="1905"/>
      <c r="PTE115" s="1906"/>
      <c r="PTF115" s="1905"/>
      <c r="PTG115" s="1905"/>
      <c r="PTH115" s="1905"/>
      <c r="PTI115" s="1905"/>
      <c r="PTJ115" s="1905"/>
      <c r="PTK115" s="1906"/>
      <c r="PTL115" s="1905"/>
      <c r="PTM115" s="1905"/>
      <c r="PTN115" s="1905"/>
      <c r="PTO115" s="1905"/>
      <c r="PTP115" s="1905"/>
      <c r="PTQ115" s="1906"/>
      <c r="PTR115" s="1905"/>
      <c r="PTS115" s="1905"/>
      <c r="PTT115" s="1905"/>
      <c r="PTU115" s="1905"/>
      <c r="PTV115" s="1905"/>
      <c r="PTW115" s="1906"/>
      <c r="PTX115" s="1905"/>
      <c r="PTY115" s="1905"/>
      <c r="PTZ115" s="1905"/>
      <c r="PUA115" s="1905"/>
      <c r="PUB115" s="1905"/>
      <c r="PUC115" s="1906"/>
      <c r="PUD115" s="1905"/>
      <c r="PUE115" s="1905"/>
      <c r="PUF115" s="1905"/>
      <c r="PUG115" s="1905"/>
      <c r="PUH115" s="1905"/>
      <c r="PUI115" s="1906"/>
      <c r="PUJ115" s="1905"/>
      <c r="PUK115" s="1905"/>
      <c r="PUL115" s="1905"/>
      <c r="PUM115" s="1905"/>
      <c r="PUN115" s="1905"/>
      <c r="PUO115" s="1906"/>
      <c r="PUP115" s="1905"/>
      <c r="PUQ115" s="1905"/>
      <c r="PUR115" s="1905"/>
      <c r="PUS115" s="1905"/>
      <c r="PUT115" s="1905"/>
      <c r="PUU115" s="1906"/>
      <c r="PUV115" s="1905"/>
      <c r="PUW115" s="1905"/>
      <c r="PUX115" s="1905"/>
      <c r="PUY115" s="1905"/>
      <c r="PUZ115" s="1905"/>
      <c r="PVA115" s="1906"/>
      <c r="PVB115" s="1905"/>
      <c r="PVC115" s="1905"/>
      <c r="PVD115" s="1905"/>
      <c r="PVE115" s="1905"/>
      <c r="PVF115" s="1905"/>
      <c r="PVG115" s="1906"/>
      <c r="PVH115" s="1905"/>
      <c r="PVI115" s="1905"/>
      <c r="PVJ115" s="1905"/>
      <c r="PVK115" s="1905"/>
      <c r="PVL115" s="1905"/>
      <c r="PVM115" s="1906"/>
      <c r="PVN115" s="1905"/>
      <c r="PVO115" s="1905"/>
      <c r="PVP115" s="1905"/>
      <c r="PVQ115" s="1905"/>
      <c r="PVR115" s="1905"/>
      <c r="PVS115" s="1906"/>
      <c r="PVT115" s="1905"/>
      <c r="PVU115" s="1905"/>
      <c r="PVV115" s="1905"/>
      <c r="PVW115" s="1905"/>
      <c r="PVX115" s="1905"/>
      <c r="PVY115" s="1906"/>
      <c r="PVZ115" s="1905"/>
      <c r="PWA115" s="1905"/>
      <c r="PWB115" s="1905"/>
      <c r="PWC115" s="1905"/>
      <c r="PWD115" s="1905"/>
      <c r="PWE115" s="1906"/>
      <c r="PWF115" s="1905"/>
      <c r="PWG115" s="1905"/>
      <c r="PWH115" s="1905"/>
      <c r="PWI115" s="1905"/>
      <c r="PWJ115" s="1905"/>
      <c r="PWK115" s="1906"/>
      <c r="PWL115" s="1905"/>
      <c r="PWM115" s="1905"/>
      <c r="PWN115" s="1905"/>
      <c r="PWO115" s="1905"/>
      <c r="PWP115" s="1905"/>
      <c r="PWQ115" s="1906"/>
      <c r="PWR115" s="1905"/>
      <c r="PWS115" s="1905"/>
      <c r="PWT115" s="1905"/>
      <c r="PWU115" s="1905"/>
      <c r="PWV115" s="1905"/>
      <c r="PWW115" s="1906"/>
      <c r="PWX115" s="1905"/>
      <c r="PWY115" s="1905"/>
      <c r="PWZ115" s="1905"/>
      <c r="PXA115" s="1905"/>
      <c r="PXB115" s="1905"/>
      <c r="PXC115" s="1906"/>
      <c r="PXD115" s="1905"/>
      <c r="PXE115" s="1905"/>
      <c r="PXF115" s="1905"/>
      <c r="PXG115" s="1905"/>
      <c r="PXH115" s="1905"/>
      <c r="PXI115" s="1906"/>
      <c r="PXJ115" s="1905"/>
      <c r="PXK115" s="1905"/>
      <c r="PXL115" s="1905"/>
      <c r="PXM115" s="1905"/>
      <c r="PXN115" s="1905"/>
      <c r="PXO115" s="1906"/>
      <c r="PXP115" s="1905"/>
      <c r="PXQ115" s="1905"/>
      <c r="PXR115" s="1905"/>
      <c r="PXS115" s="1905"/>
      <c r="PXT115" s="1905"/>
      <c r="PXU115" s="1906"/>
      <c r="PXV115" s="1905"/>
      <c r="PXW115" s="1905"/>
      <c r="PXX115" s="1905"/>
      <c r="PXY115" s="1905"/>
      <c r="PXZ115" s="1905"/>
      <c r="PYA115" s="1906"/>
      <c r="PYB115" s="1905"/>
      <c r="PYC115" s="1905"/>
      <c r="PYD115" s="1905"/>
      <c r="PYE115" s="1905"/>
      <c r="PYF115" s="1905"/>
      <c r="PYG115" s="1906"/>
      <c r="PYH115" s="1905"/>
      <c r="PYI115" s="1905"/>
      <c r="PYJ115" s="1905"/>
      <c r="PYK115" s="1905"/>
      <c r="PYL115" s="1905"/>
      <c r="PYM115" s="1906"/>
      <c r="PYN115" s="1905"/>
      <c r="PYO115" s="1905"/>
      <c r="PYP115" s="1905"/>
      <c r="PYQ115" s="1905"/>
      <c r="PYR115" s="1905"/>
      <c r="PYS115" s="1906"/>
      <c r="PYT115" s="1905"/>
      <c r="PYU115" s="1905"/>
      <c r="PYV115" s="1905"/>
      <c r="PYW115" s="1905"/>
      <c r="PYX115" s="1905"/>
      <c r="PYY115" s="1906"/>
      <c r="PYZ115" s="1905"/>
      <c r="PZA115" s="1905"/>
      <c r="PZB115" s="1905"/>
      <c r="PZC115" s="1905"/>
      <c r="PZD115" s="1905"/>
      <c r="PZE115" s="1906"/>
      <c r="PZF115" s="1905"/>
      <c r="PZG115" s="1905"/>
      <c r="PZH115" s="1905"/>
      <c r="PZI115" s="1905"/>
      <c r="PZJ115" s="1905"/>
      <c r="PZK115" s="1906"/>
      <c r="PZL115" s="1905"/>
      <c r="PZM115" s="1905"/>
      <c r="PZN115" s="1905"/>
      <c r="PZO115" s="1905"/>
      <c r="PZP115" s="1905"/>
      <c r="PZQ115" s="1906"/>
      <c r="PZR115" s="1905"/>
      <c r="PZS115" s="1905"/>
      <c r="PZT115" s="1905"/>
      <c r="PZU115" s="1905"/>
      <c r="PZV115" s="1905"/>
      <c r="PZW115" s="1906"/>
      <c r="PZX115" s="1905"/>
      <c r="PZY115" s="1905"/>
      <c r="PZZ115" s="1905"/>
      <c r="QAA115" s="1905"/>
      <c r="QAB115" s="1905"/>
      <c r="QAC115" s="1906"/>
      <c r="QAD115" s="1905"/>
      <c r="QAE115" s="1905"/>
      <c r="QAF115" s="1905"/>
      <c r="QAG115" s="1905"/>
      <c r="QAH115" s="1905"/>
      <c r="QAI115" s="1906"/>
      <c r="QAJ115" s="1905"/>
      <c r="QAK115" s="1905"/>
      <c r="QAL115" s="1905"/>
      <c r="QAM115" s="1905"/>
      <c r="QAN115" s="1905"/>
      <c r="QAO115" s="1906"/>
      <c r="QAP115" s="1905"/>
      <c r="QAQ115" s="1905"/>
      <c r="QAR115" s="1905"/>
      <c r="QAS115" s="1905"/>
      <c r="QAT115" s="1905"/>
      <c r="QAU115" s="1906"/>
      <c r="QAV115" s="1905"/>
      <c r="QAW115" s="1905"/>
      <c r="QAX115" s="1905"/>
      <c r="QAY115" s="1905"/>
      <c r="QAZ115" s="1905"/>
      <c r="QBA115" s="1906"/>
      <c r="QBB115" s="1905"/>
      <c r="QBC115" s="1905"/>
      <c r="QBD115" s="1905"/>
      <c r="QBE115" s="1905"/>
      <c r="QBF115" s="1905"/>
      <c r="QBG115" s="1906"/>
      <c r="QBH115" s="1905"/>
      <c r="QBI115" s="1905"/>
      <c r="QBJ115" s="1905"/>
      <c r="QBK115" s="1905"/>
      <c r="QBL115" s="1905"/>
      <c r="QBM115" s="1906"/>
      <c r="QBN115" s="1905"/>
      <c r="QBO115" s="1905"/>
      <c r="QBP115" s="1905"/>
      <c r="QBQ115" s="1905"/>
      <c r="QBR115" s="1905"/>
      <c r="QBS115" s="1906"/>
      <c r="QBT115" s="1905"/>
      <c r="QBU115" s="1905"/>
      <c r="QBV115" s="1905"/>
      <c r="QBW115" s="1905"/>
      <c r="QBX115" s="1905"/>
      <c r="QBY115" s="1906"/>
      <c r="QBZ115" s="1905"/>
      <c r="QCA115" s="1905"/>
      <c r="QCB115" s="1905"/>
      <c r="QCC115" s="1905"/>
      <c r="QCD115" s="1905"/>
      <c r="QCE115" s="1906"/>
      <c r="QCF115" s="1905"/>
      <c r="QCG115" s="1905"/>
      <c r="QCH115" s="1905"/>
      <c r="QCI115" s="1905"/>
      <c r="QCJ115" s="1905"/>
      <c r="QCK115" s="1906"/>
      <c r="QCL115" s="1905"/>
      <c r="QCM115" s="1905"/>
      <c r="QCN115" s="1905"/>
      <c r="QCO115" s="1905"/>
      <c r="QCP115" s="1905"/>
      <c r="QCQ115" s="1906"/>
      <c r="QCR115" s="1905"/>
      <c r="QCS115" s="1905"/>
      <c r="QCT115" s="1905"/>
      <c r="QCU115" s="1905"/>
      <c r="QCV115" s="1905"/>
      <c r="QCW115" s="1906"/>
      <c r="QCX115" s="1905"/>
      <c r="QCY115" s="1905"/>
      <c r="QCZ115" s="1905"/>
      <c r="QDA115" s="1905"/>
      <c r="QDB115" s="1905"/>
      <c r="QDC115" s="1906"/>
      <c r="QDD115" s="1905"/>
      <c r="QDE115" s="1905"/>
      <c r="QDF115" s="1905"/>
      <c r="QDG115" s="1905"/>
      <c r="QDH115" s="1905"/>
      <c r="QDI115" s="1906"/>
      <c r="QDJ115" s="1905"/>
      <c r="QDK115" s="1905"/>
      <c r="QDL115" s="1905"/>
      <c r="QDM115" s="1905"/>
      <c r="QDN115" s="1905"/>
      <c r="QDO115" s="1906"/>
      <c r="QDP115" s="1905"/>
      <c r="QDQ115" s="1905"/>
      <c r="QDR115" s="1905"/>
      <c r="QDS115" s="1905"/>
      <c r="QDT115" s="1905"/>
      <c r="QDU115" s="1906"/>
      <c r="QDV115" s="1905"/>
      <c r="QDW115" s="1905"/>
      <c r="QDX115" s="1905"/>
      <c r="QDY115" s="1905"/>
      <c r="QDZ115" s="1905"/>
      <c r="QEA115" s="1906"/>
      <c r="QEB115" s="1905"/>
      <c r="QEC115" s="1905"/>
      <c r="QED115" s="1905"/>
      <c r="QEE115" s="1905"/>
      <c r="QEF115" s="1905"/>
      <c r="QEG115" s="1906"/>
      <c r="QEH115" s="1905"/>
      <c r="QEI115" s="1905"/>
      <c r="QEJ115" s="1905"/>
      <c r="QEK115" s="1905"/>
      <c r="QEL115" s="1905"/>
      <c r="QEM115" s="1906"/>
      <c r="QEN115" s="1905"/>
      <c r="QEO115" s="1905"/>
      <c r="QEP115" s="1905"/>
      <c r="QEQ115" s="1905"/>
      <c r="QER115" s="1905"/>
      <c r="QES115" s="1906"/>
      <c r="QET115" s="1905"/>
      <c r="QEU115" s="1905"/>
      <c r="QEV115" s="1905"/>
      <c r="QEW115" s="1905"/>
      <c r="QEX115" s="1905"/>
      <c r="QEY115" s="1906"/>
      <c r="QEZ115" s="1905"/>
      <c r="QFA115" s="1905"/>
      <c r="QFB115" s="1905"/>
      <c r="QFC115" s="1905"/>
      <c r="QFD115" s="1905"/>
      <c r="QFE115" s="1906"/>
      <c r="QFF115" s="1905"/>
      <c r="QFG115" s="1905"/>
      <c r="QFH115" s="1905"/>
      <c r="QFI115" s="1905"/>
      <c r="QFJ115" s="1905"/>
      <c r="QFK115" s="1906"/>
      <c r="QFL115" s="1905"/>
      <c r="QFM115" s="1905"/>
      <c r="QFN115" s="1905"/>
      <c r="QFO115" s="1905"/>
      <c r="QFP115" s="1905"/>
      <c r="QFQ115" s="1906"/>
      <c r="QFR115" s="1905"/>
      <c r="QFS115" s="1905"/>
      <c r="QFT115" s="1905"/>
      <c r="QFU115" s="1905"/>
      <c r="QFV115" s="1905"/>
      <c r="QFW115" s="1906"/>
      <c r="QFX115" s="1905"/>
      <c r="QFY115" s="1905"/>
      <c r="QFZ115" s="1905"/>
      <c r="QGA115" s="1905"/>
      <c r="QGB115" s="1905"/>
      <c r="QGC115" s="1906"/>
      <c r="QGD115" s="1905"/>
      <c r="QGE115" s="1905"/>
      <c r="QGF115" s="1905"/>
      <c r="QGG115" s="1905"/>
      <c r="QGH115" s="1905"/>
      <c r="QGI115" s="1906"/>
      <c r="QGJ115" s="1905"/>
      <c r="QGK115" s="1905"/>
      <c r="QGL115" s="1905"/>
      <c r="QGM115" s="1905"/>
      <c r="QGN115" s="1905"/>
      <c r="QGO115" s="1906"/>
      <c r="QGP115" s="1905"/>
      <c r="QGQ115" s="1905"/>
      <c r="QGR115" s="1905"/>
      <c r="QGS115" s="1905"/>
      <c r="QGT115" s="1905"/>
      <c r="QGU115" s="1906"/>
      <c r="QGV115" s="1905"/>
      <c r="QGW115" s="1905"/>
      <c r="QGX115" s="1905"/>
      <c r="QGY115" s="1905"/>
      <c r="QGZ115" s="1905"/>
      <c r="QHA115" s="1906"/>
      <c r="QHB115" s="1905"/>
      <c r="QHC115" s="1905"/>
      <c r="QHD115" s="1905"/>
      <c r="QHE115" s="1905"/>
      <c r="QHF115" s="1905"/>
      <c r="QHG115" s="1906"/>
      <c r="QHH115" s="1905"/>
      <c r="QHI115" s="1905"/>
      <c r="QHJ115" s="1905"/>
      <c r="QHK115" s="1905"/>
      <c r="QHL115" s="1905"/>
      <c r="QHM115" s="1906"/>
      <c r="QHN115" s="1905"/>
      <c r="QHO115" s="1905"/>
      <c r="QHP115" s="1905"/>
      <c r="QHQ115" s="1905"/>
      <c r="QHR115" s="1905"/>
      <c r="QHS115" s="1906"/>
      <c r="QHT115" s="1905"/>
      <c r="QHU115" s="1905"/>
      <c r="QHV115" s="1905"/>
      <c r="QHW115" s="1905"/>
      <c r="QHX115" s="1905"/>
      <c r="QHY115" s="1906"/>
      <c r="QHZ115" s="1905"/>
      <c r="QIA115" s="1905"/>
      <c r="QIB115" s="1905"/>
      <c r="QIC115" s="1905"/>
      <c r="QID115" s="1905"/>
      <c r="QIE115" s="1906"/>
      <c r="QIF115" s="1905"/>
      <c r="QIG115" s="1905"/>
      <c r="QIH115" s="1905"/>
      <c r="QII115" s="1905"/>
      <c r="QIJ115" s="1905"/>
      <c r="QIK115" s="1906"/>
      <c r="QIL115" s="1905"/>
      <c r="QIM115" s="1905"/>
      <c r="QIN115" s="1905"/>
      <c r="QIO115" s="1905"/>
      <c r="QIP115" s="1905"/>
      <c r="QIQ115" s="1906"/>
      <c r="QIR115" s="1905"/>
      <c r="QIS115" s="1905"/>
      <c r="QIT115" s="1905"/>
      <c r="QIU115" s="1905"/>
      <c r="QIV115" s="1905"/>
      <c r="QIW115" s="1906"/>
      <c r="QIX115" s="1905"/>
      <c r="QIY115" s="1905"/>
      <c r="QIZ115" s="1905"/>
      <c r="QJA115" s="1905"/>
      <c r="QJB115" s="1905"/>
      <c r="QJC115" s="1906"/>
      <c r="QJD115" s="1905"/>
      <c r="QJE115" s="1905"/>
      <c r="QJF115" s="1905"/>
      <c r="QJG115" s="1905"/>
      <c r="QJH115" s="1905"/>
      <c r="QJI115" s="1906"/>
      <c r="QJJ115" s="1905"/>
      <c r="QJK115" s="1905"/>
      <c r="QJL115" s="1905"/>
      <c r="QJM115" s="1905"/>
      <c r="QJN115" s="1905"/>
      <c r="QJO115" s="1906"/>
      <c r="QJP115" s="1905"/>
      <c r="QJQ115" s="1905"/>
      <c r="QJR115" s="1905"/>
      <c r="QJS115" s="1905"/>
      <c r="QJT115" s="1905"/>
      <c r="QJU115" s="1906"/>
      <c r="QJV115" s="1905"/>
      <c r="QJW115" s="1905"/>
      <c r="QJX115" s="1905"/>
      <c r="QJY115" s="1905"/>
      <c r="QJZ115" s="1905"/>
      <c r="QKA115" s="1906"/>
      <c r="QKB115" s="1905"/>
      <c r="QKC115" s="1905"/>
      <c r="QKD115" s="1905"/>
      <c r="QKE115" s="1905"/>
      <c r="QKF115" s="1905"/>
      <c r="QKG115" s="1906"/>
      <c r="QKH115" s="1905"/>
      <c r="QKI115" s="1905"/>
      <c r="QKJ115" s="1905"/>
      <c r="QKK115" s="1905"/>
      <c r="QKL115" s="1905"/>
      <c r="QKM115" s="1906"/>
      <c r="QKN115" s="1905"/>
      <c r="QKO115" s="1905"/>
      <c r="QKP115" s="1905"/>
      <c r="QKQ115" s="1905"/>
      <c r="QKR115" s="1905"/>
      <c r="QKS115" s="1906"/>
      <c r="QKT115" s="1905"/>
      <c r="QKU115" s="1905"/>
      <c r="QKV115" s="1905"/>
      <c r="QKW115" s="1905"/>
      <c r="QKX115" s="1905"/>
      <c r="QKY115" s="1906"/>
      <c r="QKZ115" s="1905"/>
      <c r="QLA115" s="1905"/>
      <c r="QLB115" s="1905"/>
      <c r="QLC115" s="1905"/>
      <c r="QLD115" s="1905"/>
      <c r="QLE115" s="1906"/>
      <c r="QLF115" s="1905"/>
      <c r="QLG115" s="1905"/>
      <c r="QLH115" s="1905"/>
      <c r="QLI115" s="1905"/>
      <c r="QLJ115" s="1905"/>
      <c r="QLK115" s="1906"/>
      <c r="QLL115" s="1905"/>
      <c r="QLM115" s="1905"/>
      <c r="QLN115" s="1905"/>
      <c r="QLO115" s="1905"/>
      <c r="QLP115" s="1905"/>
      <c r="QLQ115" s="1906"/>
      <c r="QLR115" s="1905"/>
      <c r="QLS115" s="1905"/>
      <c r="QLT115" s="1905"/>
      <c r="QLU115" s="1905"/>
      <c r="QLV115" s="1905"/>
      <c r="QLW115" s="1906"/>
      <c r="QLX115" s="1905"/>
      <c r="QLY115" s="1905"/>
      <c r="QLZ115" s="1905"/>
      <c r="QMA115" s="1905"/>
      <c r="QMB115" s="1905"/>
      <c r="QMC115" s="1906"/>
      <c r="QMD115" s="1905"/>
      <c r="QME115" s="1905"/>
      <c r="QMF115" s="1905"/>
      <c r="QMG115" s="1905"/>
      <c r="QMH115" s="1905"/>
      <c r="QMI115" s="1906"/>
      <c r="QMJ115" s="1905"/>
      <c r="QMK115" s="1905"/>
      <c r="QML115" s="1905"/>
      <c r="QMM115" s="1905"/>
      <c r="QMN115" s="1905"/>
      <c r="QMO115" s="1906"/>
      <c r="QMP115" s="1905"/>
      <c r="QMQ115" s="1905"/>
      <c r="QMR115" s="1905"/>
      <c r="QMS115" s="1905"/>
      <c r="QMT115" s="1905"/>
      <c r="QMU115" s="1906"/>
      <c r="QMV115" s="1905"/>
      <c r="QMW115" s="1905"/>
      <c r="QMX115" s="1905"/>
      <c r="QMY115" s="1905"/>
      <c r="QMZ115" s="1905"/>
      <c r="QNA115" s="1906"/>
      <c r="QNB115" s="1905"/>
      <c r="QNC115" s="1905"/>
      <c r="QND115" s="1905"/>
      <c r="QNE115" s="1905"/>
      <c r="QNF115" s="1905"/>
      <c r="QNG115" s="1906"/>
      <c r="QNH115" s="1905"/>
      <c r="QNI115" s="1905"/>
      <c r="QNJ115" s="1905"/>
      <c r="QNK115" s="1905"/>
      <c r="QNL115" s="1905"/>
      <c r="QNM115" s="1906"/>
      <c r="QNN115" s="1905"/>
      <c r="QNO115" s="1905"/>
      <c r="QNP115" s="1905"/>
      <c r="QNQ115" s="1905"/>
      <c r="QNR115" s="1905"/>
      <c r="QNS115" s="1906"/>
      <c r="QNT115" s="1905"/>
      <c r="QNU115" s="1905"/>
      <c r="QNV115" s="1905"/>
      <c r="QNW115" s="1905"/>
      <c r="QNX115" s="1905"/>
      <c r="QNY115" s="1906"/>
      <c r="QNZ115" s="1905"/>
      <c r="QOA115" s="1905"/>
      <c r="QOB115" s="1905"/>
      <c r="QOC115" s="1905"/>
      <c r="QOD115" s="1905"/>
      <c r="QOE115" s="1906"/>
      <c r="QOF115" s="1905"/>
      <c r="QOG115" s="1905"/>
      <c r="QOH115" s="1905"/>
      <c r="QOI115" s="1905"/>
      <c r="QOJ115" s="1905"/>
      <c r="QOK115" s="1906"/>
      <c r="QOL115" s="1905"/>
      <c r="QOM115" s="1905"/>
      <c r="QON115" s="1905"/>
      <c r="QOO115" s="1905"/>
      <c r="QOP115" s="1905"/>
      <c r="QOQ115" s="1906"/>
      <c r="QOR115" s="1905"/>
      <c r="QOS115" s="1905"/>
      <c r="QOT115" s="1905"/>
      <c r="QOU115" s="1905"/>
      <c r="QOV115" s="1905"/>
      <c r="QOW115" s="1906"/>
      <c r="QOX115" s="1905"/>
      <c r="QOY115" s="1905"/>
      <c r="QOZ115" s="1905"/>
      <c r="QPA115" s="1905"/>
      <c r="QPB115" s="1905"/>
      <c r="QPC115" s="1906"/>
      <c r="QPD115" s="1905"/>
      <c r="QPE115" s="1905"/>
      <c r="QPF115" s="1905"/>
      <c r="QPG115" s="1905"/>
      <c r="QPH115" s="1905"/>
      <c r="QPI115" s="1906"/>
      <c r="QPJ115" s="1905"/>
      <c r="QPK115" s="1905"/>
      <c r="QPL115" s="1905"/>
      <c r="QPM115" s="1905"/>
      <c r="QPN115" s="1905"/>
      <c r="QPO115" s="1906"/>
      <c r="QPP115" s="1905"/>
      <c r="QPQ115" s="1905"/>
      <c r="QPR115" s="1905"/>
      <c r="QPS115" s="1905"/>
      <c r="QPT115" s="1905"/>
      <c r="QPU115" s="1906"/>
      <c r="QPV115" s="1905"/>
      <c r="QPW115" s="1905"/>
      <c r="QPX115" s="1905"/>
      <c r="QPY115" s="1905"/>
      <c r="QPZ115" s="1905"/>
      <c r="QQA115" s="1906"/>
      <c r="QQB115" s="1905"/>
      <c r="QQC115" s="1905"/>
      <c r="QQD115" s="1905"/>
      <c r="QQE115" s="1905"/>
      <c r="QQF115" s="1905"/>
      <c r="QQG115" s="1906"/>
      <c r="QQH115" s="1905"/>
      <c r="QQI115" s="1905"/>
      <c r="QQJ115" s="1905"/>
      <c r="QQK115" s="1905"/>
      <c r="QQL115" s="1905"/>
      <c r="QQM115" s="1906"/>
      <c r="QQN115" s="1905"/>
      <c r="QQO115" s="1905"/>
      <c r="QQP115" s="1905"/>
      <c r="QQQ115" s="1905"/>
      <c r="QQR115" s="1905"/>
      <c r="QQS115" s="1906"/>
      <c r="QQT115" s="1905"/>
      <c r="QQU115" s="1905"/>
      <c r="QQV115" s="1905"/>
      <c r="QQW115" s="1905"/>
      <c r="QQX115" s="1905"/>
      <c r="QQY115" s="1906"/>
      <c r="QQZ115" s="1905"/>
      <c r="QRA115" s="1905"/>
      <c r="QRB115" s="1905"/>
      <c r="QRC115" s="1905"/>
      <c r="QRD115" s="1905"/>
      <c r="QRE115" s="1906"/>
      <c r="QRF115" s="1905"/>
      <c r="QRG115" s="1905"/>
      <c r="QRH115" s="1905"/>
      <c r="QRI115" s="1905"/>
      <c r="QRJ115" s="1905"/>
      <c r="QRK115" s="1906"/>
      <c r="QRL115" s="1905"/>
      <c r="QRM115" s="1905"/>
      <c r="QRN115" s="1905"/>
      <c r="QRO115" s="1905"/>
      <c r="QRP115" s="1905"/>
      <c r="QRQ115" s="1906"/>
      <c r="QRR115" s="1905"/>
      <c r="QRS115" s="1905"/>
      <c r="QRT115" s="1905"/>
      <c r="QRU115" s="1905"/>
      <c r="QRV115" s="1905"/>
      <c r="QRW115" s="1906"/>
      <c r="QRX115" s="1905"/>
      <c r="QRY115" s="1905"/>
      <c r="QRZ115" s="1905"/>
      <c r="QSA115" s="1905"/>
      <c r="QSB115" s="1905"/>
      <c r="QSC115" s="1906"/>
      <c r="QSD115" s="1905"/>
      <c r="QSE115" s="1905"/>
      <c r="QSF115" s="1905"/>
      <c r="QSG115" s="1905"/>
      <c r="QSH115" s="1905"/>
      <c r="QSI115" s="1906"/>
      <c r="QSJ115" s="1905"/>
      <c r="QSK115" s="1905"/>
      <c r="QSL115" s="1905"/>
      <c r="QSM115" s="1905"/>
      <c r="QSN115" s="1905"/>
      <c r="QSO115" s="1906"/>
      <c r="QSP115" s="1905"/>
      <c r="QSQ115" s="1905"/>
      <c r="QSR115" s="1905"/>
      <c r="QSS115" s="1905"/>
      <c r="QST115" s="1905"/>
      <c r="QSU115" s="1906"/>
      <c r="QSV115" s="1905"/>
      <c r="QSW115" s="1905"/>
      <c r="QSX115" s="1905"/>
      <c r="QSY115" s="1905"/>
      <c r="QSZ115" s="1905"/>
      <c r="QTA115" s="1906"/>
      <c r="QTB115" s="1905"/>
      <c r="QTC115" s="1905"/>
      <c r="QTD115" s="1905"/>
      <c r="QTE115" s="1905"/>
      <c r="QTF115" s="1905"/>
      <c r="QTG115" s="1906"/>
      <c r="QTH115" s="1905"/>
      <c r="QTI115" s="1905"/>
      <c r="QTJ115" s="1905"/>
      <c r="QTK115" s="1905"/>
      <c r="QTL115" s="1905"/>
      <c r="QTM115" s="1906"/>
      <c r="QTN115" s="1905"/>
      <c r="QTO115" s="1905"/>
      <c r="QTP115" s="1905"/>
      <c r="QTQ115" s="1905"/>
      <c r="QTR115" s="1905"/>
      <c r="QTS115" s="1906"/>
      <c r="QTT115" s="1905"/>
      <c r="QTU115" s="1905"/>
      <c r="QTV115" s="1905"/>
      <c r="QTW115" s="1905"/>
      <c r="QTX115" s="1905"/>
      <c r="QTY115" s="1906"/>
      <c r="QTZ115" s="1905"/>
      <c r="QUA115" s="1905"/>
      <c r="QUB115" s="1905"/>
      <c r="QUC115" s="1905"/>
      <c r="QUD115" s="1905"/>
      <c r="QUE115" s="1906"/>
      <c r="QUF115" s="1905"/>
      <c r="QUG115" s="1905"/>
      <c r="QUH115" s="1905"/>
      <c r="QUI115" s="1905"/>
      <c r="QUJ115" s="1905"/>
      <c r="QUK115" s="1906"/>
      <c r="QUL115" s="1905"/>
      <c r="QUM115" s="1905"/>
      <c r="QUN115" s="1905"/>
      <c r="QUO115" s="1905"/>
      <c r="QUP115" s="1905"/>
      <c r="QUQ115" s="1906"/>
      <c r="QUR115" s="1905"/>
      <c r="QUS115" s="1905"/>
      <c r="QUT115" s="1905"/>
      <c r="QUU115" s="1905"/>
      <c r="QUV115" s="1905"/>
      <c r="QUW115" s="1906"/>
      <c r="QUX115" s="1905"/>
      <c r="QUY115" s="1905"/>
      <c r="QUZ115" s="1905"/>
      <c r="QVA115" s="1905"/>
      <c r="QVB115" s="1905"/>
      <c r="QVC115" s="1906"/>
      <c r="QVD115" s="1905"/>
      <c r="QVE115" s="1905"/>
      <c r="QVF115" s="1905"/>
      <c r="QVG115" s="1905"/>
      <c r="QVH115" s="1905"/>
      <c r="QVI115" s="1906"/>
      <c r="QVJ115" s="1905"/>
      <c r="QVK115" s="1905"/>
      <c r="QVL115" s="1905"/>
      <c r="QVM115" s="1905"/>
      <c r="QVN115" s="1905"/>
      <c r="QVO115" s="1906"/>
      <c r="QVP115" s="1905"/>
      <c r="QVQ115" s="1905"/>
      <c r="QVR115" s="1905"/>
      <c r="QVS115" s="1905"/>
      <c r="QVT115" s="1905"/>
      <c r="QVU115" s="1906"/>
      <c r="QVV115" s="1905"/>
      <c r="QVW115" s="1905"/>
      <c r="QVX115" s="1905"/>
      <c r="QVY115" s="1905"/>
      <c r="QVZ115" s="1905"/>
      <c r="QWA115" s="1906"/>
      <c r="QWB115" s="1905"/>
      <c r="QWC115" s="1905"/>
      <c r="QWD115" s="1905"/>
      <c r="QWE115" s="1905"/>
      <c r="QWF115" s="1905"/>
      <c r="QWG115" s="1906"/>
      <c r="QWH115" s="1905"/>
      <c r="QWI115" s="1905"/>
      <c r="QWJ115" s="1905"/>
      <c r="QWK115" s="1905"/>
      <c r="QWL115" s="1905"/>
      <c r="QWM115" s="1906"/>
      <c r="QWN115" s="1905"/>
      <c r="QWO115" s="1905"/>
      <c r="QWP115" s="1905"/>
      <c r="QWQ115" s="1905"/>
      <c r="QWR115" s="1905"/>
      <c r="QWS115" s="1906"/>
      <c r="QWT115" s="1905"/>
      <c r="QWU115" s="1905"/>
      <c r="QWV115" s="1905"/>
      <c r="QWW115" s="1905"/>
      <c r="QWX115" s="1905"/>
      <c r="QWY115" s="1906"/>
      <c r="QWZ115" s="1905"/>
      <c r="QXA115" s="1905"/>
      <c r="QXB115" s="1905"/>
      <c r="QXC115" s="1905"/>
      <c r="QXD115" s="1905"/>
      <c r="QXE115" s="1906"/>
      <c r="QXF115" s="1905"/>
      <c r="QXG115" s="1905"/>
      <c r="QXH115" s="1905"/>
      <c r="QXI115" s="1905"/>
      <c r="QXJ115" s="1905"/>
      <c r="QXK115" s="1906"/>
      <c r="QXL115" s="1905"/>
      <c r="QXM115" s="1905"/>
      <c r="QXN115" s="1905"/>
      <c r="QXO115" s="1905"/>
      <c r="QXP115" s="1905"/>
      <c r="QXQ115" s="1906"/>
      <c r="QXR115" s="1905"/>
      <c r="QXS115" s="1905"/>
      <c r="QXT115" s="1905"/>
      <c r="QXU115" s="1905"/>
      <c r="QXV115" s="1905"/>
      <c r="QXW115" s="1906"/>
      <c r="QXX115" s="1905"/>
      <c r="QXY115" s="1905"/>
      <c r="QXZ115" s="1905"/>
      <c r="QYA115" s="1905"/>
      <c r="QYB115" s="1905"/>
      <c r="QYC115" s="1906"/>
      <c r="QYD115" s="1905"/>
      <c r="QYE115" s="1905"/>
      <c r="QYF115" s="1905"/>
      <c r="QYG115" s="1905"/>
      <c r="QYH115" s="1905"/>
      <c r="QYI115" s="1906"/>
      <c r="QYJ115" s="1905"/>
      <c r="QYK115" s="1905"/>
      <c r="QYL115" s="1905"/>
      <c r="QYM115" s="1905"/>
      <c r="QYN115" s="1905"/>
      <c r="QYO115" s="1906"/>
      <c r="QYP115" s="1905"/>
      <c r="QYQ115" s="1905"/>
      <c r="QYR115" s="1905"/>
      <c r="QYS115" s="1905"/>
      <c r="QYT115" s="1905"/>
      <c r="QYU115" s="1906"/>
      <c r="QYV115" s="1905"/>
      <c r="QYW115" s="1905"/>
      <c r="QYX115" s="1905"/>
      <c r="QYY115" s="1905"/>
      <c r="QYZ115" s="1905"/>
      <c r="QZA115" s="1906"/>
      <c r="QZB115" s="1905"/>
      <c r="QZC115" s="1905"/>
      <c r="QZD115" s="1905"/>
      <c r="QZE115" s="1905"/>
      <c r="QZF115" s="1905"/>
      <c r="QZG115" s="1906"/>
      <c r="QZH115" s="1905"/>
      <c r="QZI115" s="1905"/>
      <c r="QZJ115" s="1905"/>
      <c r="QZK115" s="1905"/>
      <c r="QZL115" s="1905"/>
      <c r="QZM115" s="1906"/>
      <c r="QZN115" s="1905"/>
      <c r="QZO115" s="1905"/>
      <c r="QZP115" s="1905"/>
      <c r="QZQ115" s="1905"/>
      <c r="QZR115" s="1905"/>
      <c r="QZS115" s="1906"/>
      <c r="QZT115" s="1905"/>
      <c r="QZU115" s="1905"/>
      <c r="QZV115" s="1905"/>
      <c r="QZW115" s="1905"/>
      <c r="QZX115" s="1905"/>
      <c r="QZY115" s="1906"/>
      <c r="QZZ115" s="1905"/>
      <c r="RAA115" s="1905"/>
      <c r="RAB115" s="1905"/>
      <c r="RAC115" s="1905"/>
      <c r="RAD115" s="1905"/>
      <c r="RAE115" s="1906"/>
      <c r="RAF115" s="1905"/>
      <c r="RAG115" s="1905"/>
      <c r="RAH115" s="1905"/>
      <c r="RAI115" s="1905"/>
      <c r="RAJ115" s="1905"/>
      <c r="RAK115" s="1906"/>
      <c r="RAL115" s="1905"/>
      <c r="RAM115" s="1905"/>
      <c r="RAN115" s="1905"/>
      <c r="RAO115" s="1905"/>
      <c r="RAP115" s="1905"/>
      <c r="RAQ115" s="1906"/>
      <c r="RAR115" s="1905"/>
      <c r="RAS115" s="1905"/>
      <c r="RAT115" s="1905"/>
      <c r="RAU115" s="1905"/>
      <c r="RAV115" s="1905"/>
      <c r="RAW115" s="1906"/>
      <c r="RAX115" s="1905"/>
      <c r="RAY115" s="1905"/>
      <c r="RAZ115" s="1905"/>
      <c r="RBA115" s="1905"/>
      <c r="RBB115" s="1905"/>
      <c r="RBC115" s="1906"/>
      <c r="RBD115" s="1905"/>
      <c r="RBE115" s="1905"/>
      <c r="RBF115" s="1905"/>
      <c r="RBG115" s="1905"/>
      <c r="RBH115" s="1905"/>
      <c r="RBI115" s="1906"/>
      <c r="RBJ115" s="1905"/>
      <c r="RBK115" s="1905"/>
      <c r="RBL115" s="1905"/>
      <c r="RBM115" s="1905"/>
      <c r="RBN115" s="1905"/>
      <c r="RBO115" s="1906"/>
      <c r="RBP115" s="1905"/>
      <c r="RBQ115" s="1905"/>
      <c r="RBR115" s="1905"/>
      <c r="RBS115" s="1905"/>
      <c r="RBT115" s="1905"/>
      <c r="RBU115" s="1906"/>
      <c r="RBV115" s="1905"/>
      <c r="RBW115" s="1905"/>
      <c r="RBX115" s="1905"/>
      <c r="RBY115" s="1905"/>
      <c r="RBZ115" s="1905"/>
      <c r="RCA115" s="1906"/>
      <c r="RCB115" s="1905"/>
      <c r="RCC115" s="1905"/>
      <c r="RCD115" s="1905"/>
      <c r="RCE115" s="1905"/>
      <c r="RCF115" s="1905"/>
      <c r="RCG115" s="1906"/>
      <c r="RCH115" s="1905"/>
      <c r="RCI115" s="1905"/>
      <c r="RCJ115" s="1905"/>
      <c r="RCK115" s="1905"/>
      <c r="RCL115" s="1905"/>
      <c r="RCM115" s="1906"/>
      <c r="RCN115" s="1905"/>
      <c r="RCO115" s="1905"/>
      <c r="RCP115" s="1905"/>
      <c r="RCQ115" s="1905"/>
      <c r="RCR115" s="1905"/>
      <c r="RCS115" s="1906"/>
      <c r="RCT115" s="1905"/>
      <c r="RCU115" s="1905"/>
      <c r="RCV115" s="1905"/>
      <c r="RCW115" s="1905"/>
      <c r="RCX115" s="1905"/>
      <c r="RCY115" s="1906"/>
      <c r="RCZ115" s="1905"/>
      <c r="RDA115" s="1905"/>
      <c r="RDB115" s="1905"/>
      <c r="RDC115" s="1905"/>
      <c r="RDD115" s="1905"/>
      <c r="RDE115" s="1906"/>
      <c r="RDF115" s="1905"/>
      <c r="RDG115" s="1905"/>
      <c r="RDH115" s="1905"/>
      <c r="RDI115" s="1905"/>
      <c r="RDJ115" s="1905"/>
      <c r="RDK115" s="1906"/>
      <c r="RDL115" s="1905"/>
      <c r="RDM115" s="1905"/>
      <c r="RDN115" s="1905"/>
      <c r="RDO115" s="1905"/>
      <c r="RDP115" s="1905"/>
      <c r="RDQ115" s="1906"/>
      <c r="RDR115" s="1905"/>
      <c r="RDS115" s="1905"/>
      <c r="RDT115" s="1905"/>
      <c r="RDU115" s="1905"/>
      <c r="RDV115" s="1905"/>
      <c r="RDW115" s="1906"/>
      <c r="RDX115" s="1905"/>
      <c r="RDY115" s="1905"/>
      <c r="RDZ115" s="1905"/>
      <c r="REA115" s="1905"/>
      <c r="REB115" s="1905"/>
      <c r="REC115" s="1906"/>
      <c r="RED115" s="1905"/>
      <c r="REE115" s="1905"/>
      <c r="REF115" s="1905"/>
      <c r="REG115" s="1905"/>
      <c r="REH115" s="1905"/>
      <c r="REI115" s="1906"/>
      <c r="REJ115" s="1905"/>
      <c r="REK115" s="1905"/>
      <c r="REL115" s="1905"/>
      <c r="REM115" s="1905"/>
      <c r="REN115" s="1905"/>
      <c r="REO115" s="1906"/>
      <c r="REP115" s="1905"/>
      <c r="REQ115" s="1905"/>
      <c r="RER115" s="1905"/>
      <c r="RES115" s="1905"/>
      <c r="RET115" s="1905"/>
      <c r="REU115" s="1906"/>
      <c r="REV115" s="1905"/>
      <c r="REW115" s="1905"/>
      <c r="REX115" s="1905"/>
      <c r="REY115" s="1905"/>
      <c r="REZ115" s="1905"/>
      <c r="RFA115" s="1906"/>
      <c r="RFB115" s="1905"/>
      <c r="RFC115" s="1905"/>
      <c r="RFD115" s="1905"/>
      <c r="RFE115" s="1905"/>
      <c r="RFF115" s="1905"/>
      <c r="RFG115" s="1906"/>
      <c r="RFH115" s="1905"/>
      <c r="RFI115" s="1905"/>
      <c r="RFJ115" s="1905"/>
      <c r="RFK115" s="1905"/>
      <c r="RFL115" s="1905"/>
      <c r="RFM115" s="1906"/>
      <c r="RFN115" s="1905"/>
      <c r="RFO115" s="1905"/>
      <c r="RFP115" s="1905"/>
      <c r="RFQ115" s="1905"/>
      <c r="RFR115" s="1905"/>
      <c r="RFS115" s="1906"/>
      <c r="RFT115" s="1905"/>
      <c r="RFU115" s="1905"/>
      <c r="RFV115" s="1905"/>
      <c r="RFW115" s="1905"/>
      <c r="RFX115" s="1905"/>
      <c r="RFY115" s="1906"/>
      <c r="RFZ115" s="1905"/>
      <c r="RGA115" s="1905"/>
      <c r="RGB115" s="1905"/>
      <c r="RGC115" s="1905"/>
      <c r="RGD115" s="1905"/>
      <c r="RGE115" s="1906"/>
      <c r="RGF115" s="1905"/>
      <c r="RGG115" s="1905"/>
      <c r="RGH115" s="1905"/>
      <c r="RGI115" s="1905"/>
      <c r="RGJ115" s="1905"/>
      <c r="RGK115" s="1906"/>
      <c r="RGL115" s="1905"/>
      <c r="RGM115" s="1905"/>
      <c r="RGN115" s="1905"/>
      <c r="RGO115" s="1905"/>
      <c r="RGP115" s="1905"/>
      <c r="RGQ115" s="1906"/>
      <c r="RGR115" s="1905"/>
      <c r="RGS115" s="1905"/>
      <c r="RGT115" s="1905"/>
      <c r="RGU115" s="1905"/>
      <c r="RGV115" s="1905"/>
      <c r="RGW115" s="1906"/>
      <c r="RGX115" s="1905"/>
      <c r="RGY115" s="1905"/>
      <c r="RGZ115" s="1905"/>
      <c r="RHA115" s="1905"/>
      <c r="RHB115" s="1905"/>
      <c r="RHC115" s="1906"/>
      <c r="RHD115" s="1905"/>
      <c r="RHE115" s="1905"/>
      <c r="RHF115" s="1905"/>
      <c r="RHG115" s="1905"/>
      <c r="RHH115" s="1905"/>
      <c r="RHI115" s="1906"/>
      <c r="RHJ115" s="1905"/>
      <c r="RHK115" s="1905"/>
      <c r="RHL115" s="1905"/>
      <c r="RHM115" s="1905"/>
      <c r="RHN115" s="1905"/>
      <c r="RHO115" s="1906"/>
      <c r="RHP115" s="1905"/>
      <c r="RHQ115" s="1905"/>
      <c r="RHR115" s="1905"/>
      <c r="RHS115" s="1905"/>
      <c r="RHT115" s="1905"/>
      <c r="RHU115" s="1906"/>
      <c r="RHV115" s="1905"/>
      <c r="RHW115" s="1905"/>
      <c r="RHX115" s="1905"/>
      <c r="RHY115" s="1905"/>
      <c r="RHZ115" s="1905"/>
      <c r="RIA115" s="1906"/>
      <c r="RIB115" s="1905"/>
      <c r="RIC115" s="1905"/>
      <c r="RID115" s="1905"/>
      <c r="RIE115" s="1905"/>
      <c r="RIF115" s="1905"/>
      <c r="RIG115" s="1906"/>
      <c r="RIH115" s="1905"/>
      <c r="RII115" s="1905"/>
      <c r="RIJ115" s="1905"/>
      <c r="RIK115" s="1905"/>
      <c r="RIL115" s="1905"/>
      <c r="RIM115" s="1906"/>
      <c r="RIN115" s="1905"/>
      <c r="RIO115" s="1905"/>
      <c r="RIP115" s="1905"/>
      <c r="RIQ115" s="1905"/>
      <c r="RIR115" s="1905"/>
      <c r="RIS115" s="1906"/>
      <c r="RIT115" s="1905"/>
      <c r="RIU115" s="1905"/>
      <c r="RIV115" s="1905"/>
      <c r="RIW115" s="1905"/>
      <c r="RIX115" s="1905"/>
      <c r="RIY115" s="1906"/>
      <c r="RIZ115" s="1905"/>
      <c r="RJA115" s="1905"/>
      <c r="RJB115" s="1905"/>
      <c r="RJC115" s="1905"/>
      <c r="RJD115" s="1905"/>
      <c r="RJE115" s="1906"/>
      <c r="RJF115" s="1905"/>
      <c r="RJG115" s="1905"/>
      <c r="RJH115" s="1905"/>
      <c r="RJI115" s="1905"/>
      <c r="RJJ115" s="1905"/>
      <c r="RJK115" s="1906"/>
      <c r="RJL115" s="1905"/>
      <c r="RJM115" s="1905"/>
      <c r="RJN115" s="1905"/>
      <c r="RJO115" s="1905"/>
      <c r="RJP115" s="1905"/>
      <c r="RJQ115" s="1906"/>
      <c r="RJR115" s="1905"/>
      <c r="RJS115" s="1905"/>
      <c r="RJT115" s="1905"/>
      <c r="RJU115" s="1905"/>
      <c r="RJV115" s="1905"/>
      <c r="RJW115" s="1906"/>
      <c r="RJX115" s="1905"/>
      <c r="RJY115" s="1905"/>
      <c r="RJZ115" s="1905"/>
      <c r="RKA115" s="1905"/>
      <c r="RKB115" s="1905"/>
      <c r="RKC115" s="1906"/>
      <c r="RKD115" s="1905"/>
      <c r="RKE115" s="1905"/>
      <c r="RKF115" s="1905"/>
      <c r="RKG115" s="1905"/>
      <c r="RKH115" s="1905"/>
      <c r="RKI115" s="1906"/>
      <c r="RKJ115" s="1905"/>
      <c r="RKK115" s="1905"/>
      <c r="RKL115" s="1905"/>
      <c r="RKM115" s="1905"/>
      <c r="RKN115" s="1905"/>
      <c r="RKO115" s="1906"/>
      <c r="RKP115" s="1905"/>
      <c r="RKQ115" s="1905"/>
      <c r="RKR115" s="1905"/>
      <c r="RKS115" s="1905"/>
      <c r="RKT115" s="1905"/>
      <c r="RKU115" s="1906"/>
      <c r="RKV115" s="1905"/>
      <c r="RKW115" s="1905"/>
      <c r="RKX115" s="1905"/>
      <c r="RKY115" s="1905"/>
      <c r="RKZ115" s="1905"/>
      <c r="RLA115" s="1906"/>
      <c r="RLB115" s="1905"/>
      <c r="RLC115" s="1905"/>
      <c r="RLD115" s="1905"/>
      <c r="RLE115" s="1905"/>
      <c r="RLF115" s="1905"/>
      <c r="RLG115" s="1906"/>
      <c r="RLH115" s="1905"/>
      <c r="RLI115" s="1905"/>
      <c r="RLJ115" s="1905"/>
      <c r="RLK115" s="1905"/>
      <c r="RLL115" s="1905"/>
      <c r="RLM115" s="1906"/>
      <c r="RLN115" s="1905"/>
      <c r="RLO115" s="1905"/>
      <c r="RLP115" s="1905"/>
      <c r="RLQ115" s="1905"/>
      <c r="RLR115" s="1905"/>
      <c r="RLS115" s="1906"/>
      <c r="RLT115" s="1905"/>
      <c r="RLU115" s="1905"/>
      <c r="RLV115" s="1905"/>
      <c r="RLW115" s="1905"/>
      <c r="RLX115" s="1905"/>
      <c r="RLY115" s="1906"/>
      <c r="RLZ115" s="1905"/>
      <c r="RMA115" s="1905"/>
      <c r="RMB115" s="1905"/>
      <c r="RMC115" s="1905"/>
      <c r="RMD115" s="1905"/>
      <c r="RME115" s="1906"/>
      <c r="RMF115" s="1905"/>
      <c r="RMG115" s="1905"/>
      <c r="RMH115" s="1905"/>
      <c r="RMI115" s="1905"/>
      <c r="RMJ115" s="1905"/>
      <c r="RMK115" s="1906"/>
      <c r="RML115" s="1905"/>
      <c r="RMM115" s="1905"/>
      <c r="RMN115" s="1905"/>
      <c r="RMO115" s="1905"/>
      <c r="RMP115" s="1905"/>
      <c r="RMQ115" s="1906"/>
      <c r="RMR115" s="1905"/>
      <c r="RMS115" s="1905"/>
      <c r="RMT115" s="1905"/>
      <c r="RMU115" s="1905"/>
      <c r="RMV115" s="1905"/>
      <c r="RMW115" s="1906"/>
      <c r="RMX115" s="1905"/>
      <c r="RMY115" s="1905"/>
      <c r="RMZ115" s="1905"/>
      <c r="RNA115" s="1905"/>
      <c r="RNB115" s="1905"/>
      <c r="RNC115" s="1906"/>
      <c r="RND115" s="1905"/>
      <c r="RNE115" s="1905"/>
      <c r="RNF115" s="1905"/>
      <c r="RNG115" s="1905"/>
      <c r="RNH115" s="1905"/>
      <c r="RNI115" s="1906"/>
      <c r="RNJ115" s="1905"/>
      <c r="RNK115" s="1905"/>
      <c r="RNL115" s="1905"/>
      <c r="RNM115" s="1905"/>
      <c r="RNN115" s="1905"/>
      <c r="RNO115" s="1906"/>
      <c r="RNP115" s="1905"/>
      <c r="RNQ115" s="1905"/>
      <c r="RNR115" s="1905"/>
      <c r="RNS115" s="1905"/>
      <c r="RNT115" s="1905"/>
      <c r="RNU115" s="1906"/>
      <c r="RNV115" s="1905"/>
      <c r="RNW115" s="1905"/>
      <c r="RNX115" s="1905"/>
      <c r="RNY115" s="1905"/>
      <c r="RNZ115" s="1905"/>
      <c r="ROA115" s="1906"/>
      <c r="ROB115" s="1905"/>
      <c r="ROC115" s="1905"/>
      <c r="ROD115" s="1905"/>
      <c r="ROE115" s="1905"/>
      <c r="ROF115" s="1905"/>
      <c r="ROG115" s="1906"/>
      <c r="ROH115" s="1905"/>
      <c r="ROI115" s="1905"/>
      <c r="ROJ115" s="1905"/>
      <c r="ROK115" s="1905"/>
      <c r="ROL115" s="1905"/>
      <c r="ROM115" s="1906"/>
      <c r="RON115" s="1905"/>
      <c r="ROO115" s="1905"/>
      <c r="ROP115" s="1905"/>
      <c r="ROQ115" s="1905"/>
      <c r="ROR115" s="1905"/>
      <c r="ROS115" s="1906"/>
      <c r="ROT115" s="1905"/>
      <c r="ROU115" s="1905"/>
      <c r="ROV115" s="1905"/>
      <c r="ROW115" s="1905"/>
      <c r="ROX115" s="1905"/>
      <c r="ROY115" s="1906"/>
      <c r="ROZ115" s="1905"/>
      <c r="RPA115" s="1905"/>
      <c r="RPB115" s="1905"/>
      <c r="RPC115" s="1905"/>
      <c r="RPD115" s="1905"/>
      <c r="RPE115" s="1906"/>
      <c r="RPF115" s="1905"/>
      <c r="RPG115" s="1905"/>
      <c r="RPH115" s="1905"/>
      <c r="RPI115" s="1905"/>
      <c r="RPJ115" s="1905"/>
      <c r="RPK115" s="1906"/>
      <c r="RPL115" s="1905"/>
      <c r="RPM115" s="1905"/>
      <c r="RPN115" s="1905"/>
      <c r="RPO115" s="1905"/>
      <c r="RPP115" s="1905"/>
      <c r="RPQ115" s="1906"/>
      <c r="RPR115" s="1905"/>
      <c r="RPS115" s="1905"/>
      <c r="RPT115" s="1905"/>
      <c r="RPU115" s="1905"/>
      <c r="RPV115" s="1905"/>
      <c r="RPW115" s="1906"/>
      <c r="RPX115" s="1905"/>
      <c r="RPY115" s="1905"/>
      <c r="RPZ115" s="1905"/>
      <c r="RQA115" s="1905"/>
      <c r="RQB115" s="1905"/>
      <c r="RQC115" s="1906"/>
      <c r="RQD115" s="1905"/>
      <c r="RQE115" s="1905"/>
      <c r="RQF115" s="1905"/>
      <c r="RQG115" s="1905"/>
      <c r="RQH115" s="1905"/>
      <c r="RQI115" s="1906"/>
      <c r="RQJ115" s="1905"/>
      <c r="RQK115" s="1905"/>
      <c r="RQL115" s="1905"/>
      <c r="RQM115" s="1905"/>
      <c r="RQN115" s="1905"/>
      <c r="RQO115" s="1906"/>
      <c r="RQP115" s="1905"/>
      <c r="RQQ115" s="1905"/>
      <c r="RQR115" s="1905"/>
      <c r="RQS115" s="1905"/>
      <c r="RQT115" s="1905"/>
      <c r="RQU115" s="1906"/>
      <c r="RQV115" s="1905"/>
      <c r="RQW115" s="1905"/>
      <c r="RQX115" s="1905"/>
      <c r="RQY115" s="1905"/>
      <c r="RQZ115" s="1905"/>
      <c r="RRA115" s="1906"/>
      <c r="RRB115" s="1905"/>
      <c r="RRC115" s="1905"/>
      <c r="RRD115" s="1905"/>
      <c r="RRE115" s="1905"/>
      <c r="RRF115" s="1905"/>
      <c r="RRG115" s="1906"/>
      <c r="RRH115" s="1905"/>
      <c r="RRI115" s="1905"/>
      <c r="RRJ115" s="1905"/>
      <c r="RRK115" s="1905"/>
      <c r="RRL115" s="1905"/>
      <c r="RRM115" s="1906"/>
      <c r="RRN115" s="1905"/>
      <c r="RRO115" s="1905"/>
      <c r="RRP115" s="1905"/>
      <c r="RRQ115" s="1905"/>
      <c r="RRR115" s="1905"/>
      <c r="RRS115" s="1906"/>
      <c r="RRT115" s="1905"/>
      <c r="RRU115" s="1905"/>
      <c r="RRV115" s="1905"/>
      <c r="RRW115" s="1905"/>
      <c r="RRX115" s="1905"/>
      <c r="RRY115" s="1906"/>
      <c r="RRZ115" s="1905"/>
      <c r="RSA115" s="1905"/>
      <c r="RSB115" s="1905"/>
      <c r="RSC115" s="1905"/>
      <c r="RSD115" s="1905"/>
      <c r="RSE115" s="1906"/>
      <c r="RSF115" s="1905"/>
      <c r="RSG115" s="1905"/>
      <c r="RSH115" s="1905"/>
      <c r="RSI115" s="1905"/>
      <c r="RSJ115" s="1905"/>
      <c r="RSK115" s="1906"/>
      <c r="RSL115" s="1905"/>
      <c r="RSM115" s="1905"/>
      <c r="RSN115" s="1905"/>
      <c r="RSO115" s="1905"/>
      <c r="RSP115" s="1905"/>
      <c r="RSQ115" s="1906"/>
      <c r="RSR115" s="1905"/>
      <c r="RSS115" s="1905"/>
      <c r="RST115" s="1905"/>
      <c r="RSU115" s="1905"/>
      <c r="RSV115" s="1905"/>
      <c r="RSW115" s="1906"/>
      <c r="RSX115" s="1905"/>
      <c r="RSY115" s="1905"/>
      <c r="RSZ115" s="1905"/>
      <c r="RTA115" s="1905"/>
      <c r="RTB115" s="1905"/>
      <c r="RTC115" s="1906"/>
      <c r="RTD115" s="1905"/>
      <c r="RTE115" s="1905"/>
      <c r="RTF115" s="1905"/>
      <c r="RTG115" s="1905"/>
      <c r="RTH115" s="1905"/>
      <c r="RTI115" s="1906"/>
      <c r="RTJ115" s="1905"/>
      <c r="RTK115" s="1905"/>
      <c r="RTL115" s="1905"/>
      <c r="RTM115" s="1905"/>
      <c r="RTN115" s="1905"/>
      <c r="RTO115" s="1906"/>
      <c r="RTP115" s="1905"/>
      <c r="RTQ115" s="1905"/>
      <c r="RTR115" s="1905"/>
      <c r="RTS115" s="1905"/>
      <c r="RTT115" s="1905"/>
      <c r="RTU115" s="1906"/>
      <c r="RTV115" s="1905"/>
      <c r="RTW115" s="1905"/>
      <c r="RTX115" s="1905"/>
      <c r="RTY115" s="1905"/>
      <c r="RTZ115" s="1905"/>
      <c r="RUA115" s="1906"/>
      <c r="RUB115" s="1905"/>
      <c r="RUC115" s="1905"/>
      <c r="RUD115" s="1905"/>
      <c r="RUE115" s="1905"/>
      <c r="RUF115" s="1905"/>
      <c r="RUG115" s="1906"/>
      <c r="RUH115" s="1905"/>
      <c r="RUI115" s="1905"/>
      <c r="RUJ115" s="1905"/>
      <c r="RUK115" s="1905"/>
      <c r="RUL115" s="1905"/>
      <c r="RUM115" s="1906"/>
      <c r="RUN115" s="1905"/>
      <c r="RUO115" s="1905"/>
      <c r="RUP115" s="1905"/>
      <c r="RUQ115" s="1905"/>
      <c r="RUR115" s="1905"/>
      <c r="RUS115" s="1906"/>
      <c r="RUT115" s="1905"/>
      <c r="RUU115" s="1905"/>
      <c r="RUV115" s="1905"/>
      <c r="RUW115" s="1905"/>
      <c r="RUX115" s="1905"/>
      <c r="RUY115" s="1906"/>
      <c r="RUZ115" s="1905"/>
      <c r="RVA115" s="1905"/>
      <c r="RVB115" s="1905"/>
      <c r="RVC115" s="1905"/>
      <c r="RVD115" s="1905"/>
      <c r="RVE115" s="1906"/>
      <c r="RVF115" s="1905"/>
      <c r="RVG115" s="1905"/>
      <c r="RVH115" s="1905"/>
      <c r="RVI115" s="1905"/>
      <c r="RVJ115" s="1905"/>
      <c r="RVK115" s="1906"/>
      <c r="RVL115" s="1905"/>
      <c r="RVM115" s="1905"/>
      <c r="RVN115" s="1905"/>
      <c r="RVO115" s="1905"/>
      <c r="RVP115" s="1905"/>
      <c r="RVQ115" s="1906"/>
      <c r="RVR115" s="1905"/>
      <c r="RVS115" s="1905"/>
      <c r="RVT115" s="1905"/>
      <c r="RVU115" s="1905"/>
      <c r="RVV115" s="1905"/>
      <c r="RVW115" s="1906"/>
      <c r="RVX115" s="1905"/>
      <c r="RVY115" s="1905"/>
      <c r="RVZ115" s="1905"/>
      <c r="RWA115" s="1905"/>
      <c r="RWB115" s="1905"/>
      <c r="RWC115" s="1906"/>
      <c r="RWD115" s="1905"/>
      <c r="RWE115" s="1905"/>
      <c r="RWF115" s="1905"/>
      <c r="RWG115" s="1905"/>
      <c r="RWH115" s="1905"/>
      <c r="RWI115" s="1906"/>
      <c r="RWJ115" s="1905"/>
      <c r="RWK115" s="1905"/>
      <c r="RWL115" s="1905"/>
      <c r="RWM115" s="1905"/>
      <c r="RWN115" s="1905"/>
      <c r="RWO115" s="1906"/>
      <c r="RWP115" s="1905"/>
      <c r="RWQ115" s="1905"/>
      <c r="RWR115" s="1905"/>
      <c r="RWS115" s="1905"/>
      <c r="RWT115" s="1905"/>
      <c r="RWU115" s="1906"/>
      <c r="RWV115" s="1905"/>
      <c r="RWW115" s="1905"/>
      <c r="RWX115" s="1905"/>
      <c r="RWY115" s="1905"/>
      <c r="RWZ115" s="1905"/>
      <c r="RXA115" s="1906"/>
      <c r="RXB115" s="1905"/>
      <c r="RXC115" s="1905"/>
      <c r="RXD115" s="1905"/>
      <c r="RXE115" s="1905"/>
      <c r="RXF115" s="1905"/>
      <c r="RXG115" s="1906"/>
      <c r="RXH115" s="1905"/>
      <c r="RXI115" s="1905"/>
      <c r="RXJ115" s="1905"/>
      <c r="RXK115" s="1905"/>
      <c r="RXL115" s="1905"/>
      <c r="RXM115" s="1906"/>
      <c r="RXN115" s="1905"/>
      <c r="RXO115" s="1905"/>
      <c r="RXP115" s="1905"/>
      <c r="RXQ115" s="1905"/>
      <c r="RXR115" s="1905"/>
      <c r="RXS115" s="1906"/>
      <c r="RXT115" s="1905"/>
      <c r="RXU115" s="1905"/>
      <c r="RXV115" s="1905"/>
      <c r="RXW115" s="1905"/>
      <c r="RXX115" s="1905"/>
      <c r="RXY115" s="1906"/>
      <c r="RXZ115" s="1905"/>
      <c r="RYA115" s="1905"/>
      <c r="RYB115" s="1905"/>
      <c r="RYC115" s="1905"/>
      <c r="RYD115" s="1905"/>
      <c r="RYE115" s="1906"/>
      <c r="RYF115" s="1905"/>
      <c r="RYG115" s="1905"/>
      <c r="RYH115" s="1905"/>
      <c r="RYI115" s="1905"/>
      <c r="RYJ115" s="1905"/>
      <c r="RYK115" s="1906"/>
      <c r="RYL115" s="1905"/>
      <c r="RYM115" s="1905"/>
      <c r="RYN115" s="1905"/>
      <c r="RYO115" s="1905"/>
      <c r="RYP115" s="1905"/>
      <c r="RYQ115" s="1906"/>
      <c r="RYR115" s="1905"/>
      <c r="RYS115" s="1905"/>
      <c r="RYT115" s="1905"/>
      <c r="RYU115" s="1905"/>
      <c r="RYV115" s="1905"/>
      <c r="RYW115" s="1906"/>
      <c r="RYX115" s="1905"/>
      <c r="RYY115" s="1905"/>
      <c r="RYZ115" s="1905"/>
      <c r="RZA115" s="1905"/>
      <c r="RZB115" s="1905"/>
      <c r="RZC115" s="1906"/>
      <c r="RZD115" s="1905"/>
      <c r="RZE115" s="1905"/>
      <c r="RZF115" s="1905"/>
      <c r="RZG115" s="1905"/>
      <c r="RZH115" s="1905"/>
      <c r="RZI115" s="1906"/>
      <c r="RZJ115" s="1905"/>
      <c r="RZK115" s="1905"/>
      <c r="RZL115" s="1905"/>
      <c r="RZM115" s="1905"/>
      <c r="RZN115" s="1905"/>
      <c r="RZO115" s="1906"/>
      <c r="RZP115" s="1905"/>
      <c r="RZQ115" s="1905"/>
      <c r="RZR115" s="1905"/>
      <c r="RZS115" s="1905"/>
      <c r="RZT115" s="1905"/>
      <c r="RZU115" s="1906"/>
      <c r="RZV115" s="1905"/>
      <c r="RZW115" s="1905"/>
      <c r="RZX115" s="1905"/>
      <c r="RZY115" s="1905"/>
      <c r="RZZ115" s="1905"/>
      <c r="SAA115" s="1906"/>
      <c r="SAB115" s="1905"/>
      <c r="SAC115" s="1905"/>
      <c r="SAD115" s="1905"/>
      <c r="SAE115" s="1905"/>
      <c r="SAF115" s="1905"/>
      <c r="SAG115" s="1906"/>
      <c r="SAH115" s="1905"/>
      <c r="SAI115" s="1905"/>
      <c r="SAJ115" s="1905"/>
      <c r="SAK115" s="1905"/>
      <c r="SAL115" s="1905"/>
      <c r="SAM115" s="1906"/>
      <c r="SAN115" s="1905"/>
      <c r="SAO115" s="1905"/>
      <c r="SAP115" s="1905"/>
      <c r="SAQ115" s="1905"/>
      <c r="SAR115" s="1905"/>
      <c r="SAS115" s="1906"/>
      <c r="SAT115" s="1905"/>
      <c r="SAU115" s="1905"/>
      <c r="SAV115" s="1905"/>
      <c r="SAW115" s="1905"/>
      <c r="SAX115" s="1905"/>
      <c r="SAY115" s="1906"/>
      <c r="SAZ115" s="1905"/>
      <c r="SBA115" s="1905"/>
      <c r="SBB115" s="1905"/>
      <c r="SBC115" s="1905"/>
      <c r="SBD115" s="1905"/>
      <c r="SBE115" s="1906"/>
      <c r="SBF115" s="1905"/>
      <c r="SBG115" s="1905"/>
      <c r="SBH115" s="1905"/>
      <c r="SBI115" s="1905"/>
      <c r="SBJ115" s="1905"/>
      <c r="SBK115" s="1906"/>
      <c r="SBL115" s="1905"/>
      <c r="SBM115" s="1905"/>
      <c r="SBN115" s="1905"/>
      <c r="SBO115" s="1905"/>
      <c r="SBP115" s="1905"/>
      <c r="SBQ115" s="1906"/>
      <c r="SBR115" s="1905"/>
      <c r="SBS115" s="1905"/>
      <c r="SBT115" s="1905"/>
      <c r="SBU115" s="1905"/>
      <c r="SBV115" s="1905"/>
      <c r="SBW115" s="1906"/>
      <c r="SBX115" s="1905"/>
      <c r="SBY115" s="1905"/>
      <c r="SBZ115" s="1905"/>
      <c r="SCA115" s="1905"/>
      <c r="SCB115" s="1905"/>
      <c r="SCC115" s="1906"/>
      <c r="SCD115" s="1905"/>
      <c r="SCE115" s="1905"/>
      <c r="SCF115" s="1905"/>
      <c r="SCG115" s="1905"/>
      <c r="SCH115" s="1905"/>
      <c r="SCI115" s="1906"/>
      <c r="SCJ115" s="1905"/>
      <c r="SCK115" s="1905"/>
      <c r="SCL115" s="1905"/>
      <c r="SCM115" s="1905"/>
      <c r="SCN115" s="1905"/>
      <c r="SCO115" s="1906"/>
      <c r="SCP115" s="1905"/>
      <c r="SCQ115" s="1905"/>
      <c r="SCR115" s="1905"/>
      <c r="SCS115" s="1905"/>
      <c r="SCT115" s="1905"/>
      <c r="SCU115" s="1906"/>
      <c r="SCV115" s="1905"/>
      <c r="SCW115" s="1905"/>
      <c r="SCX115" s="1905"/>
      <c r="SCY115" s="1905"/>
      <c r="SCZ115" s="1905"/>
      <c r="SDA115" s="1906"/>
      <c r="SDB115" s="1905"/>
      <c r="SDC115" s="1905"/>
      <c r="SDD115" s="1905"/>
      <c r="SDE115" s="1905"/>
      <c r="SDF115" s="1905"/>
      <c r="SDG115" s="1906"/>
      <c r="SDH115" s="1905"/>
      <c r="SDI115" s="1905"/>
      <c r="SDJ115" s="1905"/>
      <c r="SDK115" s="1905"/>
      <c r="SDL115" s="1905"/>
      <c r="SDM115" s="1906"/>
      <c r="SDN115" s="1905"/>
      <c r="SDO115" s="1905"/>
      <c r="SDP115" s="1905"/>
      <c r="SDQ115" s="1905"/>
      <c r="SDR115" s="1905"/>
      <c r="SDS115" s="1906"/>
      <c r="SDT115" s="1905"/>
      <c r="SDU115" s="1905"/>
      <c r="SDV115" s="1905"/>
      <c r="SDW115" s="1905"/>
      <c r="SDX115" s="1905"/>
      <c r="SDY115" s="1906"/>
      <c r="SDZ115" s="1905"/>
      <c r="SEA115" s="1905"/>
      <c r="SEB115" s="1905"/>
      <c r="SEC115" s="1905"/>
      <c r="SED115" s="1905"/>
      <c r="SEE115" s="1906"/>
      <c r="SEF115" s="1905"/>
      <c r="SEG115" s="1905"/>
      <c r="SEH115" s="1905"/>
      <c r="SEI115" s="1905"/>
      <c r="SEJ115" s="1905"/>
      <c r="SEK115" s="1906"/>
      <c r="SEL115" s="1905"/>
      <c r="SEM115" s="1905"/>
      <c r="SEN115" s="1905"/>
      <c r="SEO115" s="1905"/>
      <c r="SEP115" s="1905"/>
      <c r="SEQ115" s="1906"/>
      <c r="SER115" s="1905"/>
      <c r="SES115" s="1905"/>
      <c r="SET115" s="1905"/>
      <c r="SEU115" s="1905"/>
      <c r="SEV115" s="1905"/>
      <c r="SEW115" s="1906"/>
      <c r="SEX115" s="1905"/>
      <c r="SEY115" s="1905"/>
      <c r="SEZ115" s="1905"/>
      <c r="SFA115" s="1905"/>
      <c r="SFB115" s="1905"/>
      <c r="SFC115" s="1906"/>
      <c r="SFD115" s="1905"/>
      <c r="SFE115" s="1905"/>
      <c r="SFF115" s="1905"/>
      <c r="SFG115" s="1905"/>
      <c r="SFH115" s="1905"/>
      <c r="SFI115" s="1906"/>
      <c r="SFJ115" s="1905"/>
      <c r="SFK115" s="1905"/>
      <c r="SFL115" s="1905"/>
      <c r="SFM115" s="1905"/>
      <c r="SFN115" s="1905"/>
      <c r="SFO115" s="1906"/>
      <c r="SFP115" s="1905"/>
      <c r="SFQ115" s="1905"/>
      <c r="SFR115" s="1905"/>
      <c r="SFS115" s="1905"/>
      <c r="SFT115" s="1905"/>
      <c r="SFU115" s="1906"/>
      <c r="SFV115" s="1905"/>
      <c r="SFW115" s="1905"/>
      <c r="SFX115" s="1905"/>
      <c r="SFY115" s="1905"/>
      <c r="SFZ115" s="1905"/>
      <c r="SGA115" s="1906"/>
      <c r="SGB115" s="1905"/>
      <c r="SGC115" s="1905"/>
      <c r="SGD115" s="1905"/>
      <c r="SGE115" s="1905"/>
      <c r="SGF115" s="1905"/>
      <c r="SGG115" s="1906"/>
      <c r="SGH115" s="1905"/>
      <c r="SGI115" s="1905"/>
      <c r="SGJ115" s="1905"/>
      <c r="SGK115" s="1905"/>
      <c r="SGL115" s="1905"/>
      <c r="SGM115" s="1906"/>
      <c r="SGN115" s="1905"/>
      <c r="SGO115" s="1905"/>
      <c r="SGP115" s="1905"/>
      <c r="SGQ115" s="1905"/>
      <c r="SGR115" s="1905"/>
      <c r="SGS115" s="1906"/>
      <c r="SGT115" s="1905"/>
      <c r="SGU115" s="1905"/>
      <c r="SGV115" s="1905"/>
      <c r="SGW115" s="1905"/>
      <c r="SGX115" s="1905"/>
      <c r="SGY115" s="1906"/>
      <c r="SGZ115" s="1905"/>
      <c r="SHA115" s="1905"/>
      <c r="SHB115" s="1905"/>
      <c r="SHC115" s="1905"/>
      <c r="SHD115" s="1905"/>
      <c r="SHE115" s="1906"/>
      <c r="SHF115" s="1905"/>
      <c r="SHG115" s="1905"/>
      <c r="SHH115" s="1905"/>
      <c r="SHI115" s="1905"/>
      <c r="SHJ115" s="1905"/>
      <c r="SHK115" s="1906"/>
      <c r="SHL115" s="1905"/>
      <c r="SHM115" s="1905"/>
      <c r="SHN115" s="1905"/>
      <c r="SHO115" s="1905"/>
      <c r="SHP115" s="1905"/>
      <c r="SHQ115" s="1906"/>
      <c r="SHR115" s="1905"/>
      <c r="SHS115" s="1905"/>
      <c r="SHT115" s="1905"/>
      <c r="SHU115" s="1905"/>
      <c r="SHV115" s="1905"/>
      <c r="SHW115" s="1906"/>
      <c r="SHX115" s="1905"/>
      <c r="SHY115" s="1905"/>
      <c r="SHZ115" s="1905"/>
      <c r="SIA115" s="1905"/>
      <c r="SIB115" s="1905"/>
      <c r="SIC115" s="1906"/>
      <c r="SID115" s="1905"/>
      <c r="SIE115" s="1905"/>
      <c r="SIF115" s="1905"/>
      <c r="SIG115" s="1905"/>
      <c r="SIH115" s="1905"/>
      <c r="SII115" s="1906"/>
      <c r="SIJ115" s="1905"/>
      <c r="SIK115" s="1905"/>
      <c r="SIL115" s="1905"/>
      <c r="SIM115" s="1905"/>
      <c r="SIN115" s="1905"/>
      <c r="SIO115" s="1906"/>
      <c r="SIP115" s="1905"/>
      <c r="SIQ115" s="1905"/>
      <c r="SIR115" s="1905"/>
      <c r="SIS115" s="1905"/>
      <c r="SIT115" s="1905"/>
      <c r="SIU115" s="1906"/>
      <c r="SIV115" s="1905"/>
      <c r="SIW115" s="1905"/>
      <c r="SIX115" s="1905"/>
      <c r="SIY115" s="1905"/>
      <c r="SIZ115" s="1905"/>
      <c r="SJA115" s="1906"/>
      <c r="SJB115" s="1905"/>
      <c r="SJC115" s="1905"/>
      <c r="SJD115" s="1905"/>
      <c r="SJE115" s="1905"/>
      <c r="SJF115" s="1905"/>
      <c r="SJG115" s="1906"/>
      <c r="SJH115" s="1905"/>
      <c r="SJI115" s="1905"/>
      <c r="SJJ115" s="1905"/>
      <c r="SJK115" s="1905"/>
      <c r="SJL115" s="1905"/>
      <c r="SJM115" s="1906"/>
      <c r="SJN115" s="1905"/>
      <c r="SJO115" s="1905"/>
      <c r="SJP115" s="1905"/>
      <c r="SJQ115" s="1905"/>
      <c r="SJR115" s="1905"/>
      <c r="SJS115" s="1906"/>
      <c r="SJT115" s="1905"/>
      <c r="SJU115" s="1905"/>
      <c r="SJV115" s="1905"/>
      <c r="SJW115" s="1905"/>
      <c r="SJX115" s="1905"/>
      <c r="SJY115" s="1906"/>
      <c r="SJZ115" s="1905"/>
      <c r="SKA115" s="1905"/>
      <c r="SKB115" s="1905"/>
      <c r="SKC115" s="1905"/>
      <c r="SKD115" s="1905"/>
      <c r="SKE115" s="1906"/>
      <c r="SKF115" s="1905"/>
      <c r="SKG115" s="1905"/>
      <c r="SKH115" s="1905"/>
      <c r="SKI115" s="1905"/>
      <c r="SKJ115" s="1905"/>
      <c r="SKK115" s="1906"/>
      <c r="SKL115" s="1905"/>
      <c r="SKM115" s="1905"/>
      <c r="SKN115" s="1905"/>
      <c r="SKO115" s="1905"/>
      <c r="SKP115" s="1905"/>
      <c r="SKQ115" s="1906"/>
      <c r="SKR115" s="1905"/>
      <c r="SKS115" s="1905"/>
      <c r="SKT115" s="1905"/>
      <c r="SKU115" s="1905"/>
      <c r="SKV115" s="1905"/>
      <c r="SKW115" s="1906"/>
      <c r="SKX115" s="1905"/>
      <c r="SKY115" s="1905"/>
      <c r="SKZ115" s="1905"/>
      <c r="SLA115" s="1905"/>
      <c r="SLB115" s="1905"/>
      <c r="SLC115" s="1906"/>
      <c r="SLD115" s="1905"/>
      <c r="SLE115" s="1905"/>
      <c r="SLF115" s="1905"/>
      <c r="SLG115" s="1905"/>
      <c r="SLH115" s="1905"/>
      <c r="SLI115" s="1906"/>
      <c r="SLJ115" s="1905"/>
      <c r="SLK115" s="1905"/>
      <c r="SLL115" s="1905"/>
      <c r="SLM115" s="1905"/>
      <c r="SLN115" s="1905"/>
      <c r="SLO115" s="1906"/>
      <c r="SLP115" s="1905"/>
      <c r="SLQ115" s="1905"/>
      <c r="SLR115" s="1905"/>
      <c r="SLS115" s="1905"/>
      <c r="SLT115" s="1905"/>
      <c r="SLU115" s="1906"/>
      <c r="SLV115" s="1905"/>
      <c r="SLW115" s="1905"/>
      <c r="SLX115" s="1905"/>
      <c r="SLY115" s="1905"/>
      <c r="SLZ115" s="1905"/>
      <c r="SMA115" s="1906"/>
      <c r="SMB115" s="1905"/>
      <c r="SMC115" s="1905"/>
      <c r="SMD115" s="1905"/>
      <c r="SME115" s="1905"/>
      <c r="SMF115" s="1905"/>
      <c r="SMG115" s="1906"/>
      <c r="SMH115" s="1905"/>
      <c r="SMI115" s="1905"/>
      <c r="SMJ115" s="1905"/>
      <c r="SMK115" s="1905"/>
      <c r="SML115" s="1905"/>
      <c r="SMM115" s="1906"/>
      <c r="SMN115" s="1905"/>
      <c r="SMO115" s="1905"/>
      <c r="SMP115" s="1905"/>
      <c r="SMQ115" s="1905"/>
      <c r="SMR115" s="1905"/>
      <c r="SMS115" s="1906"/>
      <c r="SMT115" s="1905"/>
      <c r="SMU115" s="1905"/>
      <c r="SMV115" s="1905"/>
      <c r="SMW115" s="1905"/>
      <c r="SMX115" s="1905"/>
      <c r="SMY115" s="1906"/>
      <c r="SMZ115" s="1905"/>
      <c r="SNA115" s="1905"/>
      <c r="SNB115" s="1905"/>
      <c r="SNC115" s="1905"/>
      <c r="SND115" s="1905"/>
      <c r="SNE115" s="1906"/>
      <c r="SNF115" s="1905"/>
      <c r="SNG115" s="1905"/>
      <c r="SNH115" s="1905"/>
      <c r="SNI115" s="1905"/>
      <c r="SNJ115" s="1905"/>
      <c r="SNK115" s="1906"/>
      <c r="SNL115" s="1905"/>
      <c r="SNM115" s="1905"/>
      <c r="SNN115" s="1905"/>
      <c r="SNO115" s="1905"/>
      <c r="SNP115" s="1905"/>
      <c r="SNQ115" s="1906"/>
      <c r="SNR115" s="1905"/>
      <c r="SNS115" s="1905"/>
      <c r="SNT115" s="1905"/>
      <c r="SNU115" s="1905"/>
      <c r="SNV115" s="1905"/>
      <c r="SNW115" s="1906"/>
      <c r="SNX115" s="1905"/>
      <c r="SNY115" s="1905"/>
      <c r="SNZ115" s="1905"/>
      <c r="SOA115" s="1905"/>
      <c r="SOB115" s="1905"/>
      <c r="SOC115" s="1906"/>
      <c r="SOD115" s="1905"/>
      <c r="SOE115" s="1905"/>
      <c r="SOF115" s="1905"/>
      <c r="SOG115" s="1905"/>
      <c r="SOH115" s="1905"/>
      <c r="SOI115" s="1906"/>
      <c r="SOJ115" s="1905"/>
      <c r="SOK115" s="1905"/>
      <c r="SOL115" s="1905"/>
      <c r="SOM115" s="1905"/>
      <c r="SON115" s="1905"/>
      <c r="SOO115" s="1906"/>
      <c r="SOP115" s="1905"/>
      <c r="SOQ115" s="1905"/>
      <c r="SOR115" s="1905"/>
      <c r="SOS115" s="1905"/>
      <c r="SOT115" s="1905"/>
      <c r="SOU115" s="1906"/>
      <c r="SOV115" s="1905"/>
      <c r="SOW115" s="1905"/>
      <c r="SOX115" s="1905"/>
      <c r="SOY115" s="1905"/>
      <c r="SOZ115" s="1905"/>
      <c r="SPA115" s="1906"/>
      <c r="SPB115" s="1905"/>
      <c r="SPC115" s="1905"/>
      <c r="SPD115" s="1905"/>
      <c r="SPE115" s="1905"/>
      <c r="SPF115" s="1905"/>
      <c r="SPG115" s="1906"/>
      <c r="SPH115" s="1905"/>
      <c r="SPI115" s="1905"/>
      <c r="SPJ115" s="1905"/>
      <c r="SPK115" s="1905"/>
      <c r="SPL115" s="1905"/>
      <c r="SPM115" s="1906"/>
      <c r="SPN115" s="1905"/>
      <c r="SPO115" s="1905"/>
      <c r="SPP115" s="1905"/>
      <c r="SPQ115" s="1905"/>
      <c r="SPR115" s="1905"/>
      <c r="SPS115" s="1906"/>
      <c r="SPT115" s="1905"/>
      <c r="SPU115" s="1905"/>
      <c r="SPV115" s="1905"/>
      <c r="SPW115" s="1905"/>
      <c r="SPX115" s="1905"/>
      <c r="SPY115" s="1906"/>
      <c r="SPZ115" s="1905"/>
      <c r="SQA115" s="1905"/>
      <c r="SQB115" s="1905"/>
      <c r="SQC115" s="1905"/>
      <c r="SQD115" s="1905"/>
      <c r="SQE115" s="1906"/>
      <c r="SQF115" s="1905"/>
      <c r="SQG115" s="1905"/>
      <c r="SQH115" s="1905"/>
      <c r="SQI115" s="1905"/>
      <c r="SQJ115" s="1905"/>
      <c r="SQK115" s="1906"/>
      <c r="SQL115" s="1905"/>
      <c r="SQM115" s="1905"/>
      <c r="SQN115" s="1905"/>
      <c r="SQO115" s="1905"/>
      <c r="SQP115" s="1905"/>
      <c r="SQQ115" s="1906"/>
      <c r="SQR115" s="1905"/>
      <c r="SQS115" s="1905"/>
      <c r="SQT115" s="1905"/>
      <c r="SQU115" s="1905"/>
      <c r="SQV115" s="1905"/>
      <c r="SQW115" s="1906"/>
      <c r="SQX115" s="1905"/>
      <c r="SQY115" s="1905"/>
      <c r="SQZ115" s="1905"/>
      <c r="SRA115" s="1905"/>
      <c r="SRB115" s="1905"/>
      <c r="SRC115" s="1906"/>
      <c r="SRD115" s="1905"/>
      <c r="SRE115" s="1905"/>
      <c r="SRF115" s="1905"/>
      <c r="SRG115" s="1905"/>
      <c r="SRH115" s="1905"/>
      <c r="SRI115" s="1906"/>
      <c r="SRJ115" s="1905"/>
      <c r="SRK115" s="1905"/>
      <c r="SRL115" s="1905"/>
      <c r="SRM115" s="1905"/>
      <c r="SRN115" s="1905"/>
      <c r="SRO115" s="1906"/>
      <c r="SRP115" s="1905"/>
      <c r="SRQ115" s="1905"/>
      <c r="SRR115" s="1905"/>
      <c r="SRS115" s="1905"/>
      <c r="SRT115" s="1905"/>
      <c r="SRU115" s="1906"/>
      <c r="SRV115" s="1905"/>
      <c r="SRW115" s="1905"/>
      <c r="SRX115" s="1905"/>
      <c r="SRY115" s="1905"/>
      <c r="SRZ115" s="1905"/>
      <c r="SSA115" s="1906"/>
      <c r="SSB115" s="1905"/>
      <c r="SSC115" s="1905"/>
      <c r="SSD115" s="1905"/>
      <c r="SSE115" s="1905"/>
      <c r="SSF115" s="1905"/>
      <c r="SSG115" s="1906"/>
      <c r="SSH115" s="1905"/>
      <c r="SSI115" s="1905"/>
      <c r="SSJ115" s="1905"/>
      <c r="SSK115" s="1905"/>
      <c r="SSL115" s="1905"/>
      <c r="SSM115" s="1906"/>
      <c r="SSN115" s="1905"/>
      <c r="SSO115" s="1905"/>
      <c r="SSP115" s="1905"/>
      <c r="SSQ115" s="1905"/>
      <c r="SSR115" s="1905"/>
      <c r="SSS115" s="1906"/>
      <c r="SST115" s="1905"/>
      <c r="SSU115" s="1905"/>
      <c r="SSV115" s="1905"/>
      <c r="SSW115" s="1905"/>
      <c r="SSX115" s="1905"/>
      <c r="SSY115" s="1906"/>
      <c r="SSZ115" s="1905"/>
      <c r="STA115" s="1905"/>
      <c r="STB115" s="1905"/>
      <c r="STC115" s="1905"/>
      <c r="STD115" s="1905"/>
      <c r="STE115" s="1906"/>
      <c r="STF115" s="1905"/>
      <c r="STG115" s="1905"/>
      <c r="STH115" s="1905"/>
      <c r="STI115" s="1905"/>
      <c r="STJ115" s="1905"/>
      <c r="STK115" s="1906"/>
      <c r="STL115" s="1905"/>
      <c r="STM115" s="1905"/>
      <c r="STN115" s="1905"/>
      <c r="STO115" s="1905"/>
      <c r="STP115" s="1905"/>
      <c r="STQ115" s="1906"/>
      <c r="STR115" s="1905"/>
      <c r="STS115" s="1905"/>
      <c r="STT115" s="1905"/>
      <c r="STU115" s="1905"/>
      <c r="STV115" s="1905"/>
      <c r="STW115" s="1906"/>
      <c r="STX115" s="1905"/>
      <c r="STY115" s="1905"/>
      <c r="STZ115" s="1905"/>
      <c r="SUA115" s="1905"/>
      <c r="SUB115" s="1905"/>
      <c r="SUC115" s="1906"/>
      <c r="SUD115" s="1905"/>
      <c r="SUE115" s="1905"/>
      <c r="SUF115" s="1905"/>
      <c r="SUG115" s="1905"/>
      <c r="SUH115" s="1905"/>
      <c r="SUI115" s="1906"/>
      <c r="SUJ115" s="1905"/>
      <c r="SUK115" s="1905"/>
      <c r="SUL115" s="1905"/>
      <c r="SUM115" s="1905"/>
      <c r="SUN115" s="1905"/>
      <c r="SUO115" s="1906"/>
      <c r="SUP115" s="1905"/>
      <c r="SUQ115" s="1905"/>
      <c r="SUR115" s="1905"/>
      <c r="SUS115" s="1905"/>
      <c r="SUT115" s="1905"/>
      <c r="SUU115" s="1906"/>
      <c r="SUV115" s="1905"/>
      <c r="SUW115" s="1905"/>
      <c r="SUX115" s="1905"/>
      <c r="SUY115" s="1905"/>
      <c r="SUZ115" s="1905"/>
      <c r="SVA115" s="1906"/>
      <c r="SVB115" s="1905"/>
      <c r="SVC115" s="1905"/>
      <c r="SVD115" s="1905"/>
      <c r="SVE115" s="1905"/>
      <c r="SVF115" s="1905"/>
      <c r="SVG115" s="1906"/>
      <c r="SVH115" s="1905"/>
      <c r="SVI115" s="1905"/>
      <c r="SVJ115" s="1905"/>
      <c r="SVK115" s="1905"/>
      <c r="SVL115" s="1905"/>
      <c r="SVM115" s="1906"/>
      <c r="SVN115" s="1905"/>
      <c r="SVO115" s="1905"/>
      <c r="SVP115" s="1905"/>
      <c r="SVQ115" s="1905"/>
      <c r="SVR115" s="1905"/>
      <c r="SVS115" s="1906"/>
      <c r="SVT115" s="1905"/>
      <c r="SVU115" s="1905"/>
      <c r="SVV115" s="1905"/>
      <c r="SVW115" s="1905"/>
      <c r="SVX115" s="1905"/>
      <c r="SVY115" s="1906"/>
      <c r="SVZ115" s="1905"/>
      <c r="SWA115" s="1905"/>
      <c r="SWB115" s="1905"/>
      <c r="SWC115" s="1905"/>
      <c r="SWD115" s="1905"/>
      <c r="SWE115" s="1906"/>
      <c r="SWF115" s="1905"/>
      <c r="SWG115" s="1905"/>
      <c r="SWH115" s="1905"/>
      <c r="SWI115" s="1905"/>
      <c r="SWJ115" s="1905"/>
      <c r="SWK115" s="1906"/>
      <c r="SWL115" s="1905"/>
      <c r="SWM115" s="1905"/>
      <c r="SWN115" s="1905"/>
      <c r="SWO115" s="1905"/>
      <c r="SWP115" s="1905"/>
      <c r="SWQ115" s="1906"/>
      <c r="SWR115" s="1905"/>
      <c r="SWS115" s="1905"/>
      <c r="SWT115" s="1905"/>
      <c r="SWU115" s="1905"/>
      <c r="SWV115" s="1905"/>
      <c r="SWW115" s="1906"/>
      <c r="SWX115" s="1905"/>
      <c r="SWY115" s="1905"/>
      <c r="SWZ115" s="1905"/>
      <c r="SXA115" s="1905"/>
      <c r="SXB115" s="1905"/>
      <c r="SXC115" s="1906"/>
      <c r="SXD115" s="1905"/>
      <c r="SXE115" s="1905"/>
      <c r="SXF115" s="1905"/>
      <c r="SXG115" s="1905"/>
      <c r="SXH115" s="1905"/>
      <c r="SXI115" s="1906"/>
      <c r="SXJ115" s="1905"/>
      <c r="SXK115" s="1905"/>
      <c r="SXL115" s="1905"/>
      <c r="SXM115" s="1905"/>
      <c r="SXN115" s="1905"/>
      <c r="SXO115" s="1906"/>
      <c r="SXP115" s="1905"/>
      <c r="SXQ115" s="1905"/>
      <c r="SXR115" s="1905"/>
      <c r="SXS115" s="1905"/>
      <c r="SXT115" s="1905"/>
      <c r="SXU115" s="1906"/>
      <c r="SXV115" s="1905"/>
      <c r="SXW115" s="1905"/>
      <c r="SXX115" s="1905"/>
      <c r="SXY115" s="1905"/>
      <c r="SXZ115" s="1905"/>
      <c r="SYA115" s="1906"/>
      <c r="SYB115" s="1905"/>
      <c r="SYC115" s="1905"/>
      <c r="SYD115" s="1905"/>
      <c r="SYE115" s="1905"/>
      <c r="SYF115" s="1905"/>
      <c r="SYG115" s="1906"/>
      <c r="SYH115" s="1905"/>
      <c r="SYI115" s="1905"/>
      <c r="SYJ115" s="1905"/>
      <c r="SYK115" s="1905"/>
      <c r="SYL115" s="1905"/>
      <c r="SYM115" s="1906"/>
      <c r="SYN115" s="1905"/>
      <c r="SYO115" s="1905"/>
      <c r="SYP115" s="1905"/>
      <c r="SYQ115" s="1905"/>
      <c r="SYR115" s="1905"/>
      <c r="SYS115" s="1906"/>
      <c r="SYT115" s="1905"/>
      <c r="SYU115" s="1905"/>
      <c r="SYV115" s="1905"/>
      <c r="SYW115" s="1905"/>
      <c r="SYX115" s="1905"/>
      <c r="SYY115" s="1906"/>
      <c r="SYZ115" s="1905"/>
      <c r="SZA115" s="1905"/>
      <c r="SZB115" s="1905"/>
      <c r="SZC115" s="1905"/>
      <c r="SZD115" s="1905"/>
      <c r="SZE115" s="1906"/>
      <c r="SZF115" s="1905"/>
      <c r="SZG115" s="1905"/>
      <c r="SZH115" s="1905"/>
      <c r="SZI115" s="1905"/>
      <c r="SZJ115" s="1905"/>
      <c r="SZK115" s="1906"/>
      <c r="SZL115" s="1905"/>
      <c r="SZM115" s="1905"/>
      <c r="SZN115" s="1905"/>
      <c r="SZO115" s="1905"/>
      <c r="SZP115" s="1905"/>
      <c r="SZQ115" s="1906"/>
      <c r="SZR115" s="1905"/>
      <c r="SZS115" s="1905"/>
      <c r="SZT115" s="1905"/>
      <c r="SZU115" s="1905"/>
      <c r="SZV115" s="1905"/>
      <c r="SZW115" s="1906"/>
      <c r="SZX115" s="1905"/>
      <c r="SZY115" s="1905"/>
      <c r="SZZ115" s="1905"/>
      <c r="TAA115" s="1905"/>
      <c r="TAB115" s="1905"/>
      <c r="TAC115" s="1906"/>
      <c r="TAD115" s="1905"/>
      <c r="TAE115" s="1905"/>
      <c r="TAF115" s="1905"/>
      <c r="TAG115" s="1905"/>
      <c r="TAH115" s="1905"/>
      <c r="TAI115" s="1906"/>
      <c r="TAJ115" s="1905"/>
      <c r="TAK115" s="1905"/>
      <c r="TAL115" s="1905"/>
      <c r="TAM115" s="1905"/>
      <c r="TAN115" s="1905"/>
      <c r="TAO115" s="1906"/>
      <c r="TAP115" s="1905"/>
      <c r="TAQ115" s="1905"/>
      <c r="TAR115" s="1905"/>
      <c r="TAS115" s="1905"/>
      <c r="TAT115" s="1905"/>
      <c r="TAU115" s="1906"/>
      <c r="TAV115" s="1905"/>
      <c r="TAW115" s="1905"/>
      <c r="TAX115" s="1905"/>
      <c r="TAY115" s="1905"/>
      <c r="TAZ115" s="1905"/>
      <c r="TBA115" s="1906"/>
      <c r="TBB115" s="1905"/>
      <c r="TBC115" s="1905"/>
      <c r="TBD115" s="1905"/>
      <c r="TBE115" s="1905"/>
      <c r="TBF115" s="1905"/>
      <c r="TBG115" s="1906"/>
      <c r="TBH115" s="1905"/>
      <c r="TBI115" s="1905"/>
      <c r="TBJ115" s="1905"/>
      <c r="TBK115" s="1905"/>
      <c r="TBL115" s="1905"/>
      <c r="TBM115" s="1906"/>
      <c r="TBN115" s="1905"/>
      <c r="TBO115" s="1905"/>
      <c r="TBP115" s="1905"/>
      <c r="TBQ115" s="1905"/>
      <c r="TBR115" s="1905"/>
      <c r="TBS115" s="1906"/>
      <c r="TBT115" s="1905"/>
      <c r="TBU115" s="1905"/>
      <c r="TBV115" s="1905"/>
      <c r="TBW115" s="1905"/>
      <c r="TBX115" s="1905"/>
      <c r="TBY115" s="1906"/>
      <c r="TBZ115" s="1905"/>
      <c r="TCA115" s="1905"/>
      <c r="TCB115" s="1905"/>
      <c r="TCC115" s="1905"/>
      <c r="TCD115" s="1905"/>
      <c r="TCE115" s="1906"/>
      <c r="TCF115" s="1905"/>
      <c r="TCG115" s="1905"/>
      <c r="TCH115" s="1905"/>
      <c r="TCI115" s="1905"/>
      <c r="TCJ115" s="1905"/>
      <c r="TCK115" s="1906"/>
      <c r="TCL115" s="1905"/>
      <c r="TCM115" s="1905"/>
      <c r="TCN115" s="1905"/>
      <c r="TCO115" s="1905"/>
      <c r="TCP115" s="1905"/>
      <c r="TCQ115" s="1906"/>
      <c r="TCR115" s="1905"/>
      <c r="TCS115" s="1905"/>
      <c r="TCT115" s="1905"/>
      <c r="TCU115" s="1905"/>
      <c r="TCV115" s="1905"/>
      <c r="TCW115" s="1906"/>
      <c r="TCX115" s="1905"/>
      <c r="TCY115" s="1905"/>
      <c r="TCZ115" s="1905"/>
      <c r="TDA115" s="1905"/>
      <c r="TDB115" s="1905"/>
      <c r="TDC115" s="1906"/>
      <c r="TDD115" s="1905"/>
      <c r="TDE115" s="1905"/>
      <c r="TDF115" s="1905"/>
      <c r="TDG115" s="1905"/>
      <c r="TDH115" s="1905"/>
      <c r="TDI115" s="1906"/>
      <c r="TDJ115" s="1905"/>
      <c r="TDK115" s="1905"/>
      <c r="TDL115" s="1905"/>
      <c r="TDM115" s="1905"/>
      <c r="TDN115" s="1905"/>
      <c r="TDO115" s="1906"/>
      <c r="TDP115" s="1905"/>
      <c r="TDQ115" s="1905"/>
      <c r="TDR115" s="1905"/>
      <c r="TDS115" s="1905"/>
      <c r="TDT115" s="1905"/>
      <c r="TDU115" s="1906"/>
      <c r="TDV115" s="1905"/>
      <c r="TDW115" s="1905"/>
      <c r="TDX115" s="1905"/>
      <c r="TDY115" s="1905"/>
      <c r="TDZ115" s="1905"/>
      <c r="TEA115" s="1906"/>
      <c r="TEB115" s="1905"/>
      <c r="TEC115" s="1905"/>
      <c r="TED115" s="1905"/>
      <c r="TEE115" s="1905"/>
      <c r="TEF115" s="1905"/>
      <c r="TEG115" s="1906"/>
      <c r="TEH115" s="1905"/>
      <c r="TEI115" s="1905"/>
      <c r="TEJ115" s="1905"/>
      <c r="TEK115" s="1905"/>
      <c r="TEL115" s="1905"/>
      <c r="TEM115" s="1906"/>
      <c r="TEN115" s="1905"/>
      <c r="TEO115" s="1905"/>
      <c r="TEP115" s="1905"/>
      <c r="TEQ115" s="1905"/>
      <c r="TER115" s="1905"/>
      <c r="TES115" s="1906"/>
      <c r="TET115" s="1905"/>
      <c r="TEU115" s="1905"/>
      <c r="TEV115" s="1905"/>
      <c r="TEW115" s="1905"/>
      <c r="TEX115" s="1905"/>
      <c r="TEY115" s="1906"/>
      <c r="TEZ115" s="1905"/>
      <c r="TFA115" s="1905"/>
      <c r="TFB115" s="1905"/>
      <c r="TFC115" s="1905"/>
      <c r="TFD115" s="1905"/>
      <c r="TFE115" s="1906"/>
      <c r="TFF115" s="1905"/>
      <c r="TFG115" s="1905"/>
      <c r="TFH115" s="1905"/>
      <c r="TFI115" s="1905"/>
      <c r="TFJ115" s="1905"/>
      <c r="TFK115" s="1906"/>
      <c r="TFL115" s="1905"/>
      <c r="TFM115" s="1905"/>
      <c r="TFN115" s="1905"/>
      <c r="TFO115" s="1905"/>
      <c r="TFP115" s="1905"/>
      <c r="TFQ115" s="1906"/>
      <c r="TFR115" s="1905"/>
      <c r="TFS115" s="1905"/>
      <c r="TFT115" s="1905"/>
      <c r="TFU115" s="1905"/>
      <c r="TFV115" s="1905"/>
      <c r="TFW115" s="1906"/>
      <c r="TFX115" s="1905"/>
      <c r="TFY115" s="1905"/>
      <c r="TFZ115" s="1905"/>
      <c r="TGA115" s="1905"/>
      <c r="TGB115" s="1905"/>
      <c r="TGC115" s="1906"/>
      <c r="TGD115" s="1905"/>
      <c r="TGE115" s="1905"/>
      <c r="TGF115" s="1905"/>
      <c r="TGG115" s="1905"/>
      <c r="TGH115" s="1905"/>
      <c r="TGI115" s="1906"/>
      <c r="TGJ115" s="1905"/>
      <c r="TGK115" s="1905"/>
      <c r="TGL115" s="1905"/>
      <c r="TGM115" s="1905"/>
      <c r="TGN115" s="1905"/>
      <c r="TGO115" s="1906"/>
      <c r="TGP115" s="1905"/>
      <c r="TGQ115" s="1905"/>
      <c r="TGR115" s="1905"/>
      <c r="TGS115" s="1905"/>
      <c r="TGT115" s="1905"/>
      <c r="TGU115" s="1906"/>
      <c r="TGV115" s="1905"/>
      <c r="TGW115" s="1905"/>
      <c r="TGX115" s="1905"/>
      <c r="TGY115" s="1905"/>
      <c r="TGZ115" s="1905"/>
      <c r="THA115" s="1906"/>
      <c r="THB115" s="1905"/>
      <c r="THC115" s="1905"/>
      <c r="THD115" s="1905"/>
      <c r="THE115" s="1905"/>
      <c r="THF115" s="1905"/>
      <c r="THG115" s="1906"/>
      <c r="THH115" s="1905"/>
      <c r="THI115" s="1905"/>
      <c r="THJ115" s="1905"/>
      <c r="THK115" s="1905"/>
      <c r="THL115" s="1905"/>
      <c r="THM115" s="1906"/>
      <c r="THN115" s="1905"/>
      <c r="THO115" s="1905"/>
      <c r="THP115" s="1905"/>
      <c r="THQ115" s="1905"/>
      <c r="THR115" s="1905"/>
      <c r="THS115" s="1906"/>
      <c r="THT115" s="1905"/>
      <c r="THU115" s="1905"/>
      <c r="THV115" s="1905"/>
      <c r="THW115" s="1905"/>
      <c r="THX115" s="1905"/>
      <c r="THY115" s="1906"/>
      <c r="THZ115" s="1905"/>
      <c r="TIA115" s="1905"/>
      <c r="TIB115" s="1905"/>
      <c r="TIC115" s="1905"/>
      <c r="TID115" s="1905"/>
      <c r="TIE115" s="1906"/>
      <c r="TIF115" s="1905"/>
      <c r="TIG115" s="1905"/>
      <c r="TIH115" s="1905"/>
      <c r="TII115" s="1905"/>
      <c r="TIJ115" s="1905"/>
      <c r="TIK115" s="1906"/>
      <c r="TIL115" s="1905"/>
      <c r="TIM115" s="1905"/>
      <c r="TIN115" s="1905"/>
      <c r="TIO115" s="1905"/>
      <c r="TIP115" s="1905"/>
      <c r="TIQ115" s="1906"/>
      <c r="TIR115" s="1905"/>
      <c r="TIS115" s="1905"/>
      <c r="TIT115" s="1905"/>
      <c r="TIU115" s="1905"/>
      <c r="TIV115" s="1905"/>
      <c r="TIW115" s="1906"/>
      <c r="TIX115" s="1905"/>
      <c r="TIY115" s="1905"/>
      <c r="TIZ115" s="1905"/>
      <c r="TJA115" s="1905"/>
      <c r="TJB115" s="1905"/>
      <c r="TJC115" s="1906"/>
      <c r="TJD115" s="1905"/>
      <c r="TJE115" s="1905"/>
      <c r="TJF115" s="1905"/>
      <c r="TJG115" s="1905"/>
      <c r="TJH115" s="1905"/>
      <c r="TJI115" s="1906"/>
      <c r="TJJ115" s="1905"/>
      <c r="TJK115" s="1905"/>
      <c r="TJL115" s="1905"/>
      <c r="TJM115" s="1905"/>
      <c r="TJN115" s="1905"/>
      <c r="TJO115" s="1906"/>
      <c r="TJP115" s="1905"/>
      <c r="TJQ115" s="1905"/>
      <c r="TJR115" s="1905"/>
      <c r="TJS115" s="1905"/>
      <c r="TJT115" s="1905"/>
      <c r="TJU115" s="1906"/>
      <c r="TJV115" s="1905"/>
      <c r="TJW115" s="1905"/>
      <c r="TJX115" s="1905"/>
      <c r="TJY115" s="1905"/>
      <c r="TJZ115" s="1905"/>
      <c r="TKA115" s="1906"/>
      <c r="TKB115" s="1905"/>
      <c r="TKC115" s="1905"/>
      <c r="TKD115" s="1905"/>
      <c r="TKE115" s="1905"/>
      <c r="TKF115" s="1905"/>
      <c r="TKG115" s="1906"/>
      <c r="TKH115" s="1905"/>
      <c r="TKI115" s="1905"/>
      <c r="TKJ115" s="1905"/>
      <c r="TKK115" s="1905"/>
      <c r="TKL115" s="1905"/>
      <c r="TKM115" s="1906"/>
      <c r="TKN115" s="1905"/>
      <c r="TKO115" s="1905"/>
      <c r="TKP115" s="1905"/>
      <c r="TKQ115" s="1905"/>
      <c r="TKR115" s="1905"/>
      <c r="TKS115" s="1906"/>
      <c r="TKT115" s="1905"/>
      <c r="TKU115" s="1905"/>
      <c r="TKV115" s="1905"/>
      <c r="TKW115" s="1905"/>
      <c r="TKX115" s="1905"/>
      <c r="TKY115" s="1906"/>
      <c r="TKZ115" s="1905"/>
      <c r="TLA115" s="1905"/>
      <c r="TLB115" s="1905"/>
      <c r="TLC115" s="1905"/>
      <c r="TLD115" s="1905"/>
      <c r="TLE115" s="1906"/>
      <c r="TLF115" s="1905"/>
      <c r="TLG115" s="1905"/>
      <c r="TLH115" s="1905"/>
      <c r="TLI115" s="1905"/>
      <c r="TLJ115" s="1905"/>
      <c r="TLK115" s="1906"/>
      <c r="TLL115" s="1905"/>
      <c r="TLM115" s="1905"/>
      <c r="TLN115" s="1905"/>
      <c r="TLO115" s="1905"/>
      <c r="TLP115" s="1905"/>
      <c r="TLQ115" s="1906"/>
      <c r="TLR115" s="1905"/>
      <c r="TLS115" s="1905"/>
      <c r="TLT115" s="1905"/>
      <c r="TLU115" s="1905"/>
      <c r="TLV115" s="1905"/>
      <c r="TLW115" s="1906"/>
      <c r="TLX115" s="1905"/>
      <c r="TLY115" s="1905"/>
      <c r="TLZ115" s="1905"/>
      <c r="TMA115" s="1905"/>
      <c r="TMB115" s="1905"/>
      <c r="TMC115" s="1906"/>
      <c r="TMD115" s="1905"/>
      <c r="TME115" s="1905"/>
      <c r="TMF115" s="1905"/>
      <c r="TMG115" s="1905"/>
      <c r="TMH115" s="1905"/>
      <c r="TMI115" s="1906"/>
      <c r="TMJ115" s="1905"/>
      <c r="TMK115" s="1905"/>
      <c r="TML115" s="1905"/>
      <c r="TMM115" s="1905"/>
      <c r="TMN115" s="1905"/>
      <c r="TMO115" s="1906"/>
      <c r="TMP115" s="1905"/>
      <c r="TMQ115" s="1905"/>
      <c r="TMR115" s="1905"/>
      <c r="TMS115" s="1905"/>
      <c r="TMT115" s="1905"/>
      <c r="TMU115" s="1906"/>
      <c r="TMV115" s="1905"/>
      <c r="TMW115" s="1905"/>
      <c r="TMX115" s="1905"/>
      <c r="TMY115" s="1905"/>
      <c r="TMZ115" s="1905"/>
      <c r="TNA115" s="1906"/>
      <c r="TNB115" s="1905"/>
      <c r="TNC115" s="1905"/>
      <c r="TND115" s="1905"/>
      <c r="TNE115" s="1905"/>
      <c r="TNF115" s="1905"/>
      <c r="TNG115" s="1906"/>
      <c r="TNH115" s="1905"/>
      <c r="TNI115" s="1905"/>
      <c r="TNJ115" s="1905"/>
      <c r="TNK115" s="1905"/>
      <c r="TNL115" s="1905"/>
      <c r="TNM115" s="1906"/>
      <c r="TNN115" s="1905"/>
      <c r="TNO115" s="1905"/>
      <c r="TNP115" s="1905"/>
      <c r="TNQ115" s="1905"/>
      <c r="TNR115" s="1905"/>
      <c r="TNS115" s="1906"/>
      <c r="TNT115" s="1905"/>
      <c r="TNU115" s="1905"/>
      <c r="TNV115" s="1905"/>
      <c r="TNW115" s="1905"/>
      <c r="TNX115" s="1905"/>
      <c r="TNY115" s="1906"/>
      <c r="TNZ115" s="1905"/>
      <c r="TOA115" s="1905"/>
      <c r="TOB115" s="1905"/>
      <c r="TOC115" s="1905"/>
      <c r="TOD115" s="1905"/>
      <c r="TOE115" s="1906"/>
      <c r="TOF115" s="1905"/>
      <c r="TOG115" s="1905"/>
      <c r="TOH115" s="1905"/>
      <c r="TOI115" s="1905"/>
      <c r="TOJ115" s="1905"/>
      <c r="TOK115" s="1906"/>
      <c r="TOL115" s="1905"/>
      <c r="TOM115" s="1905"/>
      <c r="TON115" s="1905"/>
      <c r="TOO115" s="1905"/>
      <c r="TOP115" s="1905"/>
      <c r="TOQ115" s="1906"/>
      <c r="TOR115" s="1905"/>
      <c r="TOS115" s="1905"/>
      <c r="TOT115" s="1905"/>
      <c r="TOU115" s="1905"/>
      <c r="TOV115" s="1905"/>
      <c r="TOW115" s="1906"/>
      <c r="TOX115" s="1905"/>
      <c r="TOY115" s="1905"/>
      <c r="TOZ115" s="1905"/>
      <c r="TPA115" s="1905"/>
      <c r="TPB115" s="1905"/>
      <c r="TPC115" s="1906"/>
      <c r="TPD115" s="1905"/>
      <c r="TPE115" s="1905"/>
      <c r="TPF115" s="1905"/>
      <c r="TPG115" s="1905"/>
      <c r="TPH115" s="1905"/>
      <c r="TPI115" s="1906"/>
      <c r="TPJ115" s="1905"/>
      <c r="TPK115" s="1905"/>
      <c r="TPL115" s="1905"/>
      <c r="TPM115" s="1905"/>
      <c r="TPN115" s="1905"/>
      <c r="TPO115" s="1906"/>
      <c r="TPP115" s="1905"/>
      <c r="TPQ115" s="1905"/>
      <c r="TPR115" s="1905"/>
      <c r="TPS115" s="1905"/>
      <c r="TPT115" s="1905"/>
      <c r="TPU115" s="1906"/>
      <c r="TPV115" s="1905"/>
      <c r="TPW115" s="1905"/>
      <c r="TPX115" s="1905"/>
      <c r="TPY115" s="1905"/>
      <c r="TPZ115" s="1905"/>
      <c r="TQA115" s="1906"/>
      <c r="TQB115" s="1905"/>
      <c r="TQC115" s="1905"/>
      <c r="TQD115" s="1905"/>
      <c r="TQE115" s="1905"/>
      <c r="TQF115" s="1905"/>
      <c r="TQG115" s="1906"/>
      <c r="TQH115" s="1905"/>
      <c r="TQI115" s="1905"/>
      <c r="TQJ115" s="1905"/>
      <c r="TQK115" s="1905"/>
      <c r="TQL115" s="1905"/>
      <c r="TQM115" s="1906"/>
      <c r="TQN115" s="1905"/>
      <c r="TQO115" s="1905"/>
      <c r="TQP115" s="1905"/>
      <c r="TQQ115" s="1905"/>
      <c r="TQR115" s="1905"/>
      <c r="TQS115" s="1906"/>
      <c r="TQT115" s="1905"/>
      <c r="TQU115" s="1905"/>
      <c r="TQV115" s="1905"/>
      <c r="TQW115" s="1905"/>
      <c r="TQX115" s="1905"/>
      <c r="TQY115" s="1906"/>
      <c r="TQZ115" s="1905"/>
      <c r="TRA115" s="1905"/>
      <c r="TRB115" s="1905"/>
      <c r="TRC115" s="1905"/>
      <c r="TRD115" s="1905"/>
      <c r="TRE115" s="1906"/>
      <c r="TRF115" s="1905"/>
      <c r="TRG115" s="1905"/>
      <c r="TRH115" s="1905"/>
      <c r="TRI115" s="1905"/>
      <c r="TRJ115" s="1905"/>
      <c r="TRK115" s="1906"/>
      <c r="TRL115" s="1905"/>
      <c r="TRM115" s="1905"/>
      <c r="TRN115" s="1905"/>
      <c r="TRO115" s="1905"/>
      <c r="TRP115" s="1905"/>
      <c r="TRQ115" s="1906"/>
      <c r="TRR115" s="1905"/>
      <c r="TRS115" s="1905"/>
      <c r="TRT115" s="1905"/>
      <c r="TRU115" s="1905"/>
      <c r="TRV115" s="1905"/>
      <c r="TRW115" s="1906"/>
      <c r="TRX115" s="1905"/>
      <c r="TRY115" s="1905"/>
      <c r="TRZ115" s="1905"/>
      <c r="TSA115" s="1905"/>
      <c r="TSB115" s="1905"/>
      <c r="TSC115" s="1906"/>
      <c r="TSD115" s="1905"/>
      <c r="TSE115" s="1905"/>
      <c r="TSF115" s="1905"/>
      <c r="TSG115" s="1905"/>
      <c r="TSH115" s="1905"/>
      <c r="TSI115" s="1906"/>
      <c r="TSJ115" s="1905"/>
      <c r="TSK115" s="1905"/>
      <c r="TSL115" s="1905"/>
      <c r="TSM115" s="1905"/>
      <c r="TSN115" s="1905"/>
      <c r="TSO115" s="1906"/>
      <c r="TSP115" s="1905"/>
      <c r="TSQ115" s="1905"/>
      <c r="TSR115" s="1905"/>
      <c r="TSS115" s="1905"/>
      <c r="TST115" s="1905"/>
      <c r="TSU115" s="1906"/>
      <c r="TSV115" s="1905"/>
      <c r="TSW115" s="1905"/>
      <c r="TSX115" s="1905"/>
      <c r="TSY115" s="1905"/>
      <c r="TSZ115" s="1905"/>
      <c r="TTA115" s="1906"/>
      <c r="TTB115" s="1905"/>
      <c r="TTC115" s="1905"/>
      <c r="TTD115" s="1905"/>
      <c r="TTE115" s="1905"/>
      <c r="TTF115" s="1905"/>
      <c r="TTG115" s="1906"/>
      <c r="TTH115" s="1905"/>
      <c r="TTI115" s="1905"/>
      <c r="TTJ115" s="1905"/>
      <c r="TTK115" s="1905"/>
      <c r="TTL115" s="1905"/>
      <c r="TTM115" s="1906"/>
      <c r="TTN115" s="1905"/>
      <c r="TTO115" s="1905"/>
      <c r="TTP115" s="1905"/>
      <c r="TTQ115" s="1905"/>
      <c r="TTR115" s="1905"/>
      <c r="TTS115" s="1906"/>
      <c r="TTT115" s="1905"/>
      <c r="TTU115" s="1905"/>
      <c r="TTV115" s="1905"/>
      <c r="TTW115" s="1905"/>
      <c r="TTX115" s="1905"/>
      <c r="TTY115" s="1906"/>
      <c r="TTZ115" s="1905"/>
      <c r="TUA115" s="1905"/>
      <c r="TUB115" s="1905"/>
      <c r="TUC115" s="1905"/>
      <c r="TUD115" s="1905"/>
      <c r="TUE115" s="1906"/>
      <c r="TUF115" s="1905"/>
      <c r="TUG115" s="1905"/>
      <c r="TUH115" s="1905"/>
      <c r="TUI115" s="1905"/>
      <c r="TUJ115" s="1905"/>
      <c r="TUK115" s="1906"/>
      <c r="TUL115" s="1905"/>
      <c r="TUM115" s="1905"/>
      <c r="TUN115" s="1905"/>
      <c r="TUO115" s="1905"/>
      <c r="TUP115" s="1905"/>
      <c r="TUQ115" s="1906"/>
      <c r="TUR115" s="1905"/>
      <c r="TUS115" s="1905"/>
      <c r="TUT115" s="1905"/>
      <c r="TUU115" s="1905"/>
      <c r="TUV115" s="1905"/>
      <c r="TUW115" s="1906"/>
      <c r="TUX115" s="1905"/>
      <c r="TUY115" s="1905"/>
      <c r="TUZ115" s="1905"/>
      <c r="TVA115" s="1905"/>
      <c r="TVB115" s="1905"/>
      <c r="TVC115" s="1906"/>
      <c r="TVD115" s="1905"/>
      <c r="TVE115" s="1905"/>
      <c r="TVF115" s="1905"/>
      <c r="TVG115" s="1905"/>
      <c r="TVH115" s="1905"/>
      <c r="TVI115" s="1906"/>
      <c r="TVJ115" s="1905"/>
      <c r="TVK115" s="1905"/>
      <c r="TVL115" s="1905"/>
      <c r="TVM115" s="1905"/>
      <c r="TVN115" s="1905"/>
      <c r="TVO115" s="1906"/>
      <c r="TVP115" s="1905"/>
      <c r="TVQ115" s="1905"/>
      <c r="TVR115" s="1905"/>
      <c r="TVS115" s="1905"/>
      <c r="TVT115" s="1905"/>
      <c r="TVU115" s="1906"/>
      <c r="TVV115" s="1905"/>
      <c r="TVW115" s="1905"/>
      <c r="TVX115" s="1905"/>
      <c r="TVY115" s="1905"/>
      <c r="TVZ115" s="1905"/>
      <c r="TWA115" s="1906"/>
      <c r="TWB115" s="1905"/>
      <c r="TWC115" s="1905"/>
      <c r="TWD115" s="1905"/>
      <c r="TWE115" s="1905"/>
      <c r="TWF115" s="1905"/>
      <c r="TWG115" s="1906"/>
      <c r="TWH115" s="1905"/>
      <c r="TWI115" s="1905"/>
      <c r="TWJ115" s="1905"/>
      <c r="TWK115" s="1905"/>
      <c r="TWL115" s="1905"/>
      <c r="TWM115" s="1906"/>
      <c r="TWN115" s="1905"/>
      <c r="TWO115" s="1905"/>
      <c r="TWP115" s="1905"/>
      <c r="TWQ115" s="1905"/>
      <c r="TWR115" s="1905"/>
      <c r="TWS115" s="1906"/>
      <c r="TWT115" s="1905"/>
      <c r="TWU115" s="1905"/>
      <c r="TWV115" s="1905"/>
      <c r="TWW115" s="1905"/>
      <c r="TWX115" s="1905"/>
      <c r="TWY115" s="1906"/>
      <c r="TWZ115" s="1905"/>
      <c r="TXA115" s="1905"/>
      <c r="TXB115" s="1905"/>
      <c r="TXC115" s="1905"/>
      <c r="TXD115" s="1905"/>
      <c r="TXE115" s="1906"/>
      <c r="TXF115" s="1905"/>
      <c r="TXG115" s="1905"/>
      <c r="TXH115" s="1905"/>
      <c r="TXI115" s="1905"/>
      <c r="TXJ115" s="1905"/>
      <c r="TXK115" s="1906"/>
      <c r="TXL115" s="1905"/>
      <c r="TXM115" s="1905"/>
      <c r="TXN115" s="1905"/>
      <c r="TXO115" s="1905"/>
      <c r="TXP115" s="1905"/>
      <c r="TXQ115" s="1906"/>
      <c r="TXR115" s="1905"/>
      <c r="TXS115" s="1905"/>
      <c r="TXT115" s="1905"/>
      <c r="TXU115" s="1905"/>
      <c r="TXV115" s="1905"/>
      <c r="TXW115" s="1906"/>
      <c r="TXX115" s="1905"/>
      <c r="TXY115" s="1905"/>
      <c r="TXZ115" s="1905"/>
      <c r="TYA115" s="1905"/>
      <c r="TYB115" s="1905"/>
      <c r="TYC115" s="1906"/>
      <c r="TYD115" s="1905"/>
      <c r="TYE115" s="1905"/>
      <c r="TYF115" s="1905"/>
      <c r="TYG115" s="1905"/>
      <c r="TYH115" s="1905"/>
      <c r="TYI115" s="1906"/>
      <c r="TYJ115" s="1905"/>
      <c r="TYK115" s="1905"/>
      <c r="TYL115" s="1905"/>
      <c r="TYM115" s="1905"/>
      <c r="TYN115" s="1905"/>
      <c r="TYO115" s="1906"/>
      <c r="TYP115" s="1905"/>
      <c r="TYQ115" s="1905"/>
      <c r="TYR115" s="1905"/>
      <c r="TYS115" s="1905"/>
      <c r="TYT115" s="1905"/>
      <c r="TYU115" s="1906"/>
      <c r="TYV115" s="1905"/>
      <c r="TYW115" s="1905"/>
      <c r="TYX115" s="1905"/>
      <c r="TYY115" s="1905"/>
      <c r="TYZ115" s="1905"/>
      <c r="TZA115" s="1906"/>
      <c r="TZB115" s="1905"/>
      <c r="TZC115" s="1905"/>
      <c r="TZD115" s="1905"/>
      <c r="TZE115" s="1905"/>
      <c r="TZF115" s="1905"/>
      <c r="TZG115" s="1906"/>
      <c r="TZH115" s="1905"/>
      <c r="TZI115" s="1905"/>
      <c r="TZJ115" s="1905"/>
      <c r="TZK115" s="1905"/>
      <c r="TZL115" s="1905"/>
      <c r="TZM115" s="1906"/>
      <c r="TZN115" s="1905"/>
      <c r="TZO115" s="1905"/>
      <c r="TZP115" s="1905"/>
      <c r="TZQ115" s="1905"/>
      <c r="TZR115" s="1905"/>
      <c r="TZS115" s="1906"/>
      <c r="TZT115" s="1905"/>
      <c r="TZU115" s="1905"/>
      <c r="TZV115" s="1905"/>
      <c r="TZW115" s="1905"/>
      <c r="TZX115" s="1905"/>
      <c r="TZY115" s="1906"/>
      <c r="TZZ115" s="1905"/>
      <c r="UAA115" s="1905"/>
      <c r="UAB115" s="1905"/>
      <c r="UAC115" s="1905"/>
      <c r="UAD115" s="1905"/>
      <c r="UAE115" s="1906"/>
      <c r="UAF115" s="1905"/>
      <c r="UAG115" s="1905"/>
      <c r="UAH115" s="1905"/>
      <c r="UAI115" s="1905"/>
      <c r="UAJ115" s="1905"/>
      <c r="UAK115" s="1906"/>
      <c r="UAL115" s="1905"/>
      <c r="UAM115" s="1905"/>
      <c r="UAN115" s="1905"/>
      <c r="UAO115" s="1905"/>
      <c r="UAP115" s="1905"/>
      <c r="UAQ115" s="1906"/>
      <c r="UAR115" s="1905"/>
      <c r="UAS115" s="1905"/>
      <c r="UAT115" s="1905"/>
      <c r="UAU115" s="1905"/>
      <c r="UAV115" s="1905"/>
      <c r="UAW115" s="1906"/>
      <c r="UAX115" s="1905"/>
      <c r="UAY115" s="1905"/>
      <c r="UAZ115" s="1905"/>
      <c r="UBA115" s="1905"/>
      <c r="UBB115" s="1905"/>
      <c r="UBC115" s="1906"/>
      <c r="UBD115" s="1905"/>
      <c r="UBE115" s="1905"/>
      <c r="UBF115" s="1905"/>
      <c r="UBG115" s="1905"/>
      <c r="UBH115" s="1905"/>
      <c r="UBI115" s="1906"/>
      <c r="UBJ115" s="1905"/>
      <c r="UBK115" s="1905"/>
      <c r="UBL115" s="1905"/>
      <c r="UBM115" s="1905"/>
      <c r="UBN115" s="1905"/>
      <c r="UBO115" s="1906"/>
      <c r="UBP115" s="1905"/>
      <c r="UBQ115" s="1905"/>
      <c r="UBR115" s="1905"/>
      <c r="UBS115" s="1905"/>
      <c r="UBT115" s="1905"/>
      <c r="UBU115" s="1906"/>
      <c r="UBV115" s="1905"/>
      <c r="UBW115" s="1905"/>
      <c r="UBX115" s="1905"/>
      <c r="UBY115" s="1905"/>
      <c r="UBZ115" s="1905"/>
      <c r="UCA115" s="1906"/>
      <c r="UCB115" s="1905"/>
      <c r="UCC115" s="1905"/>
      <c r="UCD115" s="1905"/>
      <c r="UCE115" s="1905"/>
      <c r="UCF115" s="1905"/>
      <c r="UCG115" s="1906"/>
      <c r="UCH115" s="1905"/>
      <c r="UCI115" s="1905"/>
      <c r="UCJ115" s="1905"/>
      <c r="UCK115" s="1905"/>
      <c r="UCL115" s="1905"/>
      <c r="UCM115" s="1906"/>
      <c r="UCN115" s="1905"/>
      <c r="UCO115" s="1905"/>
      <c r="UCP115" s="1905"/>
      <c r="UCQ115" s="1905"/>
      <c r="UCR115" s="1905"/>
      <c r="UCS115" s="1906"/>
      <c r="UCT115" s="1905"/>
      <c r="UCU115" s="1905"/>
      <c r="UCV115" s="1905"/>
      <c r="UCW115" s="1905"/>
      <c r="UCX115" s="1905"/>
      <c r="UCY115" s="1906"/>
      <c r="UCZ115" s="1905"/>
      <c r="UDA115" s="1905"/>
      <c r="UDB115" s="1905"/>
      <c r="UDC115" s="1905"/>
      <c r="UDD115" s="1905"/>
      <c r="UDE115" s="1906"/>
      <c r="UDF115" s="1905"/>
      <c r="UDG115" s="1905"/>
      <c r="UDH115" s="1905"/>
      <c r="UDI115" s="1905"/>
      <c r="UDJ115" s="1905"/>
      <c r="UDK115" s="1906"/>
      <c r="UDL115" s="1905"/>
      <c r="UDM115" s="1905"/>
      <c r="UDN115" s="1905"/>
      <c r="UDO115" s="1905"/>
      <c r="UDP115" s="1905"/>
      <c r="UDQ115" s="1906"/>
      <c r="UDR115" s="1905"/>
      <c r="UDS115" s="1905"/>
      <c r="UDT115" s="1905"/>
      <c r="UDU115" s="1905"/>
      <c r="UDV115" s="1905"/>
      <c r="UDW115" s="1906"/>
      <c r="UDX115" s="1905"/>
      <c r="UDY115" s="1905"/>
      <c r="UDZ115" s="1905"/>
      <c r="UEA115" s="1905"/>
      <c r="UEB115" s="1905"/>
      <c r="UEC115" s="1906"/>
      <c r="UED115" s="1905"/>
      <c r="UEE115" s="1905"/>
      <c r="UEF115" s="1905"/>
      <c r="UEG115" s="1905"/>
      <c r="UEH115" s="1905"/>
      <c r="UEI115" s="1906"/>
      <c r="UEJ115" s="1905"/>
      <c r="UEK115" s="1905"/>
      <c r="UEL115" s="1905"/>
      <c r="UEM115" s="1905"/>
      <c r="UEN115" s="1905"/>
      <c r="UEO115" s="1906"/>
      <c r="UEP115" s="1905"/>
      <c r="UEQ115" s="1905"/>
      <c r="UER115" s="1905"/>
      <c r="UES115" s="1905"/>
      <c r="UET115" s="1905"/>
      <c r="UEU115" s="1906"/>
      <c r="UEV115" s="1905"/>
      <c r="UEW115" s="1905"/>
      <c r="UEX115" s="1905"/>
      <c r="UEY115" s="1905"/>
      <c r="UEZ115" s="1905"/>
      <c r="UFA115" s="1906"/>
      <c r="UFB115" s="1905"/>
      <c r="UFC115" s="1905"/>
      <c r="UFD115" s="1905"/>
      <c r="UFE115" s="1905"/>
      <c r="UFF115" s="1905"/>
      <c r="UFG115" s="1906"/>
      <c r="UFH115" s="1905"/>
      <c r="UFI115" s="1905"/>
      <c r="UFJ115" s="1905"/>
      <c r="UFK115" s="1905"/>
      <c r="UFL115" s="1905"/>
      <c r="UFM115" s="1906"/>
      <c r="UFN115" s="1905"/>
      <c r="UFO115" s="1905"/>
      <c r="UFP115" s="1905"/>
      <c r="UFQ115" s="1905"/>
      <c r="UFR115" s="1905"/>
      <c r="UFS115" s="1906"/>
      <c r="UFT115" s="1905"/>
      <c r="UFU115" s="1905"/>
      <c r="UFV115" s="1905"/>
      <c r="UFW115" s="1905"/>
      <c r="UFX115" s="1905"/>
      <c r="UFY115" s="1906"/>
      <c r="UFZ115" s="1905"/>
      <c r="UGA115" s="1905"/>
      <c r="UGB115" s="1905"/>
      <c r="UGC115" s="1905"/>
      <c r="UGD115" s="1905"/>
      <c r="UGE115" s="1906"/>
      <c r="UGF115" s="1905"/>
      <c r="UGG115" s="1905"/>
      <c r="UGH115" s="1905"/>
      <c r="UGI115" s="1905"/>
      <c r="UGJ115" s="1905"/>
      <c r="UGK115" s="1906"/>
      <c r="UGL115" s="1905"/>
      <c r="UGM115" s="1905"/>
      <c r="UGN115" s="1905"/>
      <c r="UGO115" s="1905"/>
      <c r="UGP115" s="1905"/>
      <c r="UGQ115" s="1906"/>
      <c r="UGR115" s="1905"/>
      <c r="UGS115" s="1905"/>
      <c r="UGT115" s="1905"/>
      <c r="UGU115" s="1905"/>
      <c r="UGV115" s="1905"/>
      <c r="UGW115" s="1906"/>
      <c r="UGX115" s="1905"/>
      <c r="UGY115" s="1905"/>
      <c r="UGZ115" s="1905"/>
      <c r="UHA115" s="1905"/>
      <c r="UHB115" s="1905"/>
      <c r="UHC115" s="1906"/>
      <c r="UHD115" s="1905"/>
      <c r="UHE115" s="1905"/>
      <c r="UHF115" s="1905"/>
      <c r="UHG115" s="1905"/>
      <c r="UHH115" s="1905"/>
      <c r="UHI115" s="1906"/>
      <c r="UHJ115" s="1905"/>
      <c r="UHK115" s="1905"/>
      <c r="UHL115" s="1905"/>
      <c r="UHM115" s="1905"/>
      <c r="UHN115" s="1905"/>
      <c r="UHO115" s="1906"/>
      <c r="UHP115" s="1905"/>
      <c r="UHQ115" s="1905"/>
      <c r="UHR115" s="1905"/>
      <c r="UHS115" s="1905"/>
      <c r="UHT115" s="1905"/>
      <c r="UHU115" s="1906"/>
      <c r="UHV115" s="1905"/>
      <c r="UHW115" s="1905"/>
      <c r="UHX115" s="1905"/>
      <c r="UHY115" s="1905"/>
      <c r="UHZ115" s="1905"/>
      <c r="UIA115" s="1906"/>
      <c r="UIB115" s="1905"/>
      <c r="UIC115" s="1905"/>
      <c r="UID115" s="1905"/>
      <c r="UIE115" s="1905"/>
      <c r="UIF115" s="1905"/>
      <c r="UIG115" s="1906"/>
      <c r="UIH115" s="1905"/>
      <c r="UII115" s="1905"/>
      <c r="UIJ115" s="1905"/>
      <c r="UIK115" s="1905"/>
      <c r="UIL115" s="1905"/>
      <c r="UIM115" s="1906"/>
      <c r="UIN115" s="1905"/>
      <c r="UIO115" s="1905"/>
      <c r="UIP115" s="1905"/>
      <c r="UIQ115" s="1905"/>
      <c r="UIR115" s="1905"/>
      <c r="UIS115" s="1906"/>
      <c r="UIT115" s="1905"/>
      <c r="UIU115" s="1905"/>
      <c r="UIV115" s="1905"/>
      <c r="UIW115" s="1905"/>
      <c r="UIX115" s="1905"/>
      <c r="UIY115" s="1906"/>
      <c r="UIZ115" s="1905"/>
      <c r="UJA115" s="1905"/>
      <c r="UJB115" s="1905"/>
      <c r="UJC115" s="1905"/>
      <c r="UJD115" s="1905"/>
      <c r="UJE115" s="1906"/>
      <c r="UJF115" s="1905"/>
      <c r="UJG115" s="1905"/>
      <c r="UJH115" s="1905"/>
      <c r="UJI115" s="1905"/>
      <c r="UJJ115" s="1905"/>
      <c r="UJK115" s="1906"/>
      <c r="UJL115" s="1905"/>
      <c r="UJM115" s="1905"/>
      <c r="UJN115" s="1905"/>
      <c r="UJO115" s="1905"/>
      <c r="UJP115" s="1905"/>
      <c r="UJQ115" s="1906"/>
      <c r="UJR115" s="1905"/>
      <c r="UJS115" s="1905"/>
      <c r="UJT115" s="1905"/>
      <c r="UJU115" s="1905"/>
      <c r="UJV115" s="1905"/>
      <c r="UJW115" s="1906"/>
      <c r="UJX115" s="1905"/>
      <c r="UJY115" s="1905"/>
      <c r="UJZ115" s="1905"/>
      <c r="UKA115" s="1905"/>
      <c r="UKB115" s="1905"/>
      <c r="UKC115" s="1906"/>
      <c r="UKD115" s="1905"/>
      <c r="UKE115" s="1905"/>
      <c r="UKF115" s="1905"/>
      <c r="UKG115" s="1905"/>
      <c r="UKH115" s="1905"/>
      <c r="UKI115" s="1906"/>
      <c r="UKJ115" s="1905"/>
      <c r="UKK115" s="1905"/>
      <c r="UKL115" s="1905"/>
      <c r="UKM115" s="1905"/>
      <c r="UKN115" s="1905"/>
      <c r="UKO115" s="1906"/>
      <c r="UKP115" s="1905"/>
      <c r="UKQ115" s="1905"/>
      <c r="UKR115" s="1905"/>
      <c r="UKS115" s="1905"/>
      <c r="UKT115" s="1905"/>
      <c r="UKU115" s="1906"/>
      <c r="UKV115" s="1905"/>
      <c r="UKW115" s="1905"/>
      <c r="UKX115" s="1905"/>
      <c r="UKY115" s="1905"/>
      <c r="UKZ115" s="1905"/>
      <c r="ULA115" s="1906"/>
      <c r="ULB115" s="1905"/>
      <c r="ULC115" s="1905"/>
      <c r="ULD115" s="1905"/>
      <c r="ULE115" s="1905"/>
      <c r="ULF115" s="1905"/>
      <c r="ULG115" s="1906"/>
      <c r="ULH115" s="1905"/>
      <c r="ULI115" s="1905"/>
      <c r="ULJ115" s="1905"/>
      <c r="ULK115" s="1905"/>
      <c r="ULL115" s="1905"/>
      <c r="ULM115" s="1906"/>
      <c r="ULN115" s="1905"/>
      <c r="ULO115" s="1905"/>
      <c r="ULP115" s="1905"/>
      <c r="ULQ115" s="1905"/>
      <c r="ULR115" s="1905"/>
      <c r="ULS115" s="1906"/>
      <c r="ULT115" s="1905"/>
      <c r="ULU115" s="1905"/>
      <c r="ULV115" s="1905"/>
      <c r="ULW115" s="1905"/>
      <c r="ULX115" s="1905"/>
      <c r="ULY115" s="1906"/>
      <c r="ULZ115" s="1905"/>
      <c r="UMA115" s="1905"/>
      <c r="UMB115" s="1905"/>
      <c r="UMC115" s="1905"/>
      <c r="UMD115" s="1905"/>
      <c r="UME115" s="1906"/>
      <c r="UMF115" s="1905"/>
      <c r="UMG115" s="1905"/>
      <c r="UMH115" s="1905"/>
      <c r="UMI115" s="1905"/>
      <c r="UMJ115" s="1905"/>
      <c r="UMK115" s="1906"/>
      <c r="UML115" s="1905"/>
      <c r="UMM115" s="1905"/>
      <c r="UMN115" s="1905"/>
      <c r="UMO115" s="1905"/>
      <c r="UMP115" s="1905"/>
      <c r="UMQ115" s="1906"/>
      <c r="UMR115" s="1905"/>
      <c r="UMS115" s="1905"/>
      <c r="UMT115" s="1905"/>
      <c r="UMU115" s="1905"/>
      <c r="UMV115" s="1905"/>
      <c r="UMW115" s="1906"/>
      <c r="UMX115" s="1905"/>
      <c r="UMY115" s="1905"/>
      <c r="UMZ115" s="1905"/>
      <c r="UNA115" s="1905"/>
      <c r="UNB115" s="1905"/>
      <c r="UNC115" s="1906"/>
      <c r="UND115" s="1905"/>
      <c r="UNE115" s="1905"/>
      <c r="UNF115" s="1905"/>
      <c r="UNG115" s="1905"/>
      <c r="UNH115" s="1905"/>
      <c r="UNI115" s="1906"/>
      <c r="UNJ115" s="1905"/>
      <c r="UNK115" s="1905"/>
      <c r="UNL115" s="1905"/>
      <c r="UNM115" s="1905"/>
      <c r="UNN115" s="1905"/>
      <c r="UNO115" s="1906"/>
      <c r="UNP115" s="1905"/>
      <c r="UNQ115" s="1905"/>
      <c r="UNR115" s="1905"/>
      <c r="UNS115" s="1905"/>
      <c r="UNT115" s="1905"/>
      <c r="UNU115" s="1906"/>
      <c r="UNV115" s="1905"/>
      <c r="UNW115" s="1905"/>
      <c r="UNX115" s="1905"/>
      <c r="UNY115" s="1905"/>
      <c r="UNZ115" s="1905"/>
      <c r="UOA115" s="1906"/>
      <c r="UOB115" s="1905"/>
      <c r="UOC115" s="1905"/>
      <c r="UOD115" s="1905"/>
      <c r="UOE115" s="1905"/>
      <c r="UOF115" s="1905"/>
      <c r="UOG115" s="1906"/>
      <c r="UOH115" s="1905"/>
      <c r="UOI115" s="1905"/>
      <c r="UOJ115" s="1905"/>
      <c r="UOK115" s="1905"/>
      <c r="UOL115" s="1905"/>
      <c r="UOM115" s="1906"/>
      <c r="UON115" s="1905"/>
      <c r="UOO115" s="1905"/>
      <c r="UOP115" s="1905"/>
      <c r="UOQ115" s="1905"/>
      <c r="UOR115" s="1905"/>
      <c r="UOS115" s="1906"/>
      <c r="UOT115" s="1905"/>
      <c r="UOU115" s="1905"/>
      <c r="UOV115" s="1905"/>
      <c r="UOW115" s="1905"/>
      <c r="UOX115" s="1905"/>
      <c r="UOY115" s="1906"/>
      <c r="UOZ115" s="1905"/>
      <c r="UPA115" s="1905"/>
      <c r="UPB115" s="1905"/>
      <c r="UPC115" s="1905"/>
      <c r="UPD115" s="1905"/>
      <c r="UPE115" s="1906"/>
      <c r="UPF115" s="1905"/>
      <c r="UPG115" s="1905"/>
      <c r="UPH115" s="1905"/>
      <c r="UPI115" s="1905"/>
      <c r="UPJ115" s="1905"/>
      <c r="UPK115" s="1906"/>
      <c r="UPL115" s="1905"/>
      <c r="UPM115" s="1905"/>
      <c r="UPN115" s="1905"/>
      <c r="UPO115" s="1905"/>
      <c r="UPP115" s="1905"/>
      <c r="UPQ115" s="1906"/>
      <c r="UPR115" s="1905"/>
      <c r="UPS115" s="1905"/>
      <c r="UPT115" s="1905"/>
      <c r="UPU115" s="1905"/>
      <c r="UPV115" s="1905"/>
      <c r="UPW115" s="1906"/>
      <c r="UPX115" s="1905"/>
      <c r="UPY115" s="1905"/>
      <c r="UPZ115" s="1905"/>
      <c r="UQA115" s="1905"/>
      <c r="UQB115" s="1905"/>
      <c r="UQC115" s="1906"/>
      <c r="UQD115" s="1905"/>
      <c r="UQE115" s="1905"/>
      <c r="UQF115" s="1905"/>
      <c r="UQG115" s="1905"/>
      <c r="UQH115" s="1905"/>
      <c r="UQI115" s="1906"/>
      <c r="UQJ115" s="1905"/>
      <c r="UQK115" s="1905"/>
      <c r="UQL115" s="1905"/>
      <c r="UQM115" s="1905"/>
      <c r="UQN115" s="1905"/>
      <c r="UQO115" s="1906"/>
      <c r="UQP115" s="1905"/>
      <c r="UQQ115" s="1905"/>
      <c r="UQR115" s="1905"/>
      <c r="UQS115" s="1905"/>
      <c r="UQT115" s="1905"/>
      <c r="UQU115" s="1906"/>
      <c r="UQV115" s="1905"/>
      <c r="UQW115" s="1905"/>
      <c r="UQX115" s="1905"/>
      <c r="UQY115" s="1905"/>
      <c r="UQZ115" s="1905"/>
      <c r="URA115" s="1906"/>
      <c r="URB115" s="1905"/>
      <c r="URC115" s="1905"/>
      <c r="URD115" s="1905"/>
      <c r="URE115" s="1905"/>
      <c r="URF115" s="1905"/>
      <c r="URG115" s="1906"/>
      <c r="URH115" s="1905"/>
      <c r="URI115" s="1905"/>
      <c r="URJ115" s="1905"/>
      <c r="URK115" s="1905"/>
      <c r="URL115" s="1905"/>
      <c r="URM115" s="1906"/>
      <c r="URN115" s="1905"/>
      <c r="URO115" s="1905"/>
      <c r="URP115" s="1905"/>
      <c r="URQ115" s="1905"/>
      <c r="URR115" s="1905"/>
      <c r="URS115" s="1906"/>
      <c r="URT115" s="1905"/>
      <c r="URU115" s="1905"/>
      <c r="URV115" s="1905"/>
      <c r="URW115" s="1905"/>
      <c r="URX115" s="1905"/>
      <c r="URY115" s="1906"/>
      <c r="URZ115" s="1905"/>
      <c r="USA115" s="1905"/>
      <c r="USB115" s="1905"/>
      <c r="USC115" s="1905"/>
      <c r="USD115" s="1905"/>
      <c r="USE115" s="1906"/>
      <c r="USF115" s="1905"/>
      <c r="USG115" s="1905"/>
      <c r="USH115" s="1905"/>
      <c r="USI115" s="1905"/>
      <c r="USJ115" s="1905"/>
      <c r="USK115" s="1906"/>
      <c r="USL115" s="1905"/>
      <c r="USM115" s="1905"/>
      <c r="USN115" s="1905"/>
      <c r="USO115" s="1905"/>
      <c r="USP115" s="1905"/>
      <c r="USQ115" s="1906"/>
      <c r="USR115" s="1905"/>
      <c r="USS115" s="1905"/>
      <c r="UST115" s="1905"/>
      <c r="USU115" s="1905"/>
      <c r="USV115" s="1905"/>
      <c r="USW115" s="1906"/>
      <c r="USX115" s="1905"/>
      <c r="USY115" s="1905"/>
      <c r="USZ115" s="1905"/>
      <c r="UTA115" s="1905"/>
      <c r="UTB115" s="1905"/>
      <c r="UTC115" s="1906"/>
      <c r="UTD115" s="1905"/>
      <c r="UTE115" s="1905"/>
      <c r="UTF115" s="1905"/>
      <c r="UTG115" s="1905"/>
      <c r="UTH115" s="1905"/>
      <c r="UTI115" s="1906"/>
      <c r="UTJ115" s="1905"/>
      <c r="UTK115" s="1905"/>
      <c r="UTL115" s="1905"/>
      <c r="UTM115" s="1905"/>
      <c r="UTN115" s="1905"/>
      <c r="UTO115" s="1906"/>
      <c r="UTP115" s="1905"/>
      <c r="UTQ115" s="1905"/>
      <c r="UTR115" s="1905"/>
      <c r="UTS115" s="1905"/>
      <c r="UTT115" s="1905"/>
      <c r="UTU115" s="1906"/>
      <c r="UTV115" s="1905"/>
      <c r="UTW115" s="1905"/>
      <c r="UTX115" s="1905"/>
      <c r="UTY115" s="1905"/>
      <c r="UTZ115" s="1905"/>
      <c r="UUA115" s="1906"/>
      <c r="UUB115" s="1905"/>
      <c r="UUC115" s="1905"/>
      <c r="UUD115" s="1905"/>
      <c r="UUE115" s="1905"/>
      <c r="UUF115" s="1905"/>
      <c r="UUG115" s="1906"/>
      <c r="UUH115" s="1905"/>
      <c r="UUI115" s="1905"/>
      <c r="UUJ115" s="1905"/>
      <c r="UUK115" s="1905"/>
      <c r="UUL115" s="1905"/>
      <c r="UUM115" s="1906"/>
      <c r="UUN115" s="1905"/>
      <c r="UUO115" s="1905"/>
      <c r="UUP115" s="1905"/>
      <c r="UUQ115" s="1905"/>
      <c r="UUR115" s="1905"/>
      <c r="UUS115" s="1906"/>
      <c r="UUT115" s="1905"/>
      <c r="UUU115" s="1905"/>
      <c r="UUV115" s="1905"/>
      <c r="UUW115" s="1905"/>
      <c r="UUX115" s="1905"/>
      <c r="UUY115" s="1906"/>
      <c r="UUZ115" s="1905"/>
      <c r="UVA115" s="1905"/>
      <c r="UVB115" s="1905"/>
      <c r="UVC115" s="1905"/>
      <c r="UVD115" s="1905"/>
      <c r="UVE115" s="1906"/>
      <c r="UVF115" s="1905"/>
      <c r="UVG115" s="1905"/>
      <c r="UVH115" s="1905"/>
      <c r="UVI115" s="1905"/>
      <c r="UVJ115" s="1905"/>
      <c r="UVK115" s="1906"/>
      <c r="UVL115" s="1905"/>
      <c r="UVM115" s="1905"/>
      <c r="UVN115" s="1905"/>
      <c r="UVO115" s="1905"/>
      <c r="UVP115" s="1905"/>
      <c r="UVQ115" s="1906"/>
      <c r="UVR115" s="1905"/>
      <c r="UVS115" s="1905"/>
      <c r="UVT115" s="1905"/>
      <c r="UVU115" s="1905"/>
      <c r="UVV115" s="1905"/>
      <c r="UVW115" s="1906"/>
      <c r="UVX115" s="1905"/>
      <c r="UVY115" s="1905"/>
      <c r="UVZ115" s="1905"/>
      <c r="UWA115" s="1905"/>
      <c r="UWB115" s="1905"/>
      <c r="UWC115" s="1906"/>
      <c r="UWD115" s="1905"/>
      <c r="UWE115" s="1905"/>
      <c r="UWF115" s="1905"/>
      <c r="UWG115" s="1905"/>
      <c r="UWH115" s="1905"/>
      <c r="UWI115" s="1906"/>
      <c r="UWJ115" s="1905"/>
      <c r="UWK115" s="1905"/>
      <c r="UWL115" s="1905"/>
      <c r="UWM115" s="1905"/>
      <c r="UWN115" s="1905"/>
      <c r="UWO115" s="1906"/>
      <c r="UWP115" s="1905"/>
      <c r="UWQ115" s="1905"/>
      <c r="UWR115" s="1905"/>
      <c r="UWS115" s="1905"/>
      <c r="UWT115" s="1905"/>
      <c r="UWU115" s="1906"/>
      <c r="UWV115" s="1905"/>
      <c r="UWW115" s="1905"/>
      <c r="UWX115" s="1905"/>
      <c r="UWY115" s="1905"/>
      <c r="UWZ115" s="1905"/>
      <c r="UXA115" s="1906"/>
      <c r="UXB115" s="1905"/>
      <c r="UXC115" s="1905"/>
      <c r="UXD115" s="1905"/>
      <c r="UXE115" s="1905"/>
      <c r="UXF115" s="1905"/>
      <c r="UXG115" s="1906"/>
      <c r="UXH115" s="1905"/>
      <c r="UXI115" s="1905"/>
      <c r="UXJ115" s="1905"/>
      <c r="UXK115" s="1905"/>
      <c r="UXL115" s="1905"/>
      <c r="UXM115" s="1906"/>
      <c r="UXN115" s="1905"/>
      <c r="UXO115" s="1905"/>
      <c r="UXP115" s="1905"/>
      <c r="UXQ115" s="1905"/>
      <c r="UXR115" s="1905"/>
      <c r="UXS115" s="1906"/>
      <c r="UXT115" s="1905"/>
      <c r="UXU115" s="1905"/>
      <c r="UXV115" s="1905"/>
      <c r="UXW115" s="1905"/>
      <c r="UXX115" s="1905"/>
      <c r="UXY115" s="1906"/>
      <c r="UXZ115" s="1905"/>
      <c r="UYA115" s="1905"/>
      <c r="UYB115" s="1905"/>
      <c r="UYC115" s="1905"/>
      <c r="UYD115" s="1905"/>
      <c r="UYE115" s="1906"/>
      <c r="UYF115" s="1905"/>
      <c r="UYG115" s="1905"/>
      <c r="UYH115" s="1905"/>
      <c r="UYI115" s="1905"/>
      <c r="UYJ115" s="1905"/>
      <c r="UYK115" s="1906"/>
      <c r="UYL115" s="1905"/>
      <c r="UYM115" s="1905"/>
      <c r="UYN115" s="1905"/>
      <c r="UYO115" s="1905"/>
      <c r="UYP115" s="1905"/>
      <c r="UYQ115" s="1906"/>
      <c r="UYR115" s="1905"/>
      <c r="UYS115" s="1905"/>
      <c r="UYT115" s="1905"/>
      <c r="UYU115" s="1905"/>
      <c r="UYV115" s="1905"/>
      <c r="UYW115" s="1906"/>
      <c r="UYX115" s="1905"/>
      <c r="UYY115" s="1905"/>
      <c r="UYZ115" s="1905"/>
      <c r="UZA115" s="1905"/>
      <c r="UZB115" s="1905"/>
      <c r="UZC115" s="1906"/>
      <c r="UZD115" s="1905"/>
      <c r="UZE115" s="1905"/>
      <c r="UZF115" s="1905"/>
      <c r="UZG115" s="1905"/>
      <c r="UZH115" s="1905"/>
      <c r="UZI115" s="1906"/>
      <c r="UZJ115" s="1905"/>
      <c r="UZK115" s="1905"/>
      <c r="UZL115" s="1905"/>
      <c r="UZM115" s="1905"/>
      <c r="UZN115" s="1905"/>
      <c r="UZO115" s="1906"/>
      <c r="UZP115" s="1905"/>
      <c r="UZQ115" s="1905"/>
      <c r="UZR115" s="1905"/>
      <c r="UZS115" s="1905"/>
      <c r="UZT115" s="1905"/>
      <c r="UZU115" s="1906"/>
      <c r="UZV115" s="1905"/>
      <c r="UZW115" s="1905"/>
      <c r="UZX115" s="1905"/>
      <c r="UZY115" s="1905"/>
      <c r="UZZ115" s="1905"/>
      <c r="VAA115" s="1906"/>
      <c r="VAB115" s="1905"/>
      <c r="VAC115" s="1905"/>
      <c r="VAD115" s="1905"/>
      <c r="VAE115" s="1905"/>
      <c r="VAF115" s="1905"/>
      <c r="VAG115" s="1906"/>
      <c r="VAH115" s="1905"/>
      <c r="VAI115" s="1905"/>
      <c r="VAJ115" s="1905"/>
      <c r="VAK115" s="1905"/>
      <c r="VAL115" s="1905"/>
      <c r="VAM115" s="1906"/>
      <c r="VAN115" s="1905"/>
      <c r="VAO115" s="1905"/>
      <c r="VAP115" s="1905"/>
      <c r="VAQ115" s="1905"/>
      <c r="VAR115" s="1905"/>
      <c r="VAS115" s="1906"/>
      <c r="VAT115" s="1905"/>
      <c r="VAU115" s="1905"/>
      <c r="VAV115" s="1905"/>
      <c r="VAW115" s="1905"/>
      <c r="VAX115" s="1905"/>
      <c r="VAY115" s="1906"/>
      <c r="VAZ115" s="1905"/>
      <c r="VBA115" s="1905"/>
      <c r="VBB115" s="1905"/>
      <c r="VBC115" s="1905"/>
      <c r="VBD115" s="1905"/>
      <c r="VBE115" s="1906"/>
      <c r="VBF115" s="1905"/>
      <c r="VBG115" s="1905"/>
      <c r="VBH115" s="1905"/>
      <c r="VBI115" s="1905"/>
      <c r="VBJ115" s="1905"/>
      <c r="VBK115" s="1906"/>
      <c r="VBL115" s="1905"/>
      <c r="VBM115" s="1905"/>
      <c r="VBN115" s="1905"/>
      <c r="VBO115" s="1905"/>
      <c r="VBP115" s="1905"/>
      <c r="VBQ115" s="1906"/>
      <c r="VBR115" s="1905"/>
      <c r="VBS115" s="1905"/>
      <c r="VBT115" s="1905"/>
      <c r="VBU115" s="1905"/>
      <c r="VBV115" s="1905"/>
      <c r="VBW115" s="1906"/>
      <c r="VBX115" s="1905"/>
      <c r="VBY115" s="1905"/>
      <c r="VBZ115" s="1905"/>
      <c r="VCA115" s="1905"/>
      <c r="VCB115" s="1905"/>
      <c r="VCC115" s="1906"/>
      <c r="VCD115" s="1905"/>
      <c r="VCE115" s="1905"/>
      <c r="VCF115" s="1905"/>
      <c r="VCG115" s="1905"/>
      <c r="VCH115" s="1905"/>
      <c r="VCI115" s="1906"/>
      <c r="VCJ115" s="1905"/>
      <c r="VCK115" s="1905"/>
      <c r="VCL115" s="1905"/>
      <c r="VCM115" s="1905"/>
      <c r="VCN115" s="1905"/>
      <c r="VCO115" s="1906"/>
      <c r="VCP115" s="1905"/>
      <c r="VCQ115" s="1905"/>
      <c r="VCR115" s="1905"/>
      <c r="VCS115" s="1905"/>
      <c r="VCT115" s="1905"/>
      <c r="VCU115" s="1906"/>
      <c r="VCV115" s="1905"/>
      <c r="VCW115" s="1905"/>
      <c r="VCX115" s="1905"/>
      <c r="VCY115" s="1905"/>
      <c r="VCZ115" s="1905"/>
      <c r="VDA115" s="1906"/>
      <c r="VDB115" s="1905"/>
      <c r="VDC115" s="1905"/>
      <c r="VDD115" s="1905"/>
      <c r="VDE115" s="1905"/>
      <c r="VDF115" s="1905"/>
      <c r="VDG115" s="1906"/>
      <c r="VDH115" s="1905"/>
      <c r="VDI115" s="1905"/>
      <c r="VDJ115" s="1905"/>
      <c r="VDK115" s="1905"/>
      <c r="VDL115" s="1905"/>
      <c r="VDM115" s="1906"/>
      <c r="VDN115" s="1905"/>
      <c r="VDO115" s="1905"/>
      <c r="VDP115" s="1905"/>
      <c r="VDQ115" s="1905"/>
      <c r="VDR115" s="1905"/>
      <c r="VDS115" s="1906"/>
      <c r="VDT115" s="1905"/>
      <c r="VDU115" s="1905"/>
      <c r="VDV115" s="1905"/>
      <c r="VDW115" s="1905"/>
      <c r="VDX115" s="1905"/>
      <c r="VDY115" s="1906"/>
      <c r="VDZ115" s="1905"/>
      <c r="VEA115" s="1905"/>
      <c r="VEB115" s="1905"/>
      <c r="VEC115" s="1905"/>
      <c r="VED115" s="1905"/>
      <c r="VEE115" s="1906"/>
      <c r="VEF115" s="1905"/>
      <c r="VEG115" s="1905"/>
      <c r="VEH115" s="1905"/>
      <c r="VEI115" s="1905"/>
      <c r="VEJ115" s="1905"/>
      <c r="VEK115" s="1906"/>
      <c r="VEL115" s="1905"/>
      <c r="VEM115" s="1905"/>
      <c r="VEN115" s="1905"/>
      <c r="VEO115" s="1905"/>
      <c r="VEP115" s="1905"/>
      <c r="VEQ115" s="1906"/>
      <c r="VER115" s="1905"/>
      <c r="VES115" s="1905"/>
      <c r="VET115" s="1905"/>
      <c r="VEU115" s="1905"/>
      <c r="VEV115" s="1905"/>
      <c r="VEW115" s="1906"/>
      <c r="VEX115" s="1905"/>
      <c r="VEY115" s="1905"/>
      <c r="VEZ115" s="1905"/>
      <c r="VFA115" s="1905"/>
      <c r="VFB115" s="1905"/>
      <c r="VFC115" s="1906"/>
      <c r="VFD115" s="1905"/>
      <c r="VFE115" s="1905"/>
      <c r="VFF115" s="1905"/>
      <c r="VFG115" s="1905"/>
      <c r="VFH115" s="1905"/>
      <c r="VFI115" s="1906"/>
      <c r="VFJ115" s="1905"/>
      <c r="VFK115" s="1905"/>
      <c r="VFL115" s="1905"/>
      <c r="VFM115" s="1905"/>
      <c r="VFN115" s="1905"/>
      <c r="VFO115" s="1906"/>
      <c r="VFP115" s="1905"/>
      <c r="VFQ115" s="1905"/>
      <c r="VFR115" s="1905"/>
      <c r="VFS115" s="1905"/>
      <c r="VFT115" s="1905"/>
      <c r="VFU115" s="1906"/>
      <c r="VFV115" s="1905"/>
      <c r="VFW115" s="1905"/>
      <c r="VFX115" s="1905"/>
      <c r="VFY115" s="1905"/>
      <c r="VFZ115" s="1905"/>
      <c r="VGA115" s="1906"/>
      <c r="VGB115" s="1905"/>
      <c r="VGC115" s="1905"/>
      <c r="VGD115" s="1905"/>
      <c r="VGE115" s="1905"/>
      <c r="VGF115" s="1905"/>
      <c r="VGG115" s="1906"/>
      <c r="VGH115" s="1905"/>
      <c r="VGI115" s="1905"/>
      <c r="VGJ115" s="1905"/>
      <c r="VGK115" s="1905"/>
      <c r="VGL115" s="1905"/>
      <c r="VGM115" s="1906"/>
      <c r="VGN115" s="1905"/>
      <c r="VGO115" s="1905"/>
      <c r="VGP115" s="1905"/>
      <c r="VGQ115" s="1905"/>
      <c r="VGR115" s="1905"/>
      <c r="VGS115" s="1906"/>
      <c r="VGT115" s="1905"/>
      <c r="VGU115" s="1905"/>
      <c r="VGV115" s="1905"/>
      <c r="VGW115" s="1905"/>
      <c r="VGX115" s="1905"/>
      <c r="VGY115" s="1906"/>
      <c r="VGZ115" s="1905"/>
      <c r="VHA115" s="1905"/>
      <c r="VHB115" s="1905"/>
      <c r="VHC115" s="1905"/>
      <c r="VHD115" s="1905"/>
      <c r="VHE115" s="1906"/>
      <c r="VHF115" s="1905"/>
      <c r="VHG115" s="1905"/>
      <c r="VHH115" s="1905"/>
      <c r="VHI115" s="1905"/>
      <c r="VHJ115" s="1905"/>
      <c r="VHK115" s="1906"/>
      <c r="VHL115" s="1905"/>
      <c r="VHM115" s="1905"/>
      <c r="VHN115" s="1905"/>
      <c r="VHO115" s="1905"/>
      <c r="VHP115" s="1905"/>
      <c r="VHQ115" s="1906"/>
      <c r="VHR115" s="1905"/>
      <c r="VHS115" s="1905"/>
      <c r="VHT115" s="1905"/>
      <c r="VHU115" s="1905"/>
      <c r="VHV115" s="1905"/>
      <c r="VHW115" s="1906"/>
      <c r="VHX115" s="1905"/>
      <c r="VHY115" s="1905"/>
      <c r="VHZ115" s="1905"/>
      <c r="VIA115" s="1905"/>
      <c r="VIB115" s="1905"/>
      <c r="VIC115" s="1906"/>
      <c r="VID115" s="1905"/>
      <c r="VIE115" s="1905"/>
      <c r="VIF115" s="1905"/>
      <c r="VIG115" s="1905"/>
      <c r="VIH115" s="1905"/>
      <c r="VII115" s="1906"/>
      <c r="VIJ115" s="1905"/>
      <c r="VIK115" s="1905"/>
      <c r="VIL115" s="1905"/>
      <c r="VIM115" s="1905"/>
      <c r="VIN115" s="1905"/>
      <c r="VIO115" s="1906"/>
      <c r="VIP115" s="1905"/>
      <c r="VIQ115" s="1905"/>
      <c r="VIR115" s="1905"/>
      <c r="VIS115" s="1905"/>
      <c r="VIT115" s="1905"/>
      <c r="VIU115" s="1906"/>
      <c r="VIV115" s="1905"/>
      <c r="VIW115" s="1905"/>
      <c r="VIX115" s="1905"/>
      <c r="VIY115" s="1905"/>
      <c r="VIZ115" s="1905"/>
      <c r="VJA115" s="1906"/>
      <c r="VJB115" s="1905"/>
      <c r="VJC115" s="1905"/>
      <c r="VJD115" s="1905"/>
      <c r="VJE115" s="1905"/>
      <c r="VJF115" s="1905"/>
      <c r="VJG115" s="1906"/>
      <c r="VJH115" s="1905"/>
      <c r="VJI115" s="1905"/>
      <c r="VJJ115" s="1905"/>
      <c r="VJK115" s="1905"/>
      <c r="VJL115" s="1905"/>
      <c r="VJM115" s="1906"/>
      <c r="VJN115" s="1905"/>
      <c r="VJO115" s="1905"/>
      <c r="VJP115" s="1905"/>
      <c r="VJQ115" s="1905"/>
      <c r="VJR115" s="1905"/>
      <c r="VJS115" s="1906"/>
      <c r="VJT115" s="1905"/>
      <c r="VJU115" s="1905"/>
      <c r="VJV115" s="1905"/>
      <c r="VJW115" s="1905"/>
      <c r="VJX115" s="1905"/>
      <c r="VJY115" s="1906"/>
      <c r="VJZ115" s="1905"/>
      <c r="VKA115" s="1905"/>
      <c r="VKB115" s="1905"/>
      <c r="VKC115" s="1905"/>
      <c r="VKD115" s="1905"/>
      <c r="VKE115" s="1906"/>
      <c r="VKF115" s="1905"/>
      <c r="VKG115" s="1905"/>
      <c r="VKH115" s="1905"/>
      <c r="VKI115" s="1905"/>
      <c r="VKJ115" s="1905"/>
      <c r="VKK115" s="1906"/>
      <c r="VKL115" s="1905"/>
      <c r="VKM115" s="1905"/>
      <c r="VKN115" s="1905"/>
      <c r="VKO115" s="1905"/>
      <c r="VKP115" s="1905"/>
      <c r="VKQ115" s="1906"/>
      <c r="VKR115" s="1905"/>
      <c r="VKS115" s="1905"/>
      <c r="VKT115" s="1905"/>
      <c r="VKU115" s="1905"/>
      <c r="VKV115" s="1905"/>
      <c r="VKW115" s="1906"/>
      <c r="VKX115" s="1905"/>
      <c r="VKY115" s="1905"/>
      <c r="VKZ115" s="1905"/>
      <c r="VLA115" s="1905"/>
      <c r="VLB115" s="1905"/>
      <c r="VLC115" s="1906"/>
      <c r="VLD115" s="1905"/>
      <c r="VLE115" s="1905"/>
      <c r="VLF115" s="1905"/>
      <c r="VLG115" s="1905"/>
      <c r="VLH115" s="1905"/>
      <c r="VLI115" s="1906"/>
      <c r="VLJ115" s="1905"/>
      <c r="VLK115" s="1905"/>
      <c r="VLL115" s="1905"/>
      <c r="VLM115" s="1905"/>
      <c r="VLN115" s="1905"/>
      <c r="VLO115" s="1906"/>
      <c r="VLP115" s="1905"/>
      <c r="VLQ115" s="1905"/>
      <c r="VLR115" s="1905"/>
      <c r="VLS115" s="1905"/>
      <c r="VLT115" s="1905"/>
      <c r="VLU115" s="1906"/>
      <c r="VLV115" s="1905"/>
      <c r="VLW115" s="1905"/>
      <c r="VLX115" s="1905"/>
      <c r="VLY115" s="1905"/>
      <c r="VLZ115" s="1905"/>
      <c r="VMA115" s="1906"/>
      <c r="VMB115" s="1905"/>
      <c r="VMC115" s="1905"/>
      <c r="VMD115" s="1905"/>
      <c r="VME115" s="1905"/>
      <c r="VMF115" s="1905"/>
      <c r="VMG115" s="1906"/>
      <c r="VMH115" s="1905"/>
      <c r="VMI115" s="1905"/>
      <c r="VMJ115" s="1905"/>
      <c r="VMK115" s="1905"/>
      <c r="VML115" s="1905"/>
      <c r="VMM115" s="1906"/>
      <c r="VMN115" s="1905"/>
      <c r="VMO115" s="1905"/>
      <c r="VMP115" s="1905"/>
      <c r="VMQ115" s="1905"/>
      <c r="VMR115" s="1905"/>
      <c r="VMS115" s="1906"/>
      <c r="VMT115" s="1905"/>
      <c r="VMU115" s="1905"/>
      <c r="VMV115" s="1905"/>
      <c r="VMW115" s="1905"/>
      <c r="VMX115" s="1905"/>
      <c r="VMY115" s="1906"/>
      <c r="VMZ115" s="1905"/>
      <c r="VNA115" s="1905"/>
      <c r="VNB115" s="1905"/>
      <c r="VNC115" s="1905"/>
      <c r="VND115" s="1905"/>
      <c r="VNE115" s="1906"/>
      <c r="VNF115" s="1905"/>
      <c r="VNG115" s="1905"/>
      <c r="VNH115" s="1905"/>
      <c r="VNI115" s="1905"/>
      <c r="VNJ115" s="1905"/>
      <c r="VNK115" s="1906"/>
      <c r="VNL115" s="1905"/>
      <c r="VNM115" s="1905"/>
      <c r="VNN115" s="1905"/>
      <c r="VNO115" s="1905"/>
      <c r="VNP115" s="1905"/>
      <c r="VNQ115" s="1906"/>
      <c r="VNR115" s="1905"/>
      <c r="VNS115" s="1905"/>
      <c r="VNT115" s="1905"/>
      <c r="VNU115" s="1905"/>
      <c r="VNV115" s="1905"/>
      <c r="VNW115" s="1906"/>
      <c r="VNX115" s="1905"/>
      <c r="VNY115" s="1905"/>
      <c r="VNZ115" s="1905"/>
      <c r="VOA115" s="1905"/>
      <c r="VOB115" s="1905"/>
      <c r="VOC115" s="1906"/>
      <c r="VOD115" s="1905"/>
      <c r="VOE115" s="1905"/>
      <c r="VOF115" s="1905"/>
      <c r="VOG115" s="1905"/>
      <c r="VOH115" s="1905"/>
      <c r="VOI115" s="1906"/>
      <c r="VOJ115" s="1905"/>
      <c r="VOK115" s="1905"/>
      <c r="VOL115" s="1905"/>
      <c r="VOM115" s="1905"/>
      <c r="VON115" s="1905"/>
      <c r="VOO115" s="1906"/>
      <c r="VOP115" s="1905"/>
      <c r="VOQ115" s="1905"/>
      <c r="VOR115" s="1905"/>
      <c r="VOS115" s="1905"/>
      <c r="VOT115" s="1905"/>
      <c r="VOU115" s="1906"/>
      <c r="VOV115" s="1905"/>
      <c r="VOW115" s="1905"/>
      <c r="VOX115" s="1905"/>
      <c r="VOY115" s="1905"/>
      <c r="VOZ115" s="1905"/>
      <c r="VPA115" s="1906"/>
      <c r="VPB115" s="1905"/>
      <c r="VPC115" s="1905"/>
      <c r="VPD115" s="1905"/>
      <c r="VPE115" s="1905"/>
      <c r="VPF115" s="1905"/>
      <c r="VPG115" s="1906"/>
      <c r="VPH115" s="1905"/>
      <c r="VPI115" s="1905"/>
      <c r="VPJ115" s="1905"/>
      <c r="VPK115" s="1905"/>
      <c r="VPL115" s="1905"/>
      <c r="VPM115" s="1906"/>
      <c r="VPN115" s="1905"/>
      <c r="VPO115" s="1905"/>
      <c r="VPP115" s="1905"/>
      <c r="VPQ115" s="1905"/>
      <c r="VPR115" s="1905"/>
      <c r="VPS115" s="1906"/>
      <c r="VPT115" s="1905"/>
      <c r="VPU115" s="1905"/>
      <c r="VPV115" s="1905"/>
      <c r="VPW115" s="1905"/>
      <c r="VPX115" s="1905"/>
      <c r="VPY115" s="1906"/>
      <c r="VPZ115" s="1905"/>
      <c r="VQA115" s="1905"/>
      <c r="VQB115" s="1905"/>
      <c r="VQC115" s="1905"/>
      <c r="VQD115" s="1905"/>
      <c r="VQE115" s="1906"/>
      <c r="VQF115" s="1905"/>
      <c r="VQG115" s="1905"/>
      <c r="VQH115" s="1905"/>
      <c r="VQI115" s="1905"/>
      <c r="VQJ115" s="1905"/>
      <c r="VQK115" s="1906"/>
      <c r="VQL115" s="1905"/>
      <c r="VQM115" s="1905"/>
      <c r="VQN115" s="1905"/>
      <c r="VQO115" s="1905"/>
      <c r="VQP115" s="1905"/>
      <c r="VQQ115" s="1906"/>
      <c r="VQR115" s="1905"/>
      <c r="VQS115" s="1905"/>
      <c r="VQT115" s="1905"/>
      <c r="VQU115" s="1905"/>
      <c r="VQV115" s="1905"/>
      <c r="VQW115" s="1906"/>
      <c r="VQX115" s="1905"/>
      <c r="VQY115" s="1905"/>
      <c r="VQZ115" s="1905"/>
      <c r="VRA115" s="1905"/>
      <c r="VRB115" s="1905"/>
      <c r="VRC115" s="1906"/>
      <c r="VRD115" s="1905"/>
      <c r="VRE115" s="1905"/>
      <c r="VRF115" s="1905"/>
      <c r="VRG115" s="1905"/>
      <c r="VRH115" s="1905"/>
      <c r="VRI115" s="1906"/>
      <c r="VRJ115" s="1905"/>
      <c r="VRK115" s="1905"/>
      <c r="VRL115" s="1905"/>
      <c r="VRM115" s="1905"/>
      <c r="VRN115" s="1905"/>
      <c r="VRO115" s="1906"/>
      <c r="VRP115" s="1905"/>
      <c r="VRQ115" s="1905"/>
      <c r="VRR115" s="1905"/>
      <c r="VRS115" s="1905"/>
      <c r="VRT115" s="1905"/>
      <c r="VRU115" s="1906"/>
      <c r="VRV115" s="1905"/>
      <c r="VRW115" s="1905"/>
      <c r="VRX115" s="1905"/>
      <c r="VRY115" s="1905"/>
      <c r="VRZ115" s="1905"/>
      <c r="VSA115" s="1906"/>
      <c r="VSB115" s="1905"/>
      <c r="VSC115" s="1905"/>
      <c r="VSD115" s="1905"/>
      <c r="VSE115" s="1905"/>
      <c r="VSF115" s="1905"/>
      <c r="VSG115" s="1906"/>
      <c r="VSH115" s="1905"/>
      <c r="VSI115" s="1905"/>
      <c r="VSJ115" s="1905"/>
      <c r="VSK115" s="1905"/>
      <c r="VSL115" s="1905"/>
      <c r="VSM115" s="1906"/>
      <c r="VSN115" s="1905"/>
      <c r="VSO115" s="1905"/>
      <c r="VSP115" s="1905"/>
      <c r="VSQ115" s="1905"/>
      <c r="VSR115" s="1905"/>
      <c r="VSS115" s="1906"/>
      <c r="VST115" s="1905"/>
      <c r="VSU115" s="1905"/>
      <c r="VSV115" s="1905"/>
      <c r="VSW115" s="1905"/>
      <c r="VSX115" s="1905"/>
      <c r="VSY115" s="1906"/>
      <c r="VSZ115" s="1905"/>
      <c r="VTA115" s="1905"/>
      <c r="VTB115" s="1905"/>
      <c r="VTC115" s="1905"/>
      <c r="VTD115" s="1905"/>
      <c r="VTE115" s="1906"/>
      <c r="VTF115" s="1905"/>
      <c r="VTG115" s="1905"/>
      <c r="VTH115" s="1905"/>
      <c r="VTI115" s="1905"/>
      <c r="VTJ115" s="1905"/>
      <c r="VTK115" s="1906"/>
      <c r="VTL115" s="1905"/>
      <c r="VTM115" s="1905"/>
      <c r="VTN115" s="1905"/>
      <c r="VTO115" s="1905"/>
      <c r="VTP115" s="1905"/>
      <c r="VTQ115" s="1906"/>
      <c r="VTR115" s="1905"/>
      <c r="VTS115" s="1905"/>
      <c r="VTT115" s="1905"/>
      <c r="VTU115" s="1905"/>
      <c r="VTV115" s="1905"/>
      <c r="VTW115" s="1906"/>
      <c r="VTX115" s="1905"/>
      <c r="VTY115" s="1905"/>
      <c r="VTZ115" s="1905"/>
      <c r="VUA115" s="1905"/>
      <c r="VUB115" s="1905"/>
      <c r="VUC115" s="1906"/>
      <c r="VUD115" s="1905"/>
      <c r="VUE115" s="1905"/>
      <c r="VUF115" s="1905"/>
      <c r="VUG115" s="1905"/>
      <c r="VUH115" s="1905"/>
      <c r="VUI115" s="1906"/>
      <c r="VUJ115" s="1905"/>
      <c r="VUK115" s="1905"/>
      <c r="VUL115" s="1905"/>
      <c r="VUM115" s="1905"/>
      <c r="VUN115" s="1905"/>
      <c r="VUO115" s="1906"/>
      <c r="VUP115" s="1905"/>
      <c r="VUQ115" s="1905"/>
      <c r="VUR115" s="1905"/>
      <c r="VUS115" s="1905"/>
      <c r="VUT115" s="1905"/>
      <c r="VUU115" s="1906"/>
      <c r="VUV115" s="1905"/>
      <c r="VUW115" s="1905"/>
      <c r="VUX115" s="1905"/>
      <c r="VUY115" s="1905"/>
      <c r="VUZ115" s="1905"/>
      <c r="VVA115" s="1906"/>
      <c r="VVB115" s="1905"/>
      <c r="VVC115" s="1905"/>
      <c r="VVD115" s="1905"/>
      <c r="VVE115" s="1905"/>
      <c r="VVF115" s="1905"/>
      <c r="VVG115" s="1906"/>
      <c r="VVH115" s="1905"/>
      <c r="VVI115" s="1905"/>
      <c r="VVJ115" s="1905"/>
      <c r="VVK115" s="1905"/>
      <c r="VVL115" s="1905"/>
      <c r="VVM115" s="1906"/>
      <c r="VVN115" s="1905"/>
      <c r="VVO115" s="1905"/>
      <c r="VVP115" s="1905"/>
      <c r="VVQ115" s="1905"/>
      <c r="VVR115" s="1905"/>
      <c r="VVS115" s="1906"/>
      <c r="VVT115" s="1905"/>
      <c r="VVU115" s="1905"/>
      <c r="VVV115" s="1905"/>
      <c r="VVW115" s="1905"/>
      <c r="VVX115" s="1905"/>
      <c r="VVY115" s="1906"/>
      <c r="VVZ115" s="1905"/>
      <c r="VWA115" s="1905"/>
      <c r="VWB115" s="1905"/>
      <c r="VWC115" s="1905"/>
      <c r="VWD115" s="1905"/>
      <c r="VWE115" s="1906"/>
      <c r="VWF115" s="1905"/>
      <c r="VWG115" s="1905"/>
      <c r="VWH115" s="1905"/>
      <c r="VWI115" s="1905"/>
      <c r="VWJ115" s="1905"/>
      <c r="VWK115" s="1906"/>
      <c r="VWL115" s="1905"/>
      <c r="VWM115" s="1905"/>
      <c r="VWN115" s="1905"/>
      <c r="VWO115" s="1905"/>
      <c r="VWP115" s="1905"/>
      <c r="VWQ115" s="1906"/>
      <c r="VWR115" s="1905"/>
      <c r="VWS115" s="1905"/>
      <c r="VWT115" s="1905"/>
      <c r="VWU115" s="1905"/>
      <c r="VWV115" s="1905"/>
      <c r="VWW115" s="1906"/>
      <c r="VWX115" s="1905"/>
      <c r="VWY115" s="1905"/>
      <c r="VWZ115" s="1905"/>
      <c r="VXA115" s="1905"/>
      <c r="VXB115" s="1905"/>
      <c r="VXC115" s="1906"/>
      <c r="VXD115" s="1905"/>
      <c r="VXE115" s="1905"/>
      <c r="VXF115" s="1905"/>
      <c r="VXG115" s="1905"/>
      <c r="VXH115" s="1905"/>
      <c r="VXI115" s="1906"/>
      <c r="VXJ115" s="1905"/>
      <c r="VXK115" s="1905"/>
      <c r="VXL115" s="1905"/>
      <c r="VXM115" s="1905"/>
      <c r="VXN115" s="1905"/>
      <c r="VXO115" s="1906"/>
      <c r="VXP115" s="1905"/>
      <c r="VXQ115" s="1905"/>
      <c r="VXR115" s="1905"/>
      <c r="VXS115" s="1905"/>
      <c r="VXT115" s="1905"/>
      <c r="VXU115" s="1906"/>
      <c r="VXV115" s="1905"/>
      <c r="VXW115" s="1905"/>
      <c r="VXX115" s="1905"/>
      <c r="VXY115" s="1905"/>
      <c r="VXZ115" s="1905"/>
      <c r="VYA115" s="1906"/>
      <c r="VYB115" s="1905"/>
      <c r="VYC115" s="1905"/>
      <c r="VYD115" s="1905"/>
      <c r="VYE115" s="1905"/>
      <c r="VYF115" s="1905"/>
      <c r="VYG115" s="1906"/>
      <c r="VYH115" s="1905"/>
      <c r="VYI115" s="1905"/>
      <c r="VYJ115" s="1905"/>
      <c r="VYK115" s="1905"/>
      <c r="VYL115" s="1905"/>
      <c r="VYM115" s="1906"/>
      <c r="VYN115" s="1905"/>
      <c r="VYO115" s="1905"/>
      <c r="VYP115" s="1905"/>
      <c r="VYQ115" s="1905"/>
      <c r="VYR115" s="1905"/>
      <c r="VYS115" s="1906"/>
      <c r="VYT115" s="1905"/>
      <c r="VYU115" s="1905"/>
      <c r="VYV115" s="1905"/>
      <c r="VYW115" s="1905"/>
      <c r="VYX115" s="1905"/>
      <c r="VYY115" s="1906"/>
      <c r="VYZ115" s="1905"/>
      <c r="VZA115" s="1905"/>
      <c r="VZB115" s="1905"/>
      <c r="VZC115" s="1905"/>
      <c r="VZD115" s="1905"/>
      <c r="VZE115" s="1906"/>
      <c r="VZF115" s="1905"/>
      <c r="VZG115" s="1905"/>
      <c r="VZH115" s="1905"/>
      <c r="VZI115" s="1905"/>
      <c r="VZJ115" s="1905"/>
      <c r="VZK115" s="1906"/>
      <c r="VZL115" s="1905"/>
      <c r="VZM115" s="1905"/>
      <c r="VZN115" s="1905"/>
      <c r="VZO115" s="1905"/>
      <c r="VZP115" s="1905"/>
      <c r="VZQ115" s="1906"/>
      <c r="VZR115" s="1905"/>
      <c r="VZS115" s="1905"/>
      <c r="VZT115" s="1905"/>
      <c r="VZU115" s="1905"/>
      <c r="VZV115" s="1905"/>
      <c r="VZW115" s="1906"/>
      <c r="VZX115" s="1905"/>
      <c r="VZY115" s="1905"/>
      <c r="VZZ115" s="1905"/>
      <c r="WAA115" s="1905"/>
      <c r="WAB115" s="1905"/>
      <c r="WAC115" s="1906"/>
      <c r="WAD115" s="1905"/>
      <c r="WAE115" s="1905"/>
      <c r="WAF115" s="1905"/>
      <c r="WAG115" s="1905"/>
      <c r="WAH115" s="1905"/>
      <c r="WAI115" s="1906"/>
      <c r="WAJ115" s="1905"/>
      <c r="WAK115" s="1905"/>
      <c r="WAL115" s="1905"/>
      <c r="WAM115" s="1905"/>
      <c r="WAN115" s="1905"/>
      <c r="WAO115" s="1906"/>
      <c r="WAP115" s="1905"/>
      <c r="WAQ115" s="1905"/>
      <c r="WAR115" s="1905"/>
      <c r="WAS115" s="1905"/>
      <c r="WAT115" s="1905"/>
      <c r="WAU115" s="1906"/>
      <c r="WAV115" s="1905"/>
      <c r="WAW115" s="1905"/>
      <c r="WAX115" s="1905"/>
      <c r="WAY115" s="1905"/>
      <c r="WAZ115" s="1905"/>
      <c r="WBA115" s="1906"/>
      <c r="WBB115" s="1905"/>
      <c r="WBC115" s="1905"/>
      <c r="WBD115" s="1905"/>
      <c r="WBE115" s="1905"/>
      <c r="WBF115" s="1905"/>
      <c r="WBG115" s="1906"/>
      <c r="WBH115" s="1905"/>
      <c r="WBI115" s="1905"/>
      <c r="WBJ115" s="1905"/>
      <c r="WBK115" s="1905"/>
      <c r="WBL115" s="1905"/>
      <c r="WBM115" s="1906"/>
      <c r="WBN115" s="1905"/>
      <c r="WBO115" s="1905"/>
      <c r="WBP115" s="1905"/>
      <c r="WBQ115" s="1905"/>
      <c r="WBR115" s="1905"/>
      <c r="WBS115" s="1906"/>
      <c r="WBT115" s="1905"/>
      <c r="WBU115" s="1905"/>
      <c r="WBV115" s="1905"/>
      <c r="WBW115" s="1905"/>
      <c r="WBX115" s="1905"/>
      <c r="WBY115" s="1906"/>
      <c r="WBZ115" s="1905"/>
      <c r="WCA115" s="1905"/>
      <c r="WCB115" s="1905"/>
      <c r="WCC115" s="1905"/>
      <c r="WCD115" s="1905"/>
      <c r="WCE115" s="1906"/>
      <c r="WCF115" s="1905"/>
      <c r="WCG115" s="1905"/>
      <c r="WCH115" s="1905"/>
      <c r="WCI115" s="1905"/>
      <c r="WCJ115" s="1905"/>
      <c r="WCK115" s="1906"/>
      <c r="WCL115" s="1905"/>
      <c r="WCM115" s="1905"/>
      <c r="WCN115" s="1905"/>
      <c r="WCO115" s="1905"/>
      <c r="WCP115" s="1905"/>
      <c r="WCQ115" s="1906"/>
      <c r="WCR115" s="1905"/>
      <c r="WCS115" s="1905"/>
      <c r="WCT115" s="1905"/>
      <c r="WCU115" s="1905"/>
      <c r="WCV115" s="1905"/>
      <c r="WCW115" s="1906"/>
      <c r="WCX115" s="1905"/>
      <c r="WCY115" s="1905"/>
      <c r="WCZ115" s="1905"/>
      <c r="WDA115" s="1905"/>
      <c r="WDB115" s="1905"/>
      <c r="WDC115" s="1906"/>
      <c r="WDD115" s="1905"/>
      <c r="WDE115" s="1905"/>
      <c r="WDF115" s="1905"/>
      <c r="WDG115" s="1905"/>
      <c r="WDH115" s="1905"/>
      <c r="WDI115" s="1906"/>
      <c r="WDJ115" s="1905"/>
      <c r="WDK115" s="1905"/>
      <c r="WDL115" s="1905"/>
      <c r="WDM115" s="1905"/>
      <c r="WDN115" s="1905"/>
      <c r="WDO115" s="1906"/>
      <c r="WDP115" s="1905"/>
      <c r="WDQ115" s="1905"/>
      <c r="WDR115" s="1905"/>
      <c r="WDS115" s="1905"/>
      <c r="WDT115" s="1905"/>
      <c r="WDU115" s="1906"/>
      <c r="WDV115" s="1905"/>
      <c r="WDW115" s="1905"/>
      <c r="WDX115" s="1905"/>
      <c r="WDY115" s="1905"/>
      <c r="WDZ115" s="1905"/>
      <c r="WEA115" s="1906"/>
      <c r="WEB115" s="1905"/>
      <c r="WEC115" s="1905"/>
      <c r="WED115" s="1905"/>
      <c r="WEE115" s="1905"/>
      <c r="WEF115" s="1905"/>
      <c r="WEG115" s="1906"/>
      <c r="WEH115" s="1905"/>
      <c r="WEI115" s="1905"/>
      <c r="WEJ115" s="1905"/>
      <c r="WEK115" s="1905"/>
      <c r="WEL115" s="1905"/>
      <c r="WEM115" s="1906"/>
      <c r="WEN115" s="1905"/>
      <c r="WEO115" s="1905"/>
      <c r="WEP115" s="1905"/>
      <c r="WEQ115" s="1905"/>
      <c r="WER115" s="1905"/>
      <c r="WES115" s="1906"/>
      <c r="WET115" s="1905"/>
      <c r="WEU115" s="1905"/>
      <c r="WEV115" s="1905"/>
      <c r="WEW115" s="1905"/>
      <c r="WEX115" s="1905"/>
      <c r="WEY115" s="1906"/>
      <c r="WEZ115" s="1905"/>
      <c r="WFA115" s="1905"/>
      <c r="WFB115" s="1905"/>
      <c r="WFC115" s="1905"/>
      <c r="WFD115" s="1905"/>
      <c r="WFE115" s="1906"/>
      <c r="WFF115" s="1905"/>
      <c r="WFG115" s="1905"/>
      <c r="WFH115" s="1905"/>
      <c r="WFI115" s="1905"/>
      <c r="WFJ115" s="1905"/>
      <c r="WFK115" s="1906"/>
      <c r="WFL115" s="1905"/>
      <c r="WFM115" s="1905"/>
      <c r="WFN115" s="1905"/>
      <c r="WFO115" s="1905"/>
      <c r="WFP115" s="1905"/>
      <c r="WFQ115" s="1906"/>
      <c r="WFR115" s="1905"/>
      <c r="WFS115" s="1905"/>
      <c r="WFT115" s="1905"/>
      <c r="WFU115" s="1905"/>
      <c r="WFV115" s="1905"/>
      <c r="WFW115" s="1906"/>
      <c r="WFX115" s="1905"/>
      <c r="WFY115" s="1905"/>
      <c r="WFZ115" s="1905"/>
      <c r="WGA115" s="1905"/>
      <c r="WGB115" s="1905"/>
      <c r="WGC115" s="1906"/>
      <c r="WGD115" s="1905"/>
      <c r="WGE115" s="1905"/>
      <c r="WGF115" s="1905"/>
      <c r="WGG115" s="1905"/>
      <c r="WGH115" s="1905"/>
      <c r="WGI115" s="1906"/>
      <c r="WGJ115" s="1905"/>
      <c r="WGK115" s="1905"/>
      <c r="WGL115" s="1905"/>
      <c r="WGM115" s="1905"/>
      <c r="WGN115" s="1905"/>
      <c r="WGO115" s="1906"/>
      <c r="WGP115" s="1905"/>
      <c r="WGQ115" s="1905"/>
      <c r="WGR115" s="1905"/>
      <c r="WGS115" s="1905"/>
      <c r="WGT115" s="1905"/>
      <c r="WGU115" s="1906"/>
      <c r="WGV115" s="1905"/>
      <c r="WGW115" s="1905"/>
      <c r="WGX115" s="1905"/>
      <c r="WGY115" s="1905"/>
      <c r="WGZ115" s="1905"/>
      <c r="WHA115" s="1906"/>
      <c r="WHB115" s="1905"/>
      <c r="WHC115" s="1905"/>
      <c r="WHD115" s="1905"/>
      <c r="WHE115" s="1905"/>
      <c r="WHF115" s="1905"/>
      <c r="WHG115" s="1906"/>
      <c r="WHH115" s="1905"/>
      <c r="WHI115" s="1905"/>
      <c r="WHJ115" s="1905"/>
      <c r="WHK115" s="1905"/>
      <c r="WHL115" s="1905"/>
      <c r="WHM115" s="1906"/>
      <c r="WHN115" s="1905"/>
      <c r="WHO115" s="1905"/>
      <c r="WHP115" s="1905"/>
      <c r="WHQ115" s="1905"/>
      <c r="WHR115" s="1905"/>
      <c r="WHS115" s="1906"/>
      <c r="WHT115" s="1905"/>
      <c r="WHU115" s="1905"/>
      <c r="WHV115" s="1905"/>
      <c r="WHW115" s="1905"/>
      <c r="WHX115" s="1905"/>
      <c r="WHY115" s="1906"/>
      <c r="WHZ115" s="1905"/>
      <c r="WIA115" s="1905"/>
      <c r="WIB115" s="1905"/>
      <c r="WIC115" s="1905"/>
      <c r="WID115" s="1905"/>
      <c r="WIE115" s="1906"/>
      <c r="WIF115" s="1905"/>
      <c r="WIG115" s="1905"/>
      <c r="WIH115" s="1905"/>
      <c r="WII115" s="1905"/>
      <c r="WIJ115" s="1905"/>
      <c r="WIK115" s="1906"/>
      <c r="WIL115" s="1905"/>
      <c r="WIM115" s="1905"/>
      <c r="WIN115" s="1905"/>
      <c r="WIO115" s="1905"/>
      <c r="WIP115" s="1905"/>
      <c r="WIQ115" s="1906"/>
      <c r="WIR115" s="1905"/>
      <c r="WIS115" s="1905"/>
      <c r="WIT115" s="1905"/>
      <c r="WIU115" s="1905"/>
      <c r="WIV115" s="1905"/>
      <c r="WIW115" s="1906"/>
      <c r="WIX115" s="1905"/>
      <c r="WIY115" s="1905"/>
      <c r="WIZ115" s="1905"/>
      <c r="WJA115" s="1905"/>
      <c r="WJB115" s="1905"/>
      <c r="WJC115" s="1906"/>
      <c r="WJD115" s="1905"/>
      <c r="WJE115" s="1905"/>
      <c r="WJF115" s="1905"/>
      <c r="WJG115" s="1905"/>
      <c r="WJH115" s="1905"/>
      <c r="WJI115" s="1906"/>
      <c r="WJJ115" s="1905"/>
      <c r="WJK115" s="1905"/>
      <c r="WJL115" s="1905"/>
      <c r="WJM115" s="1905"/>
      <c r="WJN115" s="1905"/>
      <c r="WJO115" s="1906"/>
      <c r="WJP115" s="1905"/>
      <c r="WJQ115" s="1905"/>
      <c r="WJR115" s="1905"/>
      <c r="WJS115" s="1905"/>
      <c r="WJT115" s="1905"/>
      <c r="WJU115" s="1906"/>
      <c r="WJV115" s="1905"/>
      <c r="WJW115" s="1905"/>
      <c r="WJX115" s="1905"/>
      <c r="WJY115" s="1905"/>
      <c r="WJZ115" s="1905"/>
      <c r="WKA115" s="1906"/>
      <c r="WKB115" s="1905"/>
      <c r="WKC115" s="1905"/>
      <c r="WKD115" s="1905"/>
      <c r="WKE115" s="1905"/>
      <c r="WKF115" s="1905"/>
      <c r="WKG115" s="1906"/>
      <c r="WKH115" s="1905"/>
      <c r="WKI115" s="1905"/>
      <c r="WKJ115" s="1905"/>
      <c r="WKK115" s="1905"/>
      <c r="WKL115" s="1905"/>
      <c r="WKM115" s="1906"/>
      <c r="WKN115" s="1905"/>
      <c r="WKO115" s="1905"/>
      <c r="WKP115" s="1905"/>
      <c r="WKQ115" s="1905"/>
      <c r="WKR115" s="1905"/>
      <c r="WKS115" s="1906"/>
      <c r="WKT115" s="1905"/>
      <c r="WKU115" s="1905"/>
      <c r="WKV115" s="1905"/>
      <c r="WKW115" s="1905"/>
      <c r="WKX115" s="1905"/>
      <c r="WKY115" s="1906"/>
      <c r="WKZ115" s="1905"/>
      <c r="WLA115" s="1905"/>
      <c r="WLB115" s="1905"/>
      <c r="WLC115" s="1905"/>
      <c r="WLD115" s="1905"/>
      <c r="WLE115" s="1906"/>
      <c r="WLF115" s="1905"/>
      <c r="WLG115" s="1905"/>
      <c r="WLH115" s="1905"/>
      <c r="WLI115" s="1905"/>
      <c r="WLJ115" s="1905"/>
      <c r="WLK115" s="1906"/>
      <c r="WLL115" s="1905"/>
      <c r="WLM115" s="1905"/>
      <c r="WLN115" s="1905"/>
      <c r="WLO115" s="1905"/>
      <c r="WLP115" s="1905"/>
      <c r="WLQ115" s="1906"/>
      <c r="WLR115" s="1905"/>
      <c r="WLS115" s="1905"/>
      <c r="WLT115" s="1905"/>
      <c r="WLU115" s="1905"/>
      <c r="WLV115" s="1905"/>
      <c r="WLW115" s="1906"/>
      <c r="WLX115" s="1905"/>
      <c r="WLY115" s="1905"/>
      <c r="WLZ115" s="1905"/>
      <c r="WMA115" s="1905"/>
      <c r="WMB115" s="1905"/>
      <c r="WMC115" s="1906"/>
      <c r="WMD115" s="1905"/>
      <c r="WME115" s="1905"/>
      <c r="WMF115" s="1905"/>
      <c r="WMG115" s="1905"/>
      <c r="WMH115" s="1905"/>
      <c r="WMI115" s="1906"/>
      <c r="WMJ115" s="1905"/>
      <c r="WMK115" s="1905"/>
      <c r="WML115" s="1905"/>
      <c r="WMM115" s="1905"/>
      <c r="WMN115" s="1905"/>
      <c r="WMO115" s="1906"/>
      <c r="WMP115" s="1905"/>
      <c r="WMQ115" s="1905"/>
      <c r="WMR115" s="1905"/>
      <c r="WMS115" s="1905"/>
      <c r="WMT115" s="1905"/>
      <c r="WMU115" s="1906"/>
      <c r="WMV115" s="1905"/>
      <c r="WMW115" s="1905"/>
      <c r="WMX115" s="1905"/>
      <c r="WMY115" s="1905"/>
      <c r="WMZ115" s="1905"/>
      <c r="WNA115" s="1906"/>
      <c r="WNB115" s="1905"/>
      <c r="WNC115" s="1905"/>
      <c r="WND115" s="1905"/>
      <c r="WNE115" s="1905"/>
      <c r="WNF115" s="1905"/>
      <c r="WNG115" s="1906"/>
      <c r="WNH115" s="1905"/>
      <c r="WNI115" s="1905"/>
      <c r="WNJ115" s="1905"/>
      <c r="WNK115" s="1905"/>
      <c r="WNL115" s="1905"/>
      <c r="WNM115" s="1906"/>
      <c r="WNN115" s="1905"/>
      <c r="WNO115" s="1905"/>
      <c r="WNP115" s="1905"/>
      <c r="WNQ115" s="1905"/>
      <c r="WNR115" s="1905"/>
      <c r="WNS115" s="1906"/>
      <c r="WNT115" s="1905"/>
      <c r="WNU115" s="1905"/>
      <c r="WNV115" s="1905"/>
      <c r="WNW115" s="1905"/>
      <c r="WNX115" s="1905"/>
      <c r="WNY115" s="1906"/>
      <c r="WNZ115" s="1905"/>
      <c r="WOA115" s="1905"/>
      <c r="WOB115" s="1905"/>
      <c r="WOC115" s="1905"/>
      <c r="WOD115" s="1905"/>
      <c r="WOE115" s="1906"/>
      <c r="WOF115" s="1905"/>
      <c r="WOG115" s="1905"/>
      <c r="WOH115" s="1905"/>
      <c r="WOI115" s="1905"/>
      <c r="WOJ115" s="1905"/>
      <c r="WOK115" s="1906"/>
      <c r="WOL115" s="1905"/>
      <c r="WOM115" s="1905"/>
      <c r="WON115" s="1905"/>
      <c r="WOO115" s="1905"/>
      <c r="WOP115" s="1905"/>
      <c r="WOQ115" s="1906"/>
      <c r="WOR115" s="1905"/>
      <c r="WOS115" s="1905"/>
      <c r="WOT115" s="1905"/>
      <c r="WOU115" s="1905"/>
      <c r="WOV115" s="1905"/>
      <c r="WOW115" s="1906"/>
      <c r="WOX115" s="1905"/>
      <c r="WOY115" s="1905"/>
      <c r="WOZ115" s="1905"/>
      <c r="WPA115" s="1905"/>
      <c r="WPB115" s="1905"/>
      <c r="WPC115" s="1906"/>
      <c r="WPD115" s="1905"/>
      <c r="WPE115" s="1905"/>
      <c r="WPF115" s="1905"/>
      <c r="WPG115" s="1905"/>
      <c r="WPH115" s="1905"/>
      <c r="WPI115" s="1906"/>
      <c r="WPJ115" s="1905"/>
      <c r="WPK115" s="1905"/>
      <c r="WPL115" s="1905"/>
      <c r="WPM115" s="1905"/>
      <c r="WPN115" s="1905"/>
      <c r="WPO115" s="1906"/>
      <c r="WPP115" s="1905"/>
      <c r="WPQ115" s="1905"/>
      <c r="WPR115" s="1905"/>
      <c r="WPS115" s="1905"/>
      <c r="WPT115" s="1905"/>
      <c r="WPU115" s="1906"/>
      <c r="WPV115" s="1905"/>
      <c r="WPW115" s="1905"/>
      <c r="WPX115" s="1905"/>
      <c r="WPY115" s="1905"/>
      <c r="WPZ115" s="1905"/>
      <c r="WQA115" s="1906"/>
      <c r="WQB115" s="1905"/>
      <c r="WQC115" s="1905"/>
      <c r="WQD115" s="1905"/>
      <c r="WQE115" s="1905"/>
      <c r="WQF115" s="1905"/>
      <c r="WQG115" s="1906"/>
      <c r="WQH115" s="1905"/>
      <c r="WQI115" s="1905"/>
      <c r="WQJ115" s="1905"/>
      <c r="WQK115" s="1905"/>
      <c r="WQL115" s="1905"/>
      <c r="WQM115" s="1906"/>
      <c r="WQN115" s="1905"/>
      <c r="WQO115" s="1905"/>
      <c r="WQP115" s="1905"/>
      <c r="WQQ115" s="1905"/>
      <c r="WQR115" s="1905"/>
      <c r="WQS115" s="1906"/>
      <c r="WQT115" s="1905"/>
      <c r="WQU115" s="1905"/>
      <c r="WQV115" s="1905"/>
      <c r="WQW115" s="1905"/>
      <c r="WQX115" s="1905"/>
      <c r="WQY115" s="1906"/>
      <c r="WQZ115" s="1905"/>
      <c r="WRA115" s="1905"/>
      <c r="WRB115" s="1905"/>
      <c r="WRC115" s="1905"/>
      <c r="WRD115" s="1905"/>
      <c r="WRE115" s="1906"/>
      <c r="WRF115" s="1905"/>
      <c r="WRG115" s="1905"/>
      <c r="WRH115" s="1905"/>
      <c r="WRI115" s="1905"/>
      <c r="WRJ115" s="1905"/>
      <c r="WRK115" s="1906"/>
      <c r="WRL115" s="1905"/>
      <c r="WRM115" s="1905"/>
      <c r="WRN115" s="1905"/>
      <c r="WRO115" s="1905"/>
      <c r="WRP115" s="1905"/>
      <c r="WRQ115" s="1906"/>
      <c r="WRR115" s="1905"/>
      <c r="WRS115" s="1905"/>
      <c r="WRT115" s="1905"/>
      <c r="WRU115" s="1905"/>
      <c r="WRV115" s="1905"/>
      <c r="WRW115" s="1906"/>
      <c r="WRX115" s="1905"/>
      <c r="WRY115" s="1905"/>
      <c r="WRZ115" s="1905"/>
      <c r="WSA115" s="1905"/>
      <c r="WSB115" s="1905"/>
      <c r="WSC115" s="1906"/>
      <c r="WSD115" s="1905"/>
      <c r="WSE115" s="1905"/>
      <c r="WSF115" s="1905"/>
      <c r="WSG115" s="1905"/>
      <c r="WSH115" s="1905"/>
      <c r="WSI115" s="1906"/>
      <c r="WSJ115" s="1905"/>
      <c r="WSK115" s="1905"/>
      <c r="WSL115" s="1905"/>
      <c r="WSM115" s="1905"/>
      <c r="WSN115" s="1905"/>
      <c r="WSO115" s="1906"/>
      <c r="WSP115" s="1905"/>
      <c r="WSQ115" s="1905"/>
      <c r="WSR115" s="1905"/>
      <c r="WSS115" s="1905"/>
      <c r="WST115" s="1905"/>
      <c r="WSU115" s="1906"/>
      <c r="WSV115" s="1905"/>
      <c r="WSW115" s="1905"/>
      <c r="WSX115" s="1905"/>
      <c r="WSY115" s="1905"/>
      <c r="WSZ115" s="1905"/>
      <c r="WTA115" s="1906"/>
      <c r="WTB115" s="1905"/>
      <c r="WTC115" s="1905"/>
      <c r="WTD115" s="1905"/>
      <c r="WTE115" s="1905"/>
      <c r="WTF115" s="1905"/>
      <c r="WTG115" s="1906"/>
      <c r="WTH115" s="1905"/>
      <c r="WTI115" s="1905"/>
      <c r="WTJ115" s="1905"/>
      <c r="WTK115" s="1905"/>
      <c r="WTL115" s="1905"/>
      <c r="WTM115" s="1906"/>
      <c r="WTN115" s="1905"/>
      <c r="WTO115" s="1905"/>
      <c r="WTP115" s="1905"/>
      <c r="WTQ115" s="1905"/>
      <c r="WTR115" s="1905"/>
      <c r="WTS115" s="1906"/>
      <c r="WTT115" s="1905"/>
      <c r="WTU115" s="1905"/>
      <c r="WTV115" s="1905"/>
      <c r="WTW115" s="1905"/>
      <c r="WTX115" s="1905"/>
      <c r="WTY115" s="1906"/>
      <c r="WTZ115" s="1905"/>
      <c r="WUA115" s="1905"/>
      <c r="WUB115" s="1905"/>
      <c r="WUC115" s="1905"/>
      <c r="WUD115" s="1905"/>
      <c r="WUE115" s="1906"/>
      <c r="WUF115" s="1905"/>
      <c r="WUG115" s="1905"/>
      <c r="WUH115" s="1905"/>
      <c r="WUI115" s="1905"/>
      <c r="WUJ115" s="1905"/>
      <c r="WUK115" s="1906"/>
      <c r="WUL115" s="1905"/>
      <c r="WUM115" s="1905"/>
      <c r="WUN115" s="1905"/>
      <c r="WUO115" s="1905"/>
      <c r="WUP115" s="1905"/>
      <c r="WUQ115" s="1906"/>
      <c r="WUR115" s="1905"/>
      <c r="WUS115" s="1905"/>
      <c r="WUT115" s="1905"/>
      <c r="WUU115" s="1905"/>
      <c r="WUV115" s="1905"/>
      <c r="WUW115" s="1906"/>
      <c r="WUX115" s="1905"/>
      <c r="WUY115" s="1905"/>
      <c r="WUZ115" s="1905"/>
      <c r="WVA115" s="1905"/>
      <c r="WVB115" s="1905"/>
      <c r="WVC115" s="1906"/>
      <c r="WVD115" s="1905"/>
      <c r="WVE115" s="1905"/>
      <c r="WVF115" s="1905"/>
      <c r="WVG115" s="1905"/>
      <c r="WVH115" s="1905"/>
      <c r="WVI115" s="1906"/>
      <c r="WVJ115" s="1905"/>
      <c r="WVK115" s="1905"/>
      <c r="WVL115" s="1905"/>
      <c r="WVM115" s="1905"/>
      <c r="WVN115" s="1905"/>
      <c r="WVO115" s="1906"/>
      <c r="WVP115" s="1905"/>
      <c r="WVQ115" s="1905"/>
      <c r="WVR115" s="1905"/>
      <c r="WVS115" s="1905"/>
      <c r="WVT115" s="1905"/>
      <c r="WVU115" s="1906"/>
      <c r="WVV115" s="1905"/>
      <c r="WVW115" s="1905"/>
      <c r="WVX115" s="1905"/>
      <c r="WVY115" s="1905"/>
      <c r="WVZ115" s="1905"/>
      <c r="WWA115" s="1906"/>
      <c r="WWB115" s="1905"/>
      <c r="WWC115" s="1905"/>
      <c r="WWD115" s="1905"/>
      <c r="WWE115" s="1905"/>
      <c r="WWF115" s="1905"/>
      <c r="WWG115" s="1906"/>
      <c r="WWH115" s="1905"/>
      <c r="WWI115" s="1905"/>
      <c r="WWJ115" s="1905"/>
      <c r="WWK115" s="1905"/>
      <c r="WWL115" s="1905"/>
      <c r="WWM115" s="1906"/>
      <c r="WWN115" s="1905"/>
      <c r="WWO115" s="1905"/>
      <c r="WWP115" s="1905"/>
      <c r="WWQ115" s="1905"/>
      <c r="WWR115" s="1905"/>
      <c r="WWS115" s="1906"/>
      <c r="WWT115" s="1905"/>
      <c r="WWU115" s="1905"/>
      <c r="WWV115" s="1905"/>
      <c r="WWW115" s="1905"/>
      <c r="WWX115" s="1905"/>
      <c r="WWY115" s="1906"/>
      <c r="WWZ115" s="1905"/>
      <c r="WXA115" s="1905"/>
      <c r="WXB115" s="1905"/>
      <c r="WXC115" s="1905"/>
      <c r="WXD115" s="1905"/>
      <c r="WXE115" s="1906"/>
      <c r="WXF115" s="1905"/>
      <c r="WXG115" s="1905"/>
      <c r="WXH115" s="1905"/>
      <c r="WXI115" s="1905"/>
      <c r="WXJ115" s="1905"/>
      <c r="WXK115" s="1906"/>
      <c r="WXL115" s="1905"/>
      <c r="WXM115" s="1905"/>
      <c r="WXN115" s="1905"/>
      <c r="WXO115" s="1905"/>
      <c r="WXP115" s="1905"/>
      <c r="WXQ115" s="1906"/>
      <c r="WXR115" s="1905"/>
      <c r="WXS115" s="1905"/>
      <c r="WXT115" s="1905"/>
      <c r="WXU115" s="1905"/>
      <c r="WXV115" s="1905"/>
      <c r="WXW115" s="1906"/>
      <c r="WXX115" s="1905"/>
      <c r="WXY115" s="1905"/>
      <c r="WXZ115" s="1905"/>
      <c r="WYA115" s="1905"/>
      <c r="WYB115" s="1905"/>
      <c r="WYC115" s="1906"/>
      <c r="WYD115" s="1905"/>
      <c r="WYE115" s="1905"/>
      <c r="WYF115" s="1905"/>
      <c r="WYG115" s="1905"/>
      <c r="WYH115" s="1905"/>
      <c r="WYI115" s="1906"/>
      <c r="WYJ115" s="1905"/>
      <c r="WYK115" s="1905"/>
      <c r="WYL115" s="1905"/>
      <c r="WYM115" s="1905"/>
      <c r="WYN115" s="1905"/>
      <c r="WYO115" s="1906"/>
      <c r="WYP115" s="1905"/>
      <c r="WYQ115" s="1905"/>
      <c r="WYR115" s="1905"/>
      <c r="WYS115" s="1905"/>
      <c r="WYT115" s="1905"/>
      <c r="WYU115" s="1906"/>
      <c r="WYV115" s="1905"/>
      <c r="WYW115" s="1905"/>
      <c r="WYX115" s="1905"/>
      <c r="WYY115" s="1905"/>
      <c r="WYZ115" s="1905"/>
      <c r="WZA115" s="1906"/>
      <c r="WZB115" s="1905"/>
      <c r="WZC115" s="1905"/>
      <c r="WZD115" s="1905"/>
      <c r="WZE115" s="1905"/>
      <c r="WZF115" s="1905"/>
      <c r="WZG115" s="1906"/>
      <c r="WZH115" s="1905"/>
      <c r="WZI115" s="1905"/>
      <c r="WZJ115" s="1905"/>
      <c r="WZK115" s="1905"/>
      <c r="WZL115" s="1905"/>
      <c r="WZM115" s="1906"/>
      <c r="WZN115" s="1905"/>
      <c r="WZO115" s="1905"/>
      <c r="WZP115" s="1905"/>
      <c r="WZQ115" s="1905"/>
      <c r="WZR115" s="1905"/>
      <c r="WZS115" s="1906"/>
      <c r="WZT115" s="1905"/>
      <c r="WZU115" s="1905"/>
      <c r="WZV115" s="1905"/>
      <c r="WZW115" s="1905"/>
      <c r="WZX115" s="1905"/>
      <c r="WZY115" s="1906"/>
      <c r="WZZ115" s="1905"/>
      <c r="XAA115" s="1905"/>
      <c r="XAB115" s="1905"/>
      <c r="XAC115" s="1905"/>
      <c r="XAD115" s="1905"/>
      <c r="XAE115" s="1906"/>
      <c r="XAF115" s="1905"/>
      <c r="XAG115" s="1905"/>
      <c r="XAH115" s="1905"/>
      <c r="XAI115" s="1905"/>
      <c r="XAJ115" s="1905"/>
      <c r="XAK115" s="1906"/>
      <c r="XAL115" s="1905"/>
      <c r="XAM115" s="1905"/>
      <c r="XAN115" s="1905"/>
      <c r="XAO115" s="1905"/>
      <c r="XAP115" s="1905"/>
      <c r="XAQ115" s="1906"/>
      <c r="XAR115" s="1905"/>
      <c r="XAS115" s="1905"/>
      <c r="XAT115" s="1905"/>
      <c r="XAU115" s="1905"/>
      <c r="XAV115" s="1905"/>
      <c r="XAW115" s="1906"/>
      <c r="XAX115" s="1905"/>
      <c r="XAY115" s="1905"/>
      <c r="XAZ115" s="1905"/>
      <c r="XBA115" s="1905"/>
      <c r="XBB115" s="1905"/>
      <c r="XBC115" s="1906"/>
      <c r="XBD115" s="1905"/>
      <c r="XBE115" s="1905"/>
      <c r="XBF115" s="1905"/>
      <c r="XBG115" s="1905"/>
      <c r="XBH115" s="1905"/>
      <c r="XBI115" s="1906"/>
      <c r="XBJ115" s="1905"/>
      <c r="XBK115" s="1905"/>
      <c r="XBL115" s="1905"/>
      <c r="XBM115" s="1905"/>
      <c r="XBN115" s="1905"/>
      <c r="XBO115" s="1906"/>
      <c r="XBP115" s="1905"/>
      <c r="XBQ115" s="1905"/>
      <c r="XBR115" s="1905"/>
      <c r="XBS115" s="1905"/>
      <c r="XBT115" s="1905"/>
      <c r="XBU115" s="1906"/>
      <c r="XBV115" s="1905"/>
      <c r="XBW115" s="1905"/>
      <c r="XBX115" s="1905"/>
      <c r="XBY115" s="1905"/>
      <c r="XBZ115" s="1905"/>
      <c r="XCA115" s="1906"/>
      <c r="XCB115" s="1905"/>
      <c r="XCC115" s="1905"/>
      <c r="XCD115" s="1905"/>
      <c r="XCE115" s="1905"/>
      <c r="XCF115" s="1905"/>
      <c r="XCG115" s="1906"/>
      <c r="XCH115" s="1905"/>
      <c r="XCI115" s="1905"/>
      <c r="XCJ115" s="1905"/>
      <c r="XCK115" s="1905"/>
      <c r="XCL115" s="1905"/>
      <c r="XCM115" s="1906"/>
      <c r="XCN115" s="1905"/>
      <c r="XCO115" s="1905"/>
      <c r="XCP115" s="1905"/>
      <c r="XCQ115" s="1905"/>
      <c r="XCR115" s="1905"/>
      <c r="XCS115" s="1906"/>
      <c r="XCT115" s="1905"/>
      <c r="XCU115" s="1905"/>
      <c r="XCV115" s="1905"/>
      <c r="XCW115" s="1905"/>
      <c r="XCX115" s="1905"/>
      <c r="XCY115" s="1906"/>
      <c r="XCZ115" s="1905"/>
      <c r="XDA115" s="1905"/>
      <c r="XDB115" s="1905"/>
      <c r="XDC115" s="1905"/>
      <c r="XDD115" s="1905"/>
      <c r="XDE115" s="1906"/>
      <c r="XDF115" s="1905"/>
      <c r="XDG115" s="1905"/>
      <c r="XDH115" s="1905"/>
      <c r="XDI115" s="1905"/>
      <c r="XDJ115" s="1905"/>
      <c r="XDK115" s="1906"/>
      <c r="XDL115" s="1905"/>
      <c r="XDM115" s="1905"/>
      <c r="XDN115" s="1905"/>
      <c r="XDO115" s="1905"/>
      <c r="XDP115" s="1905"/>
      <c r="XDQ115" s="1906"/>
      <c r="XDR115" s="1905"/>
      <c r="XDS115" s="1905"/>
      <c r="XDT115" s="1905"/>
      <c r="XDU115" s="1905"/>
      <c r="XDV115" s="1905"/>
      <c r="XDW115" s="1906"/>
      <c r="XDX115" s="1905"/>
      <c r="XDY115" s="1905"/>
      <c r="XDZ115" s="1905"/>
      <c r="XEA115" s="1905"/>
      <c r="XEB115" s="1905"/>
      <c r="XEC115" s="1906"/>
      <c r="XED115" s="1905"/>
      <c r="XEE115" s="1905"/>
      <c r="XEF115" s="1905"/>
      <c r="XEG115" s="1905"/>
      <c r="XEH115" s="1905"/>
      <c r="XEI115" s="1906"/>
      <c r="XEJ115" s="1905"/>
      <c r="XEK115" s="1905"/>
      <c r="XEL115" s="1905"/>
      <c r="XEM115" s="1905"/>
      <c r="XEN115" s="1905"/>
      <c r="XEO115" s="1906"/>
      <c r="XEP115" s="1905"/>
      <c r="XEQ115" s="1905"/>
      <c r="XER115" s="1905"/>
      <c r="XES115" s="1905"/>
      <c r="XET115" s="1905"/>
      <c r="XEU115" s="1906"/>
      <c r="XEV115" s="1905"/>
      <c r="XEW115" s="1905"/>
      <c r="XEX115" s="1905"/>
      <c r="XEY115" s="1905"/>
      <c r="XEZ115" s="1905"/>
      <c r="XFA115" s="1906"/>
      <c r="XFB115" s="1905"/>
      <c r="XFC115" s="1905"/>
      <c r="XFD115" s="1905"/>
    </row>
    <row r="116" spans="1:16384" ht="51.75" thickBot="1">
      <c r="A116" s="1720"/>
      <c r="B116" s="1721" t="s">
        <v>2084</v>
      </c>
      <c r="C116" s="1722">
        <v>30</v>
      </c>
      <c r="D116" s="1720" t="s">
        <v>2083</v>
      </c>
      <c r="E116" s="1721" t="s">
        <v>1346</v>
      </c>
      <c r="F116" s="1722" t="str">
        <f t="shared" si="3"/>
        <v>30 Management Company Capacity Review</v>
      </c>
      <c r="G116" s="1723"/>
      <c r="H116" s="1722"/>
      <c r="I116" s="1722"/>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5"/>
      <c r="AFU116" s="1906"/>
      <c r="AFV116" s="1905"/>
      <c r="AFW116" s="1905"/>
      <c r="AFX116" s="1905"/>
      <c r="AFY116" s="1905"/>
      <c r="AFZ116" s="1905"/>
      <c r="AGA116" s="1906"/>
      <c r="AGB116" s="1905"/>
      <c r="AGC116" s="1905"/>
      <c r="AGD116" s="1905"/>
      <c r="AGE116" s="1905"/>
      <c r="AGF116" s="1905"/>
      <c r="AGG116" s="1906"/>
      <c r="AGH116" s="1905"/>
      <c r="AGI116" s="1905"/>
      <c r="AGJ116" s="1905"/>
      <c r="AGK116" s="1905"/>
      <c r="AGL116" s="1905"/>
      <c r="AGM116" s="1906"/>
      <c r="AGN116" s="1905"/>
      <c r="AGO116" s="1905"/>
      <c r="AGP116" s="1905"/>
      <c r="AGQ116" s="1905"/>
      <c r="AGR116" s="1905"/>
      <c r="AGS116" s="1906"/>
      <c r="AGT116" s="1905"/>
      <c r="AGU116" s="1905"/>
      <c r="AGV116" s="1905"/>
      <c r="AGW116" s="1905"/>
      <c r="AGX116" s="1905"/>
      <c r="AGY116" s="1906"/>
      <c r="AGZ116" s="1905"/>
      <c r="AHA116" s="1905"/>
      <c r="AHB116" s="1905"/>
      <c r="AHC116" s="1905"/>
      <c r="AHD116" s="1905"/>
      <c r="AHE116" s="1906"/>
      <c r="AHF116" s="1905"/>
      <c r="AHG116" s="1905"/>
      <c r="AHH116" s="1905"/>
      <c r="AHI116" s="1905"/>
      <c r="AHJ116" s="1905"/>
      <c r="AHK116" s="1906"/>
      <c r="AHL116" s="1905"/>
      <c r="AHM116" s="1905"/>
      <c r="AHN116" s="1905"/>
      <c r="AHO116" s="1905"/>
      <c r="AHP116" s="1905"/>
      <c r="AHQ116" s="1906"/>
      <c r="AHR116" s="1905"/>
      <c r="AHS116" s="1905"/>
      <c r="AHT116" s="1905"/>
      <c r="AHU116" s="1905"/>
      <c r="AHV116" s="1905"/>
      <c r="AHW116" s="1906"/>
      <c r="AHX116" s="1905"/>
      <c r="AHY116" s="1905"/>
      <c r="AHZ116" s="1905"/>
      <c r="AIA116" s="1905"/>
      <c r="AIB116" s="1905"/>
      <c r="AIC116" s="1906"/>
      <c r="AID116" s="1905"/>
      <c r="AIE116" s="1905"/>
      <c r="AIF116" s="1905"/>
      <c r="AIG116" s="1905"/>
      <c r="AIH116" s="1905"/>
      <c r="AII116" s="1906"/>
      <c r="AIJ116" s="1905"/>
      <c r="AIK116" s="1905"/>
      <c r="AIL116" s="1905"/>
      <c r="AIM116" s="1905"/>
      <c r="AIN116" s="1905"/>
      <c r="AIO116" s="1906"/>
      <c r="AIP116" s="1905"/>
      <c r="AIQ116" s="1905"/>
      <c r="AIR116" s="1905"/>
      <c r="AIS116" s="1905"/>
      <c r="AIT116" s="1905"/>
      <c r="AIU116" s="1906"/>
      <c r="AIV116" s="1905"/>
      <c r="AIW116" s="1905"/>
      <c r="AIX116" s="1905"/>
      <c r="AIY116" s="1905"/>
      <c r="AIZ116" s="1905"/>
      <c r="AJA116" s="1906"/>
      <c r="AJB116" s="1905"/>
      <c r="AJC116" s="1905"/>
      <c r="AJD116" s="1905"/>
      <c r="AJE116" s="1905"/>
      <c r="AJF116" s="1905"/>
      <c r="AJG116" s="1906"/>
      <c r="AJH116" s="1905"/>
      <c r="AJI116" s="1905"/>
      <c r="AJJ116" s="1905"/>
      <c r="AJK116" s="1905"/>
      <c r="AJL116" s="1905"/>
      <c r="AJM116" s="1906"/>
      <c r="AJN116" s="1905"/>
      <c r="AJO116" s="1905"/>
      <c r="AJP116" s="1905"/>
      <c r="AJQ116" s="1905"/>
      <c r="AJR116" s="1905"/>
      <c r="AJS116" s="1906"/>
      <c r="AJT116" s="1905"/>
      <c r="AJU116" s="1905"/>
      <c r="AJV116" s="1905"/>
      <c r="AJW116" s="1905"/>
      <c r="AJX116" s="1905"/>
      <c r="AJY116" s="1906"/>
      <c r="AJZ116" s="1905"/>
      <c r="AKA116" s="1905"/>
      <c r="AKB116" s="1905"/>
      <c r="AKC116" s="1905"/>
      <c r="AKD116" s="1905"/>
      <c r="AKE116" s="1906"/>
      <c r="AKF116" s="1905"/>
      <c r="AKG116" s="1905"/>
      <c r="AKH116" s="1905"/>
      <c r="AKI116" s="1905"/>
      <c r="AKJ116" s="1905"/>
      <c r="AKK116" s="1906"/>
      <c r="AKL116" s="1905"/>
      <c r="AKM116" s="1905"/>
      <c r="AKN116" s="1905"/>
      <c r="AKO116" s="1905"/>
      <c r="AKP116" s="1905"/>
      <c r="AKQ116" s="1906"/>
      <c r="AKR116" s="1905"/>
      <c r="AKS116" s="1905"/>
      <c r="AKT116" s="1905"/>
      <c r="AKU116" s="1905"/>
      <c r="AKV116" s="1905"/>
      <c r="AKW116" s="1906"/>
      <c r="AKX116" s="1905"/>
      <c r="AKY116" s="1905"/>
      <c r="AKZ116" s="1905"/>
      <c r="ALA116" s="1905"/>
      <c r="ALB116" s="1905"/>
      <c r="ALC116" s="1906"/>
      <c r="ALD116" s="1905"/>
      <c r="ALE116" s="1905"/>
      <c r="ALF116" s="1905"/>
      <c r="ALG116" s="1905"/>
      <c r="ALH116" s="1905"/>
      <c r="ALI116" s="1906"/>
      <c r="ALJ116" s="1905"/>
      <c r="ALK116" s="1905"/>
      <c r="ALL116" s="1905"/>
      <c r="ALM116" s="1905"/>
      <c r="ALN116" s="1905"/>
      <c r="ALO116" s="1906"/>
      <c r="ALP116" s="1905"/>
      <c r="ALQ116" s="1905"/>
      <c r="ALR116" s="1905"/>
      <c r="ALS116" s="1905"/>
      <c r="ALT116" s="1905"/>
      <c r="ALU116" s="1906"/>
      <c r="ALV116" s="1905"/>
      <c r="ALW116" s="1905"/>
      <c r="ALX116" s="1905"/>
      <c r="ALY116" s="1905"/>
      <c r="ALZ116" s="1905"/>
      <c r="AMA116" s="1906"/>
      <c r="AMB116" s="1905"/>
      <c r="AMC116" s="1905"/>
      <c r="AMD116" s="1905"/>
      <c r="AME116" s="1905"/>
      <c r="AMF116" s="1905"/>
      <c r="AMG116" s="1906"/>
      <c r="AMH116" s="1905"/>
      <c r="AMI116" s="1905"/>
      <c r="AMJ116" s="1905"/>
      <c r="AMK116" s="1905"/>
      <c r="AML116" s="1905"/>
      <c r="AMM116" s="1906"/>
      <c r="AMN116" s="1905"/>
      <c r="AMO116" s="1905"/>
      <c r="AMP116" s="1905"/>
      <c r="AMQ116" s="1905"/>
      <c r="AMR116" s="1905"/>
      <c r="AMS116" s="1906"/>
      <c r="AMT116" s="1905"/>
      <c r="AMU116" s="1905"/>
      <c r="AMV116" s="1905"/>
      <c r="AMW116" s="1905"/>
      <c r="AMX116" s="1905"/>
      <c r="AMY116" s="1906"/>
      <c r="AMZ116" s="1905"/>
      <c r="ANA116" s="1905"/>
      <c r="ANB116" s="1905"/>
      <c r="ANC116" s="1905"/>
      <c r="AND116" s="1905"/>
      <c r="ANE116" s="1906"/>
      <c r="ANF116" s="1905"/>
      <c r="ANG116" s="1905"/>
      <c r="ANH116" s="1905"/>
      <c r="ANI116" s="1905"/>
      <c r="ANJ116" s="1905"/>
      <c r="ANK116" s="1906"/>
      <c r="ANL116" s="1905"/>
      <c r="ANM116" s="1905"/>
      <c r="ANN116" s="1905"/>
      <c r="ANO116" s="1905"/>
      <c r="ANP116" s="1905"/>
      <c r="ANQ116" s="1906"/>
      <c r="ANR116" s="1905"/>
      <c r="ANS116" s="1905"/>
      <c r="ANT116" s="1905"/>
      <c r="ANU116" s="1905"/>
      <c r="ANV116" s="1905"/>
      <c r="ANW116" s="1906"/>
      <c r="ANX116" s="1905"/>
      <c r="ANY116" s="1905"/>
      <c r="ANZ116" s="1905"/>
      <c r="AOA116" s="1905"/>
      <c r="AOB116" s="1905"/>
      <c r="AOC116" s="1906"/>
      <c r="AOD116" s="1905"/>
      <c r="AOE116" s="1905"/>
      <c r="AOF116" s="1905"/>
      <c r="AOG116" s="1905"/>
      <c r="AOH116" s="1905"/>
      <c r="AOI116" s="1906"/>
      <c r="AOJ116" s="1905"/>
      <c r="AOK116" s="1905"/>
      <c r="AOL116" s="1905"/>
      <c r="AOM116" s="1905"/>
      <c r="AON116" s="1905"/>
      <c r="AOO116" s="1906"/>
      <c r="AOP116" s="1905"/>
      <c r="AOQ116" s="1905"/>
      <c r="AOR116" s="1905"/>
      <c r="AOS116" s="1905"/>
      <c r="AOT116" s="1905"/>
      <c r="AOU116" s="1906"/>
      <c r="AOV116" s="1905"/>
      <c r="AOW116" s="1905"/>
      <c r="AOX116" s="1905"/>
      <c r="AOY116" s="1905"/>
      <c r="AOZ116" s="1905"/>
      <c r="APA116" s="1906"/>
      <c r="APB116" s="1905"/>
      <c r="APC116" s="1905"/>
      <c r="APD116" s="1905"/>
      <c r="APE116" s="1905"/>
      <c r="APF116" s="1905"/>
      <c r="APG116" s="1906"/>
      <c r="APH116" s="1905"/>
      <c r="API116" s="1905"/>
      <c r="APJ116" s="1905"/>
      <c r="APK116" s="1905"/>
      <c r="APL116" s="1905"/>
      <c r="APM116" s="1906"/>
      <c r="APN116" s="1905"/>
      <c r="APO116" s="1905"/>
      <c r="APP116" s="1905"/>
      <c r="APQ116" s="1905"/>
      <c r="APR116" s="1905"/>
      <c r="APS116" s="1906"/>
      <c r="APT116" s="1905"/>
      <c r="APU116" s="1905"/>
      <c r="APV116" s="1905"/>
      <c r="APW116" s="1905"/>
      <c r="APX116" s="1905"/>
      <c r="APY116" s="1906"/>
      <c r="APZ116" s="1905"/>
      <c r="AQA116" s="1905"/>
      <c r="AQB116" s="1905"/>
      <c r="AQC116" s="1905"/>
      <c r="AQD116" s="1905"/>
      <c r="AQE116" s="1906"/>
      <c r="AQF116" s="1905"/>
      <c r="AQG116" s="1905"/>
      <c r="AQH116" s="1905"/>
      <c r="AQI116" s="1905"/>
      <c r="AQJ116" s="1905"/>
      <c r="AQK116" s="1906"/>
      <c r="AQL116" s="1905"/>
      <c r="AQM116" s="1905"/>
      <c r="AQN116" s="1905"/>
      <c r="AQO116" s="1905"/>
      <c r="AQP116" s="1905"/>
      <c r="AQQ116" s="1906"/>
      <c r="AQR116" s="1905"/>
      <c r="AQS116" s="1905"/>
      <c r="AQT116" s="1905"/>
      <c r="AQU116" s="1905"/>
      <c r="AQV116" s="1905"/>
      <c r="AQW116" s="1906"/>
      <c r="AQX116" s="1905"/>
      <c r="AQY116" s="1905"/>
      <c r="AQZ116" s="1905"/>
      <c r="ARA116" s="1905"/>
      <c r="ARB116" s="1905"/>
      <c r="ARC116" s="1906"/>
      <c r="ARD116" s="1905"/>
      <c r="ARE116" s="1905"/>
      <c r="ARF116" s="1905"/>
      <c r="ARG116" s="1905"/>
      <c r="ARH116" s="1905"/>
      <c r="ARI116" s="1906"/>
      <c r="ARJ116" s="1905"/>
      <c r="ARK116" s="1905"/>
      <c r="ARL116" s="1905"/>
      <c r="ARM116" s="1905"/>
      <c r="ARN116" s="1905"/>
      <c r="ARO116" s="1906"/>
      <c r="ARP116" s="1905"/>
      <c r="ARQ116" s="1905"/>
      <c r="ARR116" s="1905"/>
      <c r="ARS116" s="1905"/>
      <c r="ART116" s="1905"/>
      <c r="ARU116" s="1906"/>
      <c r="ARV116" s="1905"/>
      <c r="ARW116" s="1905"/>
      <c r="ARX116" s="1905"/>
      <c r="ARY116" s="1905"/>
      <c r="ARZ116" s="1905"/>
      <c r="ASA116" s="1906"/>
      <c r="ASB116" s="1905"/>
      <c r="ASC116" s="1905"/>
      <c r="ASD116" s="1905"/>
      <c r="ASE116" s="1905"/>
      <c r="ASF116" s="1905"/>
      <c r="ASG116" s="1906"/>
      <c r="ASH116" s="1905"/>
      <c r="ASI116" s="1905"/>
      <c r="ASJ116" s="1905"/>
      <c r="ASK116" s="1905"/>
      <c r="ASL116" s="1905"/>
      <c r="ASM116" s="1906"/>
      <c r="ASN116" s="1905"/>
      <c r="ASO116" s="1905"/>
      <c r="ASP116" s="1905"/>
      <c r="ASQ116" s="1905"/>
      <c r="ASR116" s="1905"/>
      <c r="ASS116" s="1906"/>
      <c r="AST116" s="1905"/>
      <c r="ASU116" s="1905"/>
      <c r="ASV116" s="1905"/>
      <c r="ASW116" s="1905"/>
      <c r="ASX116" s="1905"/>
      <c r="ASY116" s="1906"/>
      <c r="ASZ116" s="1905"/>
      <c r="ATA116" s="1905"/>
      <c r="ATB116" s="1905"/>
      <c r="ATC116" s="1905"/>
      <c r="ATD116" s="1905"/>
      <c r="ATE116" s="1906"/>
      <c r="ATF116" s="1905"/>
      <c r="ATG116" s="1905"/>
      <c r="ATH116" s="1905"/>
      <c r="ATI116" s="1905"/>
      <c r="ATJ116" s="1905"/>
      <c r="ATK116" s="1906"/>
      <c r="ATL116" s="1905"/>
      <c r="ATM116" s="1905"/>
      <c r="ATN116" s="1905"/>
      <c r="ATO116" s="1905"/>
      <c r="ATP116" s="1905"/>
      <c r="ATQ116" s="1906"/>
      <c r="ATR116" s="1905"/>
      <c r="ATS116" s="1905"/>
      <c r="ATT116" s="1905"/>
      <c r="ATU116" s="1905"/>
      <c r="ATV116" s="1905"/>
      <c r="ATW116" s="1906"/>
      <c r="ATX116" s="1905"/>
      <c r="ATY116" s="1905"/>
      <c r="ATZ116" s="1905"/>
      <c r="AUA116" s="1905"/>
      <c r="AUB116" s="1905"/>
      <c r="AUC116" s="1906"/>
      <c r="AUD116" s="1905"/>
      <c r="AUE116" s="1905"/>
      <c r="AUF116" s="1905"/>
      <c r="AUG116" s="1905"/>
      <c r="AUH116" s="1905"/>
      <c r="AUI116" s="1906"/>
      <c r="AUJ116" s="1905"/>
      <c r="AUK116" s="1905"/>
      <c r="AUL116" s="1905"/>
      <c r="AUM116" s="1905"/>
      <c r="AUN116" s="1905"/>
      <c r="AUO116" s="1906"/>
      <c r="AUP116" s="1905"/>
      <c r="AUQ116" s="1905"/>
      <c r="AUR116" s="1905"/>
      <c r="AUS116" s="1905"/>
      <c r="AUT116" s="1905"/>
      <c r="AUU116" s="1906"/>
      <c r="AUV116" s="1905"/>
      <c r="AUW116" s="1905"/>
      <c r="AUX116" s="1905"/>
      <c r="AUY116" s="1905"/>
      <c r="AUZ116" s="1905"/>
      <c r="AVA116" s="1906"/>
      <c r="AVB116" s="1905"/>
      <c r="AVC116" s="1905"/>
      <c r="AVD116" s="1905"/>
      <c r="AVE116" s="1905"/>
      <c r="AVF116" s="1905"/>
      <c r="AVG116" s="1906"/>
      <c r="AVH116" s="1905"/>
      <c r="AVI116" s="1905"/>
      <c r="AVJ116" s="1905"/>
      <c r="AVK116" s="1905"/>
      <c r="AVL116" s="1905"/>
      <c r="AVM116" s="1906"/>
      <c r="AVN116" s="1905"/>
      <c r="AVO116" s="1905"/>
      <c r="AVP116" s="1905"/>
      <c r="AVQ116" s="1905"/>
      <c r="AVR116" s="1905"/>
      <c r="AVS116" s="1906"/>
      <c r="AVT116" s="1905"/>
      <c r="AVU116" s="1905"/>
      <c r="AVV116" s="1905"/>
      <c r="AVW116" s="1905"/>
      <c r="AVX116" s="1905"/>
      <c r="AVY116" s="1906"/>
      <c r="AVZ116" s="1905"/>
      <c r="AWA116" s="1905"/>
      <c r="AWB116" s="1905"/>
      <c r="AWC116" s="1905"/>
      <c r="AWD116" s="1905"/>
      <c r="AWE116" s="1906"/>
      <c r="AWF116" s="1905"/>
      <c r="AWG116" s="1905"/>
      <c r="AWH116" s="1905"/>
      <c r="AWI116" s="1905"/>
      <c r="AWJ116" s="1905"/>
      <c r="AWK116" s="1906"/>
      <c r="AWL116" s="1905"/>
      <c r="AWM116" s="1905"/>
      <c r="AWN116" s="1905"/>
      <c r="AWO116" s="1905"/>
      <c r="AWP116" s="1905"/>
      <c r="AWQ116" s="1906"/>
      <c r="AWR116" s="1905"/>
      <c r="AWS116" s="1905"/>
      <c r="AWT116" s="1905"/>
      <c r="AWU116" s="1905"/>
      <c r="AWV116" s="1905"/>
      <c r="AWW116" s="1906"/>
      <c r="AWX116" s="1905"/>
      <c r="AWY116" s="1905"/>
      <c r="AWZ116" s="1905"/>
      <c r="AXA116" s="1905"/>
      <c r="AXB116" s="1905"/>
      <c r="AXC116" s="1906"/>
      <c r="AXD116" s="1905"/>
      <c r="AXE116" s="1905"/>
      <c r="AXF116" s="1905"/>
      <c r="AXG116" s="1905"/>
      <c r="AXH116" s="1905"/>
      <c r="AXI116" s="1906"/>
      <c r="AXJ116" s="1905"/>
      <c r="AXK116" s="1905"/>
      <c r="AXL116" s="1905"/>
      <c r="AXM116" s="1905"/>
      <c r="AXN116" s="1905"/>
      <c r="AXO116" s="1906"/>
      <c r="AXP116" s="1905"/>
      <c r="AXQ116" s="1905"/>
      <c r="AXR116" s="1905"/>
      <c r="AXS116" s="1905"/>
      <c r="AXT116" s="1905"/>
      <c r="AXU116" s="1906"/>
      <c r="AXV116" s="1905"/>
      <c r="AXW116" s="1905"/>
      <c r="AXX116" s="1905"/>
      <c r="AXY116" s="1905"/>
      <c r="AXZ116" s="1905"/>
      <c r="AYA116" s="1906"/>
      <c r="AYB116" s="1905"/>
      <c r="AYC116" s="1905"/>
      <c r="AYD116" s="1905"/>
      <c r="AYE116" s="1905"/>
      <c r="AYF116" s="1905"/>
      <c r="AYG116" s="1906"/>
      <c r="AYH116" s="1905"/>
      <c r="AYI116" s="1905"/>
      <c r="AYJ116" s="1905"/>
      <c r="AYK116" s="1905"/>
      <c r="AYL116" s="1905"/>
      <c r="AYM116" s="1906"/>
      <c r="AYN116" s="1905"/>
      <c r="AYO116" s="1905"/>
      <c r="AYP116" s="1905"/>
      <c r="AYQ116" s="1905"/>
      <c r="AYR116" s="1905"/>
      <c r="AYS116" s="1906"/>
      <c r="AYT116" s="1905"/>
      <c r="AYU116" s="1905"/>
      <c r="AYV116" s="1905"/>
      <c r="AYW116" s="1905"/>
      <c r="AYX116" s="1905"/>
      <c r="AYY116" s="1906"/>
      <c r="AYZ116" s="1905"/>
      <c r="AZA116" s="1905"/>
      <c r="AZB116" s="1905"/>
      <c r="AZC116" s="1905"/>
      <c r="AZD116" s="1905"/>
      <c r="AZE116" s="1906"/>
      <c r="AZF116" s="1905"/>
      <c r="AZG116" s="1905"/>
      <c r="AZH116" s="1905"/>
      <c r="AZI116" s="1905"/>
      <c r="AZJ116" s="1905"/>
      <c r="AZK116" s="1906"/>
      <c r="AZL116" s="1905"/>
      <c r="AZM116" s="1905"/>
      <c r="AZN116" s="1905"/>
      <c r="AZO116" s="1905"/>
      <c r="AZP116" s="1905"/>
      <c r="AZQ116" s="1906"/>
      <c r="AZR116" s="1905"/>
      <c r="AZS116" s="1905"/>
      <c r="AZT116" s="1905"/>
      <c r="AZU116" s="1905"/>
      <c r="AZV116" s="1905"/>
      <c r="AZW116" s="1906"/>
      <c r="AZX116" s="1905"/>
      <c r="AZY116" s="1905"/>
      <c r="AZZ116" s="1905"/>
      <c r="BAA116" s="1905"/>
      <c r="BAB116" s="1905"/>
      <c r="BAC116" s="1906"/>
      <c r="BAD116" s="1905"/>
      <c r="BAE116" s="1905"/>
      <c r="BAF116" s="1905"/>
      <c r="BAG116" s="1905"/>
      <c r="BAH116" s="1905"/>
      <c r="BAI116" s="1906"/>
      <c r="BAJ116" s="1905"/>
      <c r="BAK116" s="1905"/>
      <c r="BAL116" s="1905"/>
      <c r="BAM116" s="1905"/>
      <c r="BAN116" s="1905"/>
      <c r="BAO116" s="1906"/>
      <c r="BAP116" s="1905"/>
      <c r="BAQ116" s="1905"/>
      <c r="BAR116" s="1905"/>
      <c r="BAS116" s="1905"/>
      <c r="BAT116" s="1905"/>
      <c r="BAU116" s="1906"/>
      <c r="BAV116" s="1905"/>
      <c r="BAW116" s="1905"/>
      <c r="BAX116" s="1905"/>
      <c r="BAY116" s="1905"/>
      <c r="BAZ116" s="1905"/>
      <c r="BBA116" s="1906"/>
      <c r="BBB116" s="1905"/>
      <c r="BBC116" s="1905"/>
      <c r="BBD116" s="1905"/>
      <c r="BBE116" s="1905"/>
      <c r="BBF116" s="1905"/>
      <c r="BBG116" s="1906"/>
      <c r="BBH116" s="1905"/>
      <c r="BBI116" s="1905"/>
      <c r="BBJ116" s="1905"/>
      <c r="BBK116" s="1905"/>
      <c r="BBL116" s="1905"/>
      <c r="BBM116" s="1906"/>
      <c r="BBN116" s="1905"/>
      <c r="BBO116" s="1905"/>
      <c r="BBP116" s="1905"/>
      <c r="BBQ116" s="1905"/>
      <c r="BBR116" s="1905"/>
      <c r="BBS116" s="1906"/>
      <c r="BBT116" s="1905"/>
      <c r="BBU116" s="1905"/>
      <c r="BBV116" s="1905"/>
      <c r="BBW116" s="1905"/>
      <c r="BBX116" s="1905"/>
      <c r="BBY116" s="1906"/>
      <c r="BBZ116" s="1905"/>
      <c r="BCA116" s="1905"/>
      <c r="BCB116" s="1905"/>
      <c r="BCC116" s="1905"/>
      <c r="BCD116" s="1905"/>
      <c r="BCE116" s="1906"/>
      <c r="BCF116" s="1905"/>
      <c r="BCG116" s="1905"/>
      <c r="BCH116" s="1905"/>
      <c r="BCI116" s="1905"/>
      <c r="BCJ116" s="1905"/>
      <c r="BCK116" s="1906"/>
      <c r="BCL116" s="1905"/>
      <c r="BCM116" s="1905"/>
      <c r="BCN116" s="1905"/>
      <c r="BCO116" s="1905"/>
      <c r="BCP116" s="1905"/>
      <c r="BCQ116" s="1906"/>
      <c r="BCR116" s="1905"/>
      <c r="BCS116" s="1905"/>
      <c r="BCT116" s="1905"/>
      <c r="BCU116" s="1905"/>
      <c r="BCV116" s="1905"/>
      <c r="BCW116" s="1906"/>
      <c r="BCX116" s="1905"/>
      <c r="BCY116" s="1905"/>
      <c r="BCZ116" s="1905"/>
      <c r="BDA116" s="1905"/>
      <c r="BDB116" s="1905"/>
      <c r="BDC116" s="1906"/>
      <c r="BDD116" s="1905"/>
      <c r="BDE116" s="1905"/>
      <c r="BDF116" s="1905"/>
      <c r="BDG116" s="1905"/>
      <c r="BDH116" s="1905"/>
      <c r="BDI116" s="1906"/>
      <c r="BDJ116" s="1905"/>
      <c r="BDK116" s="1905"/>
      <c r="BDL116" s="1905"/>
      <c r="BDM116" s="1905"/>
      <c r="BDN116" s="1905"/>
      <c r="BDO116" s="1906"/>
      <c r="BDP116" s="1905"/>
      <c r="BDQ116" s="1905"/>
      <c r="BDR116" s="1905"/>
      <c r="BDS116" s="1905"/>
      <c r="BDT116" s="1905"/>
      <c r="BDU116" s="1906"/>
      <c r="BDV116" s="1905"/>
      <c r="BDW116" s="1905"/>
      <c r="BDX116" s="1905"/>
      <c r="BDY116" s="1905"/>
      <c r="BDZ116" s="1905"/>
      <c r="BEA116" s="1906"/>
      <c r="BEB116" s="1905"/>
      <c r="BEC116" s="1905"/>
      <c r="BED116" s="1905"/>
      <c r="BEE116" s="1905"/>
      <c r="BEF116" s="1905"/>
      <c r="BEG116" s="1906"/>
      <c r="BEH116" s="1905"/>
      <c r="BEI116" s="1905"/>
      <c r="BEJ116" s="1905"/>
      <c r="BEK116" s="1905"/>
      <c r="BEL116" s="1905"/>
      <c r="BEM116" s="1906"/>
      <c r="BEN116" s="1905"/>
      <c r="BEO116" s="1905"/>
      <c r="BEP116" s="1905"/>
      <c r="BEQ116" s="1905"/>
      <c r="BER116" s="1905"/>
      <c r="BES116" s="1906"/>
      <c r="BET116" s="1905"/>
      <c r="BEU116" s="1905"/>
      <c r="BEV116" s="1905"/>
      <c r="BEW116" s="1905"/>
      <c r="BEX116" s="1905"/>
      <c r="BEY116" s="1906"/>
      <c r="BEZ116" s="1905"/>
      <c r="BFA116" s="1905"/>
      <c r="BFB116" s="1905"/>
      <c r="BFC116" s="1905"/>
      <c r="BFD116" s="1905"/>
      <c r="BFE116" s="1906"/>
      <c r="BFF116" s="1905"/>
      <c r="BFG116" s="1905"/>
      <c r="BFH116" s="1905"/>
      <c r="BFI116" s="1905"/>
      <c r="BFJ116" s="1905"/>
      <c r="BFK116" s="1906"/>
      <c r="BFL116" s="1905"/>
      <c r="BFM116" s="1905"/>
      <c r="BFN116" s="1905"/>
      <c r="BFO116" s="1905"/>
      <c r="BFP116" s="1905"/>
      <c r="BFQ116" s="1906"/>
      <c r="BFR116" s="1905"/>
      <c r="BFS116" s="1905"/>
      <c r="BFT116" s="1905"/>
      <c r="BFU116" s="1905"/>
      <c r="BFV116" s="1905"/>
      <c r="BFW116" s="1906"/>
      <c r="BFX116" s="1905"/>
      <c r="BFY116" s="1905"/>
      <c r="BFZ116" s="1905"/>
      <c r="BGA116" s="1905"/>
      <c r="BGB116" s="1905"/>
      <c r="BGC116" s="1906"/>
      <c r="BGD116" s="1905"/>
      <c r="BGE116" s="1905"/>
      <c r="BGF116" s="1905"/>
      <c r="BGG116" s="1905"/>
      <c r="BGH116" s="1905"/>
      <c r="BGI116" s="1906"/>
      <c r="BGJ116" s="1905"/>
      <c r="BGK116" s="1905"/>
      <c r="BGL116" s="1905"/>
      <c r="BGM116" s="1905"/>
      <c r="BGN116" s="1905"/>
      <c r="BGO116" s="1906"/>
      <c r="BGP116" s="1905"/>
      <c r="BGQ116" s="1905"/>
      <c r="BGR116" s="1905"/>
      <c r="BGS116" s="1905"/>
      <c r="BGT116" s="1905"/>
      <c r="BGU116" s="1906"/>
      <c r="BGV116" s="1905"/>
      <c r="BGW116" s="1905"/>
      <c r="BGX116" s="1905"/>
      <c r="BGY116" s="1905"/>
      <c r="BGZ116" s="1905"/>
      <c r="BHA116" s="1906"/>
      <c r="BHB116" s="1905"/>
      <c r="BHC116" s="1905"/>
      <c r="BHD116" s="1905"/>
      <c r="BHE116" s="1905"/>
      <c r="BHF116" s="1905"/>
      <c r="BHG116" s="1906"/>
      <c r="BHH116" s="1905"/>
      <c r="BHI116" s="1905"/>
      <c r="BHJ116" s="1905"/>
      <c r="BHK116" s="1905"/>
      <c r="BHL116" s="1905"/>
      <c r="BHM116" s="1906"/>
      <c r="BHN116" s="1905"/>
      <c r="BHO116" s="1905"/>
      <c r="BHP116" s="1905"/>
      <c r="BHQ116" s="1905"/>
      <c r="BHR116" s="1905"/>
      <c r="BHS116" s="1906"/>
      <c r="BHT116" s="1905"/>
      <c r="BHU116" s="1905"/>
      <c r="BHV116" s="1905"/>
      <c r="BHW116" s="1905"/>
      <c r="BHX116" s="1905"/>
      <c r="BHY116" s="1906"/>
      <c r="BHZ116" s="1905"/>
      <c r="BIA116" s="1905"/>
      <c r="BIB116" s="1905"/>
      <c r="BIC116" s="1905"/>
      <c r="BID116" s="1905"/>
      <c r="BIE116" s="1906"/>
      <c r="BIF116" s="1905"/>
      <c r="BIG116" s="1905"/>
      <c r="BIH116" s="1905"/>
      <c r="BII116" s="1905"/>
      <c r="BIJ116" s="1905"/>
      <c r="BIK116" s="1906"/>
      <c r="BIL116" s="1905"/>
      <c r="BIM116" s="1905"/>
      <c r="BIN116" s="1905"/>
      <c r="BIO116" s="1905"/>
      <c r="BIP116" s="1905"/>
      <c r="BIQ116" s="1906"/>
      <c r="BIR116" s="1905"/>
      <c r="BIS116" s="1905"/>
      <c r="BIT116" s="1905"/>
      <c r="BIU116" s="1905"/>
      <c r="BIV116" s="1905"/>
      <c r="BIW116" s="1906"/>
      <c r="BIX116" s="1905"/>
      <c r="BIY116" s="1905"/>
      <c r="BIZ116" s="1905"/>
      <c r="BJA116" s="1905"/>
      <c r="BJB116" s="1905"/>
      <c r="BJC116" s="1906"/>
      <c r="BJD116" s="1905"/>
      <c r="BJE116" s="1905"/>
      <c r="BJF116" s="1905"/>
      <c r="BJG116" s="1905"/>
      <c r="BJH116" s="1905"/>
      <c r="BJI116" s="1906"/>
      <c r="BJJ116" s="1905"/>
      <c r="BJK116" s="1905"/>
      <c r="BJL116" s="1905"/>
      <c r="BJM116" s="1905"/>
      <c r="BJN116" s="1905"/>
      <c r="BJO116" s="1906"/>
      <c r="BJP116" s="1905"/>
      <c r="BJQ116" s="1905"/>
      <c r="BJR116" s="1905"/>
      <c r="BJS116" s="1905"/>
      <c r="BJT116" s="1905"/>
      <c r="BJU116" s="1906"/>
      <c r="BJV116" s="1905"/>
      <c r="BJW116" s="1905"/>
      <c r="BJX116" s="1905"/>
      <c r="BJY116" s="1905"/>
      <c r="BJZ116" s="1905"/>
      <c r="BKA116" s="1906"/>
      <c r="BKB116" s="1905"/>
      <c r="BKC116" s="1905"/>
      <c r="BKD116" s="1905"/>
      <c r="BKE116" s="1905"/>
      <c r="BKF116" s="1905"/>
      <c r="BKG116" s="1906"/>
      <c r="BKH116" s="1905"/>
      <c r="BKI116" s="1905"/>
      <c r="BKJ116" s="1905"/>
      <c r="BKK116" s="1905"/>
      <c r="BKL116" s="1905"/>
      <c r="BKM116" s="1906"/>
      <c r="BKN116" s="1905"/>
      <c r="BKO116" s="1905"/>
      <c r="BKP116" s="1905"/>
      <c r="BKQ116" s="1905"/>
      <c r="BKR116" s="1905"/>
      <c r="BKS116" s="1906"/>
      <c r="BKT116" s="1905"/>
      <c r="BKU116" s="1905"/>
      <c r="BKV116" s="1905"/>
      <c r="BKW116" s="1905"/>
      <c r="BKX116" s="1905"/>
      <c r="BKY116" s="1906"/>
      <c r="BKZ116" s="1905"/>
      <c r="BLA116" s="1905"/>
      <c r="BLB116" s="1905"/>
      <c r="BLC116" s="1905"/>
      <c r="BLD116" s="1905"/>
      <c r="BLE116" s="1906"/>
      <c r="BLF116" s="1905"/>
      <c r="BLG116" s="1905"/>
      <c r="BLH116" s="1905"/>
      <c r="BLI116" s="1905"/>
      <c r="BLJ116" s="1905"/>
      <c r="BLK116" s="1906"/>
      <c r="BLL116" s="1905"/>
      <c r="BLM116" s="1905"/>
      <c r="BLN116" s="1905"/>
      <c r="BLO116" s="1905"/>
      <c r="BLP116" s="1905"/>
      <c r="BLQ116" s="1906"/>
      <c r="BLR116" s="1905"/>
      <c r="BLS116" s="1905"/>
      <c r="BLT116" s="1905"/>
      <c r="BLU116" s="1905"/>
      <c r="BLV116" s="1905"/>
      <c r="BLW116" s="1906"/>
      <c r="BLX116" s="1905"/>
      <c r="BLY116" s="1905"/>
      <c r="BLZ116" s="1905"/>
      <c r="BMA116" s="1905"/>
      <c r="BMB116" s="1905"/>
      <c r="BMC116" s="1906"/>
      <c r="BMD116" s="1905"/>
      <c r="BME116" s="1905"/>
      <c r="BMF116" s="1905"/>
      <c r="BMG116" s="1905"/>
      <c r="BMH116" s="1905"/>
      <c r="BMI116" s="1906"/>
      <c r="BMJ116" s="1905"/>
      <c r="BMK116" s="1905"/>
      <c r="BML116" s="1905"/>
      <c r="BMM116" s="1905"/>
      <c r="BMN116" s="1905"/>
      <c r="BMO116" s="1906"/>
      <c r="BMP116" s="1905"/>
      <c r="BMQ116" s="1905"/>
      <c r="BMR116" s="1905"/>
      <c r="BMS116" s="1905"/>
      <c r="BMT116" s="1905"/>
      <c r="BMU116" s="1906"/>
      <c r="BMV116" s="1905"/>
      <c r="BMW116" s="1905"/>
      <c r="BMX116" s="1905"/>
      <c r="BMY116" s="1905"/>
      <c r="BMZ116" s="1905"/>
      <c r="BNA116" s="1906"/>
      <c r="BNB116" s="1905"/>
      <c r="BNC116" s="1905"/>
      <c r="BND116" s="1905"/>
      <c r="BNE116" s="1905"/>
      <c r="BNF116" s="1905"/>
      <c r="BNG116" s="1906"/>
      <c r="BNH116" s="1905"/>
      <c r="BNI116" s="1905"/>
      <c r="BNJ116" s="1905"/>
      <c r="BNK116" s="1905"/>
      <c r="BNL116" s="1905"/>
      <c r="BNM116" s="1906"/>
      <c r="BNN116" s="1905"/>
      <c r="BNO116" s="1905"/>
      <c r="BNP116" s="1905"/>
      <c r="BNQ116" s="1905"/>
      <c r="BNR116" s="1905"/>
      <c r="BNS116" s="1906"/>
      <c r="BNT116" s="1905"/>
      <c r="BNU116" s="1905"/>
      <c r="BNV116" s="1905"/>
      <c r="BNW116" s="1905"/>
      <c r="BNX116" s="1905"/>
      <c r="BNY116" s="1906"/>
      <c r="BNZ116" s="1905"/>
      <c r="BOA116" s="1905"/>
      <c r="BOB116" s="1905"/>
      <c r="BOC116" s="1905"/>
      <c r="BOD116" s="1905"/>
      <c r="BOE116" s="1906"/>
      <c r="BOF116" s="1905"/>
      <c r="BOG116" s="1905"/>
      <c r="BOH116" s="1905"/>
      <c r="BOI116" s="1905"/>
      <c r="BOJ116" s="1905"/>
      <c r="BOK116" s="1906"/>
      <c r="BOL116" s="1905"/>
      <c r="BOM116" s="1905"/>
      <c r="BON116" s="1905"/>
      <c r="BOO116" s="1905"/>
      <c r="BOP116" s="1905"/>
      <c r="BOQ116" s="1906"/>
      <c r="BOR116" s="1905"/>
      <c r="BOS116" s="1905"/>
      <c r="BOT116" s="1905"/>
      <c r="BOU116" s="1905"/>
      <c r="BOV116" s="1905"/>
      <c r="BOW116" s="1906"/>
      <c r="BOX116" s="1905"/>
      <c r="BOY116" s="1905"/>
      <c r="BOZ116" s="1905"/>
      <c r="BPA116" s="1905"/>
      <c r="BPB116" s="1905"/>
      <c r="BPC116" s="1906"/>
      <c r="BPD116" s="1905"/>
      <c r="BPE116" s="1905"/>
      <c r="BPF116" s="1905"/>
      <c r="BPG116" s="1905"/>
      <c r="BPH116" s="1905"/>
      <c r="BPI116" s="1906"/>
      <c r="BPJ116" s="1905"/>
      <c r="BPK116" s="1905"/>
      <c r="BPL116" s="1905"/>
      <c r="BPM116" s="1905"/>
      <c r="BPN116" s="1905"/>
      <c r="BPO116" s="1906"/>
      <c r="BPP116" s="1905"/>
      <c r="BPQ116" s="1905"/>
      <c r="BPR116" s="1905"/>
      <c r="BPS116" s="1905"/>
      <c r="BPT116" s="1905"/>
      <c r="BPU116" s="1906"/>
      <c r="BPV116" s="1905"/>
      <c r="BPW116" s="1905"/>
      <c r="BPX116" s="1905"/>
      <c r="BPY116" s="1905"/>
      <c r="BPZ116" s="1905"/>
      <c r="BQA116" s="1906"/>
      <c r="BQB116" s="1905"/>
      <c r="BQC116" s="1905"/>
      <c r="BQD116" s="1905"/>
      <c r="BQE116" s="1905"/>
      <c r="BQF116" s="1905"/>
      <c r="BQG116" s="1906"/>
      <c r="BQH116" s="1905"/>
      <c r="BQI116" s="1905"/>
      <c r="BQJ116" s="1905"/>
      <c r="BQK116" s="1905"/>
      <c r="BQL116" s="1905"/>
      <c r="BQM116" s="1906"/>
      <c r="BQN116" s="1905"/>
      <c r="BQO116" s="1905"/>
      <c r="BQP116" s="1905"/>
      <c r="BQQ116" s="1905"/>
      <c r="BQR116" s="1905"/>
      <c r="BQS116" s="1906"/>
      <c r="BQT116" s="1905"/>
      <c r="BQU116" s="1905"/>
      <c r="BQV116" s="1905"/>
      <c r="BQW116" s="1905"/>
      <c r="BQX116" s="1905"/>
      <c r="BQY116" s="1906"/>
      <c r="BQZ116" s="1905"/>
      <c r="BRA116" s="1905"/>
      <c r="BRB116" s="1905"/>
      <c r="BRC116" s="1905"/>
      <c r="BRD116" s="1905"/>
      <c r="BRE116" s="1906"/>
      <c r="BRF116" s="1905"/>
      <c r="BRG116" s="1905"/>
      <c r="BRH116" s="1905"/>
      <c r="BRI116" s="1905"/>
      <c r="BRJ116" s="1905"/>
      <c r="BRK116" s="1906"/>
      <c r="BRL116" s="1905"/>
      <c r="BRM116" s="1905"/>
      <c r="BRN116" s="1905"/>
      <c r="BRO116" s="1905"/>
      <c r="BRP116" s="1905"/>
      <c r="BRQ116" s="1906"/>
      <c r="BRR116" s="1905"/>
      <c r="BRS116" s="1905"/>
      <c r="BRT116" s="1905"/>
      <c r="BRU116" s="1905"/>
      <c r="BRV116" s="1905"/>
      <c r="BRW116" s="1906"/>
      <c r="BRX116" s="1905"/>
      <c r="BRY116" s="1905"/>
      <c r="BRZ116" s="1905"/>
      <c r="BSA116" s="1905"/>
      <c r="BSB116" s="1905"/>
      <c r="BSC116" s="1906"/>
      <c r="BSD116" s="1905"/>
      <c r="BSE116" s="1905"/>
      <c r="BSF116" s="1905"/>
      <c r="BSG116" s="1905"/>
      <c r="BSH116" s="1905"/>
      <c r="BSI116" s="1906"/>
      <c r="BSJ116" s="1905"/>
      <c r="BSK116" s="1905"/>
      <c r="BSL116" s="1905"/>
      <c r="BSM116" s="1905"/>
      <c r="BSN116" s="1905"/>
      <c r="BSO116" s="1906"/>
      <c r="BSP116" s="1905"/>
      <c r="BSQ116" s="1905"/>
      <c r="BSR116" s="1905"/>
      <c r="BSS116" s="1905"/>
      <c r="BST116" s="1905"/>
      <c r="BSU116" s="1906"/>
      <c r="BSV116" s="1905"/>
      <c r="BSW116" s="1905"/>
      <c r="BSX116" s="1905"/>
      <c r="BSY116" s="1905"/>
      <c r="BSZ116" s="1905"/>
      <c r="BTA116" s="1906"/>
      <c r="BTB116" s="1905"/>
      <c r="BTC116" s="1905"/>
      <c r="BTD116" s="1905"/>
      <c r="BTE116" s="1905"/>
      <c r="BTF116" s="1905"/>
      <c r="BTG116" s="1906"/>
      <c r="BTH116" s="1905"/>
      <c r="BTI116" s="1905"/>
      <c r="BTJ116" s="1905"/>
      <c r="BTK116" s="1905"/>
      <c r="BTL116" s="1905"/>
      <c r="BTM116" s="1906"/>
      <c r="BTN116" s="1905"/>
      <c r="BTO116" s="1905"/>
      <c r="BTP116" s="1905"/>
      <c r="BTQ116" s="1905"/>
      <c r="BTR116" s="1905"/>
      <c r="BTS116" s="1906"/>
      <c r="BTT116" s="1905"/>
      <c r="BTU116" s="1905"/>
      <c r="BTV116" s="1905"/>
      <c r="BTW116" s="1905"/>
      <c r="BTX116" s="1905"/>
      <c r="BTY116" s="1906"/>
      <c r="BTZ116" s="1905"/>
      <c r="BUA116" s="1905"/>
      <c r="BUB116" s="1905"/>
      <c r="BUC116" s="1905"/>
      <c r="BUD116" s="1905"/>
      <c r="BUE116" s="1906"/>
      <c r="BUF116" s="1905"/>
      <c r="BUG116" s="1905"/>
      <c r="BUH116" s="1905"/>
      <c r="BUI116" s="1905"/>
      <c r="BUJ116" s="1905"/>
      <c r="BUK116" s="1906"/>
      <c r="BUL116" s="1905"/>
      <c r="BUM116" s="1905"/>
      <c r="BUN116" s="1905"/>
      <c r="BUO116" s="1905"/>
      <c r="BUP116" s="1905"/>
      <c r="BUQ116" s="1906"/>
      <c r="BUR116" s="1905"/>
      <c r="BUS116" s="1905"/>
      <c r="BUT116" s="1905"/>
      <c r="BUU116" s="1905"/>
      <c r="BUV116" s="1905"/>
      <c r="BUW116" s="1906"/>
      <c r="BUX116" s="1905"/>
      <c r="BUY116" s="1905"/>
      <c r="BUZ116" s="1905"/>
      <c r="BVA116" s="1905"/>
      <c r="BVB116" s="1905"/>
      <c r="BVC116" s="1906"/>
      <c r="BVD116" s="1905"/>
      <c r="BVE116" s="1905"/>
      <c r="BVF116" s="1905"/>
      <c r="BVG116" s="1905"/>
      <c r="BVH116" s="1905"/>
      <c r="BVI116" s="1906"/>
      <c r="BVJ116" s="1905"/>
      <c r="BVK116" s="1905"/>
      <c r="BVL116" s="1905"/>
      <c r="BVM116" s="1905"/>
      <c r="BVN116" s="1905"/>
      <c r="BVO116" s="1906"/>
      <c r="BVP116" s="1905"/>
      <c r="BVQ116" s="1905"/>
      <c r="BVR116" s="1905"/>
      <c r="BVS116" s="1905"/>
      <c r="BVT116" s="1905"/>
      <c r="BVU116" s="1906"/>
      <c r="BVV116" s="1905"/>
      <c r="BVW116" s="1905"/>
      <c r="BVX116" s="1905"/>
      <c r="BVY116" s="1905"/>
      <c r="BVZ116" s="1905"/>
      <c r="BWA116" s="1906"/>
      <c r="BWB116" s="1905"/>
      <c r="BWC116" s="1905"/>
      <c r="BWD116" s="1905"/>
      <c r="BWE116" s="1905"/>
      <c r="BWF116" s="1905"/>
      <c r="BWG116" s="1906"/>
      <c r="BWH116" s="1905"/>
      <c r="BWI116" s="1905"/>
      <c r="BWJ116" s="1905"/>
      <c r="BWK116" s="1905"/>
      <c r="BWL116" s="1905"/>
      <c r="BWM116" s="1906"/>
      <c r="BWN116" s="1905"/>
      <c r="BWO116" s="1905"/>
      <c r="BWP116" s="1905"/>
      <c r="BWQ116" s="1905"/>
      <c r="BWR116" s="1905"/>
      <c r="BWS116" s="1906"/>
      <c r="BWT116" s="1905"/>
      <c r="BWU116" s="1905"/>
      <c r="BWV116" s="1905"/>
      <c r="BWW116" s="1905"/>
      <c r="BWX116" s="1905"/>
      <c r="BWY116" s="1906"/>
      <c r="BWZ116" s="1905"/>
      <c r="BXA116" s="1905"/>
      <c r="BXB116" s="1905"/>
      <c r="BXC116" s="1905"/>
      <c r="BXD116" s="1905"/>
      <c r="BXE116" s="1906"/>
      <c r="BXF116" s="1905"/>
      <c r="BXG116" s="1905"/>
      <c r="BXH116" s="1905"/>
      <c r="BXI116" s="1905"/>
      <c r="BXJ116" s="1905"/>
      <c r="BXK116" s="1906"/>
      <c r="BXL116" s="1905"/>
      <c r="BXM116" s="1905"/>
      <c r="BXN116" s="1905"/>
      <c r="BXO116" s="1905"/>
      <c r="BXP116" s="1905"/>
      <c r="BXQ116" s="1906"/>
      <c r="BXR116" s="1905"/>
      <c r="BXS116" s="1905"/>
      <c r="BXT116" s="1905"/>
      <c r="BXU116" s="1905"/>
      <c r="BXV116" s="1905"/>
      <c r="BXW116" s="1906"/>
      <c r="BXX116" s="1905"/>
      <c r="BXY116" s="1905"/>
      <c r="BXZ116" s="1905"/>
      <c r="BYA116" s="1905"/>
      <c r="BYB116" s="1905"/>
      <c r="BYC116" s="1906"/>
      <c r="BYD116" s="1905"/>
      <c r="BYE116" s="1905"/>
      <c r="BYF116" s="1905"/>
      <c r="BYG116" s="1905"/>
      <c r="BYH116" s="1905"/>
      <c r="BYI116" s="1906"/>
      <c r="BYJ116" s="1905"/>
      <c r="BYK116" s="1905"/>
      <c r="BYL116" s="1905"/>
      <c r="BYM116" s="1905"/>
      <c r="BYN116" s="1905"/>
      <c r="BYO116" s="1906"/>
      <c r="BYP116" s="1905"/>
      <c r="BYQ116" s="1905"/>
      <c r="BYR116" s="1905"/>
      <c r="BYS116" s="1905"/>
      <c r="BYT116" s="1905"/>
      <c r="BYU116" s="1906"/>
      <c r="BYV116" s="1905"/>
      <c r="BYW116" s="1905"/>
      <c r="BYX116" s="1905"/>
      <c r="BYY116" s="1905"/>
      <c r="BYZ116" s="1905"/>
      <c r="BZA116" s="1906"/>
      <c r="BZB116" s="1905"/>
      <c r="BZC116" s="1905"/>
      <c r="BZD116" s="1905"/>
      <c r="BZE116" s="1905"/>
      <c r="BZF116" s="1905"/>
      <c r="BZG116" s="1906"/>
      <c r="BZH116" s="1905"/>
      <c r="BZI116" s="1905"/>
      <c r="BZJ116" s="1905"/>
      <c r="BZK116" s="1905"/>
      <c r="BZL116" s="1905"/>
      <c r="BZM116" s="1906"/>
      <c r="BZN116" s="1905"/>
      <c r="BZO116" s="1905"/>
      <c r="BZP116" s="1905"/>
      <c r="BZQ116" s="1905"/>
      <c r="BZR116" s="1905"/>
      <c r="BZS116" s="1906"/>
      <c r="BZT116" s="1905"/>
      <c r="BZU116" s="1905"/>
      <c r="BZV116" s="1905"/>
      <c r="BZW116" s="1905"/>
      <c r="BZX116" s="1905"/>
      <c r="BZY116" s="1906"/>
      <c r="BZZ116" s="1905"/>
      <c r="CAA116" s="1905"/>
      <c r="CAB116" s="1905"/>
      <c r="CAC116" s="1905"/>
      <c r="CAD116" s="1905"/>
      <c r="CAE116" s="1906"/>
      <c r="CAF116" s="1905"/>
      <c r="CAG116" s="1905"/>
      <c r="CAH116" s="1905"/>
      <c r="CAI116" s="1905"/>
      <c r="CAJ116" s="1905"/>
      <c r="CAK116" s="1906"/>
      <c r="CAL116" s="1905"/>
      <c r="CAM116" s="1905"/>
      <c r="CAN116" s="1905"/>
      <c r="CAO116" s="1905"/>
      <c r="CAP116" s="1905"/>
      <c r="CAQ116" s="1906"/>
      <c r="CAR116" s="1905"/>
      <c r="CAS116" s="1905"/>
      <c r="CAT116" s="1905"/>
      <c r="CAU116" s="1905"/>
      <c r="CAV116" s="1905"/>
      <c r="CAW116" s="1906"/>
      <c r="CAX116" s="1905"/>
      <c r="CAY116" s="1905"/>
      <c r="CAZ116" s="1905"/>
      <c r="CBA116" s="1905"/>
      <c r="CBB116" s="1905"/>
      <c r="CBC116" s="1906"/>
      <c r="CBD116" s="1905"/>
      <c r="CBE116" s="1905"/>
      <c r="CBF116" s="1905"/>
      <c r="CBG116" s="1905"/>
      <c r="CBH116" s="1905"/>
      <c r="CBI116" s="1906"/>
      <c r="CBJ116" s="1905"/>
      <c r="CBK116" s="1905"/>
      <c r="CBL116" s="1905"/>
      <c r="CBM116" s="1905"/>
      <c r="CBN116" s="1905"/>
      <c r="CBO116" s="1906"/>
      <c r="CBP116" s="1905"/>
      <c r="CBQ116" s="1905"/>
      <c r="CBR116" s="1905"/>
      <c r="CBS116" s="1905"/>
      <c r="CBT116" s="1905"/>
      <c r="CBU116" s="1906"/>
      <c r="CBV116" s="1905"/>
      <c r="CBW116" s="1905"/>
      <c r="CBX116" s="1905"/>
      <c r="CBY116" s="1905"/>
      <c r="CBZ116" s="1905"/>
      <c r="CCA116" s="1906"/>
      <c r="CCB116" s="1905"/>
      <c r="CCC116" s="1905"/>
      <c r="CCD116" s="1905"/>
      <c r="CCE116" s="1905"/>
      <c r="CCF116" s="1905"/>
      <c r="CCG116" s="1906"/>
      <c r="CCH116" s="1905"/>
      <c r="CCI116" s="1905"/>
      <c r="CCJ116" s="1905"/>
      <c r="CCK116" s="1905"/>
      <c r="CCL116" s="1905"/>
      <c r="CCM116" s="1906"/>
      <c r="CCN116" s="1905"/>
      <c r="CCO116" s="1905"/>
      <c r="CCP116" s="1905"/>
      <c r="CCQ116" s="1905"/>
      <c r="CCR116" s="1905"/>
      <c r="CCS116" s="1906"/>
      <c r="CCT116" s="1905"/>
      <c r="CCU116" s="1905"/>
      <c r="CCV116" s="1905"/>
      <c r="CCW116" s="1905"/>
      <c r="CCX116" s="1905"/>
      <c r="CCY116" s="1906"/>
      <c r="CCZ116" s="1905"/>
      <c r="CDA116" s="1905"/>
      <c r="CDB116" s="1905"/>
      <c r="CDC116" s="1905"/>
      <c r="CDD116" s="1905"/>
      <c r="CDE116" s="1906"/>
      <c r="CDF116" s="1905"/>
      <c r="CDG116" s="1905"/>
      <c r="CDH116" s="1905"/>
      <c r="CDI116" s="1905"/>
      <c r="CDJ116" s="1905"/>
      <c r="CDK116" s="1906"/>
      <c r="CDL116" s="1905"/>
      <c r="CDM116" s="1905"/>
      <c r="CDN116" s="1905"/>
      <c r="CDO116" s="1905"/>
      <c r="CDP116" s="1905"/>
      <c r="CDQ116" s="1906"/>
      <c r="CDR116" s="1905"/>
      <c r="CDS116" s="1905"/>
      <c r="CDT116" s="1905"/>
      <c r="CDU116" s="1905"/>
      <c r="CDV116" s="1905"/>
      <c r="CDW116" s="1906"/>
      <c r="CDX116" s="1905"/>
      <c r="CDY116" s="1905"/>
      <c r="CDZ116" s="1905"/>
      <c r="CEA116" s="1905"/>
      <c r="CEB116" s="1905"/>
      <c r="CEC116" s="1906"/>
      <c r="CED116" s="1905"/>
      <c r="CEE116" s="1905"/>
      <c r="CEF116" s="1905"/>
      <c r="CEG116" s="1905"/>
      <c r="CEH116" s="1905"/>
      <c r="CEI116" s="1906"/>
      <c r="CEJ116" s="1905"/>
      <c r="CEK116" s="1905"/>
      <c r="CEL116" s="1905"/>
      <c r="CEM116" s="1905"/>
      <c r="CEN116" s="1905"/>
      <c r="CEO116" s="1906"/>
      <c r="CEP116" s="1905"/>
      <c r="CEQ116" s="1905"/>
      <c r="CER116" s="1905"/>
      <c r="CES116" s="1905"/>
      <c r="CET116" s="1905"/>
      <c r="CEU116" s="1906"/>
      <c r="CEV116" s="1905"/>
      <c r="CEW116" s="1905"/>
      <c r="CEX116" s="1905"/>
      <c r="CEY116" s="1905"/>
      <c r="CEZ116" s="1905"/>
      <c r="CFA116" s="1906"/>
      <c r="CFB116" s="1905"/>
      <c r="CFC116" s="1905"/>
      <c r="CFD116" s="1905"/>
      <c r="CFE116" s="1905"/>
      <c r="CFF116" s="1905"/>
      <c r="CFG116" s="1906"/>
      <c r="CFH116" s="1905"/>
      <c r="CFI116" s="1905"/>
      <c r="CFJ116" s="1905"/>
      <c r="CFK116" s="1905"/>
      <c r="CFL116" s="1905"/>
      <c r="CFM116" s="1906"/>
      <c r="CFN116" s="1905"/>
      <c r="CFO116" s="1905"/>
      <c r="CFP116" s="1905"/>
      <c r="CFQ116" s="1905"/>
      <c r="CFR116" s="1905"/>
      <c r="CFS116" s="1906"/>
      <c r="CFT116" s="1905"/>
      <c r="CFU116" s="1905"/>
      <c r="CFV116" s="1905"/>
      <c r="CFW116" s="1905"/>
      <c r="CFX116" s="1905"/>
      <c r="CFY116" s="1906"/>
      <c r="CFZ116" s="1905"/>
      <c r="CGA116" s="1905"/>
      <c r="CGB116" s="1905"/>
      <c r="CGC116" s="1905"/>
      <c r="CGD116" s="1905"/>
      <c r="CGE116" s="1906"/>
      <c r="CGF116" s="1905"/>
      <c r="CGG116" s="1905"/>
      <c r="CGH116" s="1905"/>
      <c r="CGI116" s="1905"/>
      <c r="CGJ116" s="1905"/>
      <c r="CGK116" s="1906"/>
      <c r="CGL116" s="1905"/>
      <c r="CGM116" s="1905"/>
      <c r="CGN116" s="1905"/>
      <c r="CGO116" s="1905"/>
      <c r="CGP116" s="1905"/>
      <c r="CGQ116" s="1906"/>
      <c r="CGR116" s="1905"/>
      <c r="CGS116" s="1905"/>
      <c r="CGT116" s="1905"/>
      <c r="CGU116" s="1905"/>
      <c r="CGV116" s="1905"/>
      <c r="CGW116" s="1906"/>
      <c r="CGX116" s="1905"/>
      <c r="CGY116" s="1905"/>
      <c r="CGZ116" s="1905"/>
      <c r="CHA116" s="1905"/>
      <c r="CHB116" s="1905"/>
      <c r="CHC116" s="1906"/>
      <c r="CHD116" s="1905"/>
      <c r="CHE116" s="1905"/>
      <c r="CHF116" s="1905"/>
      <c r="CHG116" s="1905"/>
      <c r="CHH116" s="1905"/>
      <c r="CHI116" s="1906"/>
      <c r="CHJ116" s="1905"/>
      <c r="CHK116" s="1905"/>
      <c r="CHL116" s="1905"/>
      <c r="CHM116" s="1905"/>
      <c r="CHN116" s="1905"/>
      <c r="CHO116" s="1906"/>
      <c r="CHP116" s="1905"/>
      <c r="CHQ116" s="1905"/>
      <c r="CHR116" s="1905"/>
      <c r="CHS116" s="1905"/>
      <c r="CHT116" s="1905"/>
      <c r="CHU116" s="1906"/>
      <c r="CHV116" s="1905"/>
      <c r="CHW116" s="1905"/>
      <c r="CHX116" s="1905"/>
      <c r="CHY116" s="1905"/>
      <c r="CHZ116" s="1905"/>
      <c r="CIA116" s="1906"/>
      <c r="CIB116" s="1905"/>
      <c r="CIC116" s="1905"/>
      <c r="CID116" s="1905"/>
      <c r="CIE116" s="1905"/>
      <c r="CIF116" s="1905"/>
      <c r="CIG116" s="1906"/>
      <c r="CIH116" s="1905"/>
      <c r="CII116" s="1905"/>
      <c r="CIJ116" s="1905"/>
      <c r="CIK116" s="1905"/>
      <c r="CIL116" s="1905"/>
      <c r="CIM116" s="1906"/>
      <c r="CIN116" s="1905"/>
      <c r="CIO116" s="1905"/>
      <c r="CIP116" s="1905"/>
      <c r="CIQ116" s="1905"/>
      <c r="CIR116" s="1905"/>
      <c r="CIS116" s="1906"/>
      <c r="CIT116" s="1905"/>
      <c r="CIU116" s="1905"/>
      <c r="CIV116" s="1905"/>
      <c r="CIW116" s="1905"/>
      <c r="CIX116" s="1905"/>
      <c r="CIY116" s="1906"/>
      <c r="CIZ116" s="1905"/>
      <c r="CJA116" s="1905"/>
      <c r="CJB116" s="1905"/>
      <c r="CJC116" s="1905"/>
      <c r="CJD116" s="1905"/>
      <c r="CJE116" s="1906"/>
      <c r="CJF116" s="1905"/>
      <c r="CJG116" s="1905"/>
      <c r="CJH116" s="1905"/>
      <c r="CJI116" s="1905"/>
      <c r="CJJ116" s="1905"/>
      <c r="CJK116" s="1906"/>
      <c r="CJL116" s="1905"/>
      <c r="CJM116" s="1905"/>
      <c r="CJN116" s="1905"/>
      <c r="CJO116" s="1905"/>
      <c r="CJP116" s="1905"/>
      <c r="CJQ116" s="1906"/>
      <c r="CJR116" s="1905"/>
      <c r="CJS116" s="1905"/>
      <c r="CJT116" s="1905"/>
      <c r="CJU116" s="1905"/>
      <c r="CJV116" s="1905"/>
      <c r="CJW116" s="1906"/>
      <c r="CJX116" s="1905"/>
      <c r="CJY116" s="1905"/>
      <c r="CJZ116" s="1905"/>
      <c r="CKA116" s="1905"/>
      <c r="CKB116" s="1905"/>
      <c r="CKC116" s="1906"/>
      <c r="CKD116" s="1905"/>
      <c r="CKE116" s="1905"/>
      <c r="CKF116" s="1905"/>
      <c r="CKG116" s="1905"/>
      <c r="CKH116" s="1905"/>
      <c r="CKI116" s="1906"/>
      <c r="CKJ116" s="1905"/>
      <c r="CKK116" s="1905"/>
      <c r="CKL116" s="1905"/>
      <c r="CKM116" s="1905"/>
      <c r="CKN116" s="1905"/>
      <c r="CKO116" s="1906"/>
      <c r="CKP116" s="1905"/>
      <c r="CKQ116" s="1905"/>
      <c r="CKR116" s="1905"/>
      <c r="CKS116" s="1905"/>
      <c r="CKT116" s="1905"/>
      <c r="CKU116" s="1906"/>
      <c r="CKV116" s="1905"/>
      <c r="CKW116" s="1905"/>
      <c r="CKX116" s="1905"/>
      <c r="CKY116" s="1905"/>
      <c r="CKZ116" s="1905"/>
      <c r="CLA116" s="1906"/>
      <c r="CLB116" s="1905"/>
      <c r="CLC116" s="1905"/>
      <c r="CLD116" s="1905"/>
      <c r="CLE116" s="1905"/>
      <c r="CLF116" s="1905"/>
      <c r="CLG116" s="1906"/>
      <c r="CLH116" s="1905"/>
      <c r="CLI116" s="1905"/>
      <c r="CLJ116" s="1905"/>
      <c r="CLK116" s="1905"/>
      <c r="CLL116" s="1905"/>
      <c r="CLM116" s="1906"/>
      <c r="CLN116" s="1905"/>
      <c r="CLO116" s="1905"/>
      <c r="CLP116" s="1905"/>
      <c r="CLQ116" s="1905"/>
      <c r="CLR116" s="1905"/>
      <c r="CLS116" s="1906"/>
      <c r="CLT116" s="1905"/>
      <c r="CLU116" s="1905"/>
      <c r="CLV116" s="1905"/>
      <c r="CLW116" s="1905"/>
      <c r="CLX116" s="1905"/>
      <c r="CLY116" s="1906"/>
      <c r="CLZ116" s="1905"/>
      <c r="CMA116" s="1905"/>
      <c r="CMB116" s="1905"/>
      <c r="CMC116" s="1905"/>
      <c r="CMD116" s="1905"/>
      <c r="CME116" s="1906"/>
      <c r="CMF116" s="1905"/>
      <c r="CMG116" s="1905"/>
      <c r="CMH116" s="1905"/>
      <c r="CMI116" s="1905"/>
      <c r="CMJ116" s="1905"/>
      <c r="CMK116" s="1906"/>
      <c r="CML116" s="1905"/>
      <c r="CMM116" s="1905"/>
      <c r="CMN116" s="1905"/>
      <c r="CMO116" s="1905"/>
      <c r="CMP116" s="1905"/>
      <c r="CMQ116" s="1906"/>
      <c r="CMR116" s="1905"/>
      <c r="CMS116" s="1905"/>
      <c r="CMT116" s="1905"/>
      <c r="CMU116" s="1905"/>
      <c r="CMV116" s="1905"/>
      <c r="CMW116" s="1906"/>
      <c r="CMX116" s="1905"/>
      <c r="CMY116" s="1905"/>
      <c r="CMZ116" s="1905"/>
      <c r="CNA116" s="1905"/>
      <c r="CNB116" s="1905"/>
      <c r="CNC116" s="1906"/>
      <c r="CND116" s="1905"/>
      <c r="CNE116" s="1905"/>
      <c r="CNF116" s="1905"/>
      <c r="CNG116" s="1905"/>
      <c r="CNH116" s="1905"/>
      <c r="CNI116" s="1906"/>
      <c r="CNJ116" s="1905"/>
      <c r="CNK116" s="1905"/>
      <c r="CNL116" s="1905"/>
      <c r="CNM116" s="1905"/>
      <c r="CNN116" s="1905"/>
      <c r="CNO116" s="1906"/>
      <c r="CNP116" s="1905"/>
      <c r="CNQ116" s="1905"/>
      <c r="CNR116" s="1905"/>
      <c r="CNS116" s="1905"/>
      <c r="CNT116" s="1905"/>
      <c r="CNU116" s="1906"/>
      <c r="CNV116" s="1905"/>
      <c r="CNW116" s="1905"/>
      <c r="CNX116" s="1905"/>
      <c r="CNY116" s="1905"/>
      <c r="CNZ116" s="1905"/>
      <c r="COA116" s="1906"/>
      <c r="COB116" s="1905"/>
      <c r="COC116" s="1905"/>
      <c r="COD116" s="1905"/>
      <c r="COE116" s="1905"/>
      <c r="COF116" s="1905"/>
      <c r="COG116" s="1906"/>
      <c r="COH116" s="1905"/>
      <c r="COI116" s="1905"/>
      <c r="COJ116" s="1905"/>
      <c r="COK116" s="1905"/>
      <c r="COL116" s="1905"/>
      <c r="COM116" s="1906"/>
      <c r="CON116" s="1905"/>
      <c r="COO116" s="1905"/>
      <c r="COP116" s="1905"/>
      <c r="COQ116" s="1905"/>
      <c r="COR116" s="1905"/>
      <c r="COS116" s="1906"/>
      <c r="COT116" s="1905"/>
      <c r="COU116" s="1905"/>
      <c r="COV116" s="1905"/>
      <c r="COW116" s="1905"/>
      <c r="COX116" s="1905"/>
      <c r="COY116" s="1906"/>
      <c r="COZ116" s="1905"/>
      <c r="CPA116" s="1905"/>
      <c r="CPB116" s="1905"/>
      <c r="CPC116" s="1905"/>
      <c r="CPD116" s="1905"/>
      <c r="CPE116" s="1906"/>
      <c r="CPF116" s="1905"/>
      <c r="CPG116" s="1905"/>
      <c r="CPH116" s="1905"/>
      <c r="CPI116" s="1905"/>
      <c r="CPJ116" s="1905"/>
      <c r="CPK116" s="1906"/>
      <c r="CPL116" s="1905"/>
      <c r="CPM116" s="1905"/>
      <c r="CPN116" s="1905"/>
      <c r="CPO116" s="1905"/>
      <c r="CPP116" s="1905"/>
      <c r="CPQ116" s="1906"/>
      <c r="CPR116" s="1905"/>
      <c r="CPS116" s="1905"/>
      <c r="CPT116" s="1905"/>
      <c r="CPU116" s="1905"/>
      <c r="CPV116" s="1905"/>
      <c r="CPW116" s="1906"/>
      <c r="CPX116" s="1905"/>
      <c r="CPY116" s="1905"/>
      <c r="CPZ116" s="1905"/>
      <c r="CQA116" s="1905"/>
      <c r="CQB116" s="1905"/>
      <c r="CQC116" s="1906"/>
      <c r="CQD116" s="1905"/>
      <c r="CQE116" s="1905"/>
      <c r="CQF116" s="1905"/>
      <c r="CQG116" s="1905"/>
      <c r="CQH116" s="1905"/>
      <c r="CQI116" s="1906"/>
      <c r="CQJ116" s="1905"/>
      <c r="CQK116" s="1905"/>
      <c r="CQL116" s="1905"/>
      <c r="CQM116" s="1905"/>
      <c r="CQN116" s="1905"/>
      <c r="CQO116" s="1906"/>
      <c r="CQP116" s="1905"/>
      <c r="CQQ116" s="1905"/>
      <c r="CQR116" s="1905"/>
      <c r="CQS116" s="1905"/>
      <c r="CQT116" s="1905"/>
      <c r="CQU116" s="1906"/>
      <c r="CQV116" s="1905"/>
      <c r="CQW116" s="1905"/>
      <c r="CQX116" s="1905"/>
      <c r="CQY116" s="1905"/>
      <c r="CQZ116" s="1905"/>
      <c r="CRA116" s="1906"/>
      <c r="CRB116" s="1905"/>
      <c r="CRC116" s="1905"/>
      <c r="CRD116" s="1905"/>
      <c r="CRE116" s="1905"/>
      <c r="CRF116" s="1905"/>
      <c r="CRG116" s="1906"/>
      <c r="CRH116" s="1905"/>
      <c r="CRI116" s="1905"/>
      <c r="CRJ116" s="1905"/>
      <c r="CRK116" s="1905"/>
      <c r="CRL116" s="1905"/>
      <c r="CRM116" s="1906"/>
      <c r="CRN116" s="1905"/>
      <c r="CRO116" s="1905"/>
      <c r="CRP116" s="1905"/>
      <c r="CRQ116" s="1905"/>
      <c r="CRR116" s="1905"/>
      <c r="CRS116" s="1906"/>
      <c r="CRT116" s="1905"/>
      <c r="CRU116" s="1905"/>
      <c r="CRV116" s="1905"/>
      <c r="CRW116" s="1905"/>
      <c r="CRX116" s="1905"/>
      <c r="CRY116" s="1906"/>
      <c r="CRZ116" s="1905"/>
      <c r="CSA116" s="1905"/>
      <c r="CSB116" s="1905"/>
      <c r="CSC116" s="1905"/>
      <c r="CSD116" s="1905"/>
      <c r="CSE116" s="1906"/>
      <c r="CSF116" s="1905"/>
      <c r="CSG116" s="1905"/>
      <c r="CSH116" s="1905"/>
      <c r="CSI116" s="1905"/>
      <c r="CSJ116" s="1905"/>
      <c r="CSK116" s="1906"/>
      <c r="CSL116" s="1905"/>
      <c r="CSM116" s="1905"/>
      <c r="CSN116" s="1905"/>
      <c r="CSO116" s="1905"/>
      <c r="CSP116" s="1905"/>
      <c r="CSQ116" s="1906"/>
      <c r="CSR116" s="1905"/>
      <c r="CSS116" s="1905"/>
      <c r="CST116" s="1905"/>
      <c r="CSU116" s="1905"/>
      <c r="CSV116" s="1905"/>
      <c r="CSW116" s="1906"/>
      <c r="CSX116" s="1905"/>
      <c r="CSY116" s="1905"/>
      <c r="CSZ116" s="1905"/>
      <c r="CTA116" s="1905"/>
      <c r="CTB116" s="1905"/>
      <c r="CTC116" s="1906"/>
      <c r="CTD116" s="1905"/>
      <c r="CTE116" s="1905"/>
      <c r="CTF116" s="1905"/>
      <c r="CTG116" s="1905"/>
      <c r="CTH116" s="1905"/>
      <c r="CTI116" s="1906"/>
      <c r="CTJ116" s="1905"/>
      <c r="CTK116" s="1905"/>
      <c r="CTL116" s="1905"/>
      <c r="CTM116" s="1905"/>
      <c r="CTN116" s="1905"/>
      <c r="CTO116" s="1906"/>
      <c r="CTP116" s="1905"/>
      <c r="CTQ116" s="1905"/>
      <c r="CTR116" s="1905"/>
      <c r="CTS116" s="1905"/>
      <c r="CTT116" s="1905"/>
      <c r="CTU116" s="1906"/>
      <c r="CTV116" s="1905"/>
      <c r="CTW116" s="1905"/>
      <c r="CTX116" s="1905"/>
      <c r="CTY116" s="1905"/>
      <c r="CTZ116" s="1905"/>
      <c r="CUA116" s="1906"/>
      <c r="CUB116" s="1905"/>
      <c r="CUC116" s="1905"/>
      <c r="CUD116" s="1905"/>
      <c r="CUE116" s="1905"/>
      <c r="CUF116" s="1905"/>
      <c r="CUG116" s="1906"/>
      <c r="CUH116" s="1905"/>
      <c r="CUI116" s="1905"/>
      <c r="CUJ116" s="1905"/>
      <c r="CUK116" s="1905"/>
      <c r="CUL116" s="1905"/>
      <c r="CUM116" s="1906"/>
      <c r="CUN116" s="1905"/>
      <c r="CUO116" s="1905"/>
      <c r="CUP116" s="1905"/>
      <c r="CUQ116" s="1905"/>
      <c r="CUR116" s="1905"/>
      <c r="CUS116" s="1906"/>
      <c r="CUT116" s="1905"/>
      <c r="CUU116" s="1905"/>
      <c r="CUV116" s="1905"/>
      <c r="CUW116" s="1905"/>
      <c r="CUX116" s="1905"/>
      <c r="CUY116" s="1906"/>
      <c r="CUZ116" s="1905"/>
      <c r="CVA116" s="1905"/>
      <c r="CVB116" s="1905"/>
      <c r="CVC116" s="1905"/>
      <c r="CVD116" s="1905"/>
      <c r="CVE116" s="1906"/>
      <c r="CVF116" s="1905"/>
      <c r="CVG116" s="1905"/>
      <c r="CVH116" s="1905"/>
      <c r="CVI116" s="1905"/>
      <c r="CVJ116" s="1905"/>
      <c r="CVK116" s="1906"/>
      <c r="CVL116" s="1905"/>
      <c r="CVM116" s="1905"/>
      <c r="CVN116" s="1905"/>
      <c r="CVO116" s="1905"/>
      <c r="CVP116" s="1905"/>
      <c r="CVQ116" s="1906"/>
      <c r="CVR116" s="1905"/>
      <c r="CVS116" s="1905"/>
      <c r="CVT116" s="1905"/>
      <c r="CVU116" s="1905"/>
      <c r="CVV116" s="1905"/>
      <c r="CVW116" s="1906"/>
      <c r="CVX116" s="1905"/>
      <c r="CVY116" s="1905"/>
      <c r="CVZ116" s="1905"/>
      <c r="CWA116" s="1905"/>
      <c r="CWB116" s="1905"/>
      <c r="CWC116" s="1906"/>
      <c r="CWD116" s="1905"/>
      <c r="CWE116" s="1905"/>
      <c r="CWF116" s="1905"/>
      <c r="CWG116" s="1905"/>
      <c r="CWH116" s="1905"/>
      <c r="CWI116" s="1906"/>
      <c r="CWJ116" s="1905"/>
      <c r="CWK116" s="1905"/>
      <c r="CWL116" s="1905"/>
      <c r="CWM116" s="1905"/>
      <c r="CWN116" s="1905"/>
      <c r="CWO116" s="1906"/>
      <c r="CWP116" s="1905"/>
      <c r="CWQ116" s="1905"/>
      <c r="CWR116" s="1905"/>
      <c r="CWS116" s="1905"/>
      <c r="CWT116" s="1905"/>
      <c r="CWU116" s="1906"/>
      <c r="CWV116" s="1905"/>
      <c r="CWW116" s="1905"/>
      <c r="CWX116" s="1905"/>
      <c r="CWY116" s="1905"/>
      <c r="CWZ116" s="1905"/>
      <c r="CXA116" s="1906"/>
      <c r="CXB116" s="1905"/>
      <c r="CXC116" s="1905"/>
      <c r="CXD116" s="1905"/>
      <c r="CXE116" s="1905"/>
      <c r="CXF116" s="1905"/>
      <c r="CXG116" s="1906"/>
      <c r="CXH116" s="1905"/>
      <c r="CXI116" s="1905"/>
      <c r="CXJ116" s="1905"/>
      <c r="CXK116" s="1905"/>
      <c r="CXL116" s="1905"/>
      <c r="CXM116" s="1906"/>
      <c r="CXN116" s="1905"/>
      <c r="CXO116" s="1905"/>
      <c r="CXP116" s="1905"/>
      <c r="CXQ116" s="1905"/>
      <c r="CXR116" s="1905"/>
      <c r="CXS116" s="1906"/>
      <c r="CXT116" s="1905"/>
      <c r="CXU116" s="1905"/>
      <c r="CXV116" s="1905"/>
      <c r="CXW116" s="1905"/>
      <c r="CXX116" s="1905"/>
      <c r="CXY116" s="1906"/>
      <c r="CXZ116" s="1905"/>
      <c r="CYA116" s="1905"/>
      <c r="CYB116" s="1905"/>
      <c r="CYC116" s="1905"/>
      <c r="CYD116" s="1905"/>
      <c r="CYE116" s="1906"/>
      <c r="CYF116" s="1905"/>
      <c r="CYG116" s="1905"/>
      <c r="CYH116" s="1905"/>
      <c r="CYI116" s="1905"/>
      <c r="CYJ116" s="1905"/>
      <c r="CYK116" s="1906"/>
      <c r="CYL116" s="1905"/>
      <c r="CYM116" s="1905"/>
      <c r="CYN116" s="1905"/>
      <c r="CYO116" s="1905"/>
      <c r="CYP116" s="1905"/>
      <c r="CYQ116" s="1906"/>
      <c r="CYR116" s="1905"/>
      <c r="CYS116" s="1905"/>
      <c r="CYT116" s="1905"/>
      <c r="CYU116" s="1905"/>
      <c r="CYV116" s="1905"/>
      <c r="CYW116" s="1906"/>
      <c r="CYX116" s="1905"/>
      <c r="CYY116" s="1905"/>
      <c r="CYZ116" s="1905"/>
      <c r="CZA116" s="1905"/>
      <c r="CZB116" s="1905"/>
      <c r="CZC116" s="1906"/>
      <c r="CZD116" s="1905"/>
      <c r="CZE116" s="1905"/>
      <c r="CZF116" s="1905"/>
      <c r="CZG116" s="1905"/>
      <c r="CZH116" s="1905"/>
      <c r="CZI116" s="1906"/>
      <c r="CZJ116" s="1905"/>
      <c r="CZK116" s="1905"/>
      <c r="CZL116" s="1905"/>
      <c r="CZM116" s="1905"/>
      <c r="CZN116" s="1905"/>
      <c r="CZO116" s="1906"/>
      <c r="CZP116" s="1905"/>
      <c r="CZQ116" s="1905"/>
      <c r="CZR116" s="1905"/>
      <c r="CZS116" s="1905"/>
      <c r="CZT116" s="1905"/>
      <c r="CZU116" s="1906"/>
      <c r="CZV116" s="1905"/>
      <c r="CZW116" s="1905"/>
      <c r="CZX116" s="1905"/>
      <c r="CZY116" s="1905"/>
      <c r="CZZ116" s="1905"/>
      <c r="DAA116" s="1906"/>
      <c r="DAB116" s="1905"/>
      <c r="DAC116" s="1905"/>
      <c r="DAD116" s="1905"/>
      <c r="DAE116" s="1905"/>
      <c r="DAF116" s="1905"/>
      <c r="DAG116" s="1906"/>
      <c r="DAH116" s="1905"/>
      <c r="DAI116" s="1905"/>
      <c r="DAJ116" s="1905"/>
      <c r="DAK116" s="1905"/>
      <c r="DAL116" s="1905"/>
      <c r="DAM116" s="1906"/>
      <c r="DAN116" s="1905"/>
      <c r="DAO116" s="1905"/>
      <c r="DAP116" s="1905"/>
      <c r="DAQ116" s="1905"/>
      <c r="DAR116" s="1905"/>
      <c r="DAS116" s="1906"/>
      <c r="DAT116" s="1905"/>
      <c r="DAU116" s="1905"/>
      <c r="DAV116" s="1905"/>
      <c r="DAW116" s="1905"/>
      <c r="DAX116" s="1905"/>
      <c r="DAY116" s="1906"/>
      <c r="DAZ116" s="1905"/>
      <c r="DBA116" s="1905"/>
      <c r="DBB116" s="1905"/>
      <c r="DBC116" s="1905"/>
      <c r="DBD116" s="1905"/>
      <c r="DBE116" s="1906"/>
      <c r="DBF116" s="1905"/>
      <c r="DBG116" s="1905"/>
      <c r="DBH116" s="1905"/>
      <c r="DBI116" s="1905"/>
      <c r="DBJ116" s="1905"/>
      <c r="DBK116" s="1906"/>
      <c r="DBL116" s="1905"/>
      <c r="DBM116" s="1905"/>
      <c r="DBN116" s="1905"/>
      <c r="DBO116" s="1905"/>
      <c r="DBP116" s="1905"/>
      <c r="DBQ116" s="1906"/>
      <c r="DBR116" s="1905"/>
      <c r="DBS116" s="1905"/>
      <c r="DBT116" s="1905"/>
      <c r="DBU116" s="1905"/>
      <c r="DBV116" s="1905"/>
      <c r="DBW116" s="1906"/>
      <c r="DBX116" s="1905"/>
      <c r="DBY116" s="1905"/>
      <c r="DBZ116" s="1905"/>
      <c r="DCA116" s="1905"/>
      <c r="DCB116" s="1905"/>
      <c r="DCC116" s="1906"/>
      <c r="DCD116" s="1905"/>
      <c r="DCE116" s="1905"/>
      <c r="DCF116" s="1905"/>
      <c r="DCG116" s="1905"/>
      <c r="DCH116" s="1905"/>
      <c r="DCI116" s="1906"/>
      <c r="DCJ116" s="1905"/>
      <c r="DCK116" s="1905"/>
      <c r="DCL116" s="1905"/>
      <c r="DCM116" s="1905"/>
      <c r="DCN116" s="1905"/>
      <c r="DCO116" s="1906"/>
      <c r="DCP116" s="1905"/>
      <c r="DCQ116" s="1905"/>
      <c r="DCR116" s="1905"/>
      <c r="DCS116" s="1905"/>
      <c r="DCT116" s="1905"/>
      <c r="DCU116" s="1906"/>
      <c r="DCV116" s="1905"/>
      <c r="DCW116" s="1905"/>
      <c r="DCX116" s="1905"/>
      <c r="DCY116" s="1905"/>
      <c r="DCZ116" s="1905"/>
      <c r="DDA116" s="1906"/>
      <c r="DDB116" s="1905"/>
      <c r="DDC116" s="1905"/>
      <c r="DDD116" s="1905"/>
      <c r="DDE116" s="1905"/>
      <c r="DDF116" s="1905"/>
      <c r="DDG116" s="1906"/>
      <c r="DDH116" s="1905"/>
      <c r="DDI116" s="1905"/>
      <c r="DDJ116" s="1905"/>
      <c r="DDK116" s="1905"/>
      <c r="DDL116" s="1905"/>
      <c r="DDM116" s="1906"/>
      <c r="DDN116" s="1905"/>
      <c r="DDO116" s="1905"/>
      <c r="DDP116" s="1905"/>
      <c r="DDQ116" s="1905"/>
      <c r="DDR116" s="1905"/>
      <c r="DDS116" s="1906"/>
      <c r="DDT116" s="1905"/>
      <c r="DDU116" s="1905"/>
      <c r="DDV116" s="1905"/>
      <c r="DDW116" s="1905"/>
      <c r="DDX116" s="1905"/>
      <c r="DDY116" s="1906"/>
      <c r="DDZ116" s="1905"/>
      <c r="DEA116" s="1905"/>
      <c r="DEB116" s="1905"/>
      <c r="DEC116" s="1905"/>
      <c r="DED116" s="1905"/>
      <c r="DEE116" s="1906"/>
      <c r="DEF116" s="1905"/>
      <c r="DEG116" s="1905"/>
      <c r="DEH116" s="1905"/>
      <c r="DEI116" s="1905"/>
      <c r="DEJ116" s="1905"/>
      <c r="DEK116" s="1906"/>
      <c r="DEL116" s="1905"/>
      <c r="DEM116" s="1905"/>
      <c r="DEN116" s="1905"/>
      <c r="DEO116" s="1905"/>
      <c r="DEP116" s="1905"/>
      <c r="DEQ116" s="1906"/>
      <c r="DER116" s="1905"/>
      <c r="DES116" s="1905"/>
      <c r="DET116" s="1905"/>
      <c r="DEU116" s="1905"/>
      <c r="DEV116" s="1905"/>
      <c r="DEW116" s="1906"/>
      <c r="DEX116" s="1905"/>
      <c r="DEY116" s="1905"/>
      <c r="DEZ116" s="1905"/>
      <c r="DFA116" s="1905"/>
      <c r="DFB116" s="1905"/>
      <c r="DFC116" s="1906"/>
      <c r="DFD116" s="1905"/>
      <c r="DFE116" s="1905"/>
      <c r="DFF116" s="1905"/>
      <c r="DFG116" s="1905"/>
      <c r="DFH116" s="1905"/>
      <c r="DFI116" s="1906"/>
      <c r="DFJ116" s="1905"/>
      <c r="DFK116" s="1905"/>
      <c r="DFL116" s="1905"/>
      <c r="DFM116" s="1905"/>
      <c r="DFN116" s="1905"/>
      <c r="DFO116" s="1906"/>
      <c r="DFP116" s="1905"/>
      <c r="DFQ116" s="1905"/>
      <c r="DFR116" s="1905"/>
      <c r="DFS116" s="1905"/>
      <c r="DFT116" s="1905"/>
      <c r="DFU116" s="1906"/>
      <c r="DFV116" s="1905"/>
      <c r="DFW116" s="1905"/>
      <c r="DFX116" s="1905"/>
      <c r="DFY116" s="1905"/>
      <c r="DFZ116" s="1905"/>
      <c r="DGA116" s="1906"/>
      <c r="DGB116" s="1905"/>
      <c r="DGC116" s="1905"/>
      <c r="DGD116" s="1905"/>
      <c r="DGE116" s="1905"/>
      <c r="DGF116" s="1905"/>
      <c r="DGG116" s="1906"/>
      <c r="DGH116" s="1905"/>
      <c r="DGI116" s="1905"/>
      <c r="DGJ116" s="1905"/>
      <c r="DGK116" s="1905"/>
      <c r="DGL116" s="1905"/>
      <c r="DGM116" s="1906"/>
      <c r="DGN116" s="1905"/>
      <c r="DGO116" s="1905"/>
      <c r="DGP116" s="1905"/>
      <c r="DGQ116" s="1905"/>
      <c r="DGR116" s="1905"/>
      <c r="DGS116" s="1906"/>
      <c r="DGT116" s="1905"/>
      <c r="DGU116" s="1905"/>
      <c r="DGV116" s="1905"/>
      <c r="DGW116" s="1905"/>
      <c r="DGX116" s="1905"/>
      <c r="DGY116" s="1906"/>
      <c r="DGZ116" s="1905"/>
      <c r="DHA116" s="1905"/>
      <c r="DHB116" s="1905"/>
      <c r="DHC116" s="1905"/>
      <c r="DHD116" s="1905"/>
      <c r="DHE116" s="1906"/>
      <c r="DHF116" s="1905"/>
      <c r="DHG116" s="1905"/>
      <c r="DHH116" s="1905"/>
      <c r="DHI116" s="1905"/>
      <c r="DHJ116" s="1905"/>
      <c r="DHK116" s="1906"/>
      <c r="DHL116" s="1905"/>
      <c r="DHM116" s="1905"/>
      <c r="DHN116" s="1905"/>
      <c r="DHO116" s="1905"/>
      <c r="DHP116" s="1905"/>
      <c r="DHQ116" s="1906"/>
      <c r="DHR116" s="1905"/>
      <c r="DHS116" s="1905"/>
      <c r="DHT116" s="1905"/>
      <c r="DHU116" s="1905"/>
      <c r="DHV116" s="1905"/>
      <c r="DHW116" s="1906"/>
      <c r="DHX116" s="1905"/>
      <c r="DHY116" s="1905"/>
      <c r="DHZ116" s="1905"/>
      <c r="DIA116" s="1905"/>
      <c r="DIB116" s="1905"/>
      <c r="DIC116" s="1906"/>
      <c r="DID116" s="1905"/>
      <c r="DIE116" s="1905"/>
      <c r="DIF116" s="1905"/>
      <c r="DIG116" s="1905"/>
      <c r="DIH116" s="1905"/>
      <c r="DII116" s="1906"/>
      <c r="DIJ116" s="1905"/>
      <c r="DIK116" s="1905"/>
      <c r="DIL116" s="1905"/>
      <c r="DIM116" s="1905"/>
      <c r="DIN116" s="1905"/>
      <c r="DIO116" s="1906"/>
      <c r="DIP116" s="1905"/>
      <c r="DIQ116" s="1905"/>
      <c r="DIR116" s="1905"/>
      <c r="DIS116" s="1905"/>
      <c r="DIT116" s="1905"/>
      <c r="DIU116" s="1906"/>
      <c r="DIV116" s="1905"/>
      <c r="DIW116" s="1905"/>
      <c r="DIX116" s="1905"/>
      <c r="DIY116" s="1905"/>
      <c r="DIZ116" s="1905"/>
      <c r="DJA116" s="1906"/>
      <c r="DJB116" s="1905"/>
      <c r="DJC116" s="1905"/>
      <c r="DJD116" s="1905"/>
      <c r="DJE116" s="1905"/>
      <c r="DJF116" s="1905"/>
      <c r="DJG116" s="1906"/>
      <c r="DJH116" s="1905"/>
      <c r="DJI116" s="1905"/>
      <c r="DJJ116" s="1905"/>
      <c r="DJK116" s="1905"/>
      <c r="DJL116" s="1905"/>
      <c r="DJM116" s="1906"/>
      <c r="DJN116" s="1905"/>
      <c r="DJO116" s="1905"/>
      <c r="DJP116" s="1905"/>
      <c r="DJQ116" s="1905"/>
      <c r="DJR116" s="1905"/>
      <c r="DJS116" s="1906"/>
      <c r="DJT116" s="1905"/>
      <c r="DJU116" s="1905"/>
      <c r="DJV116" s="1905"/>
      <c r="DJW116" s="1905"/>
      <c r="DJX116" s="1905"/>
      <c r="DJY116" s="1906"/>
      <c r="DJZ116" s="1905"/>
      <c r="DKA116" s="1905"/>
      <c r="DKB116" s="1905"/>
      <c r="DKC116" s="1905"/>
      <c r="DKD116" s="1905"/>
      <c r="DKE116" s="1906"/>
      <c r="DKF116" s="1905"/>
      <c r="DKG116" s="1905"/>
      <c r="DKH116" s="1905"/>
      <c r="DKI116" s="1905"/>
      <c r="DKJ116" s="1905"/>
      <c r="DKK116" s="1906"/>
      <c r="DKL116" s="1905"/>
      <c r="DKM116" s="1905"/>
      <c r="DKN116" s="1905"/>
      <c r="DKO116" s="1905"/>
      <c r="DKP116" s="1905"/>
      <c r="DKQ116" s="1906"/>
      <c r="DKR116" s="1905"/>
      <c r="DKS116" s="1905"/>
      <c r="DKT116" s="1905"/>
      <c r="DKU116" s="1905"/>
      <c r="DKV116" s="1905"/>
      <c r="DKW116" s="1906"/>
      <c r="DKX116" s="1905"/>
      <c r="DKY116" s="1905"/>
      <c r="DKZ116" s="1905"/>
      <c r="DLA116" s="1905"/>
      <c r="DLB116" s="1905"/>
      <c r="DLC116" s="1906"/>
      <c r="DLD116" s="1905"/>
      <c r="DLE116" s="1905"/>
      <c r="DLF116" s="1905"/>
      <c r="DLG116" s="1905"/>
      <c r="DLH116" s="1905"/>
      <c r="DLI116" s="1906"/>
      <c r="DLJ116" s="1905"/>
      <c r="DLK116" s="1905"/>
      <c r="DLL116" s="1905"/>
      <c r="DLM116" s="1905"/>
      <c r="DLN116" s="1905"/>
      <c r="DLO116" s="1906"/>
      <c r="DLP116" s="1905"/>
      <c r="DLQ116" s="1905"/>
      <c r="DLR116" s="1905"/>
      <c r="DLS116" s="1905"/>
      <c r="DLT116" s="1905"/>
      <c r="DLU116" s="1906"/>
      <c r="DLV116" s="1905"/>
      <c r="DLW116" s="1905"/>
      <c r="DLX116" s="1905"/>
      <c r="DLY116" s="1905"/>
      <c r="DLZ116" s="1905"/>
      <c r="DMA116" s="1906"/>
      <c r="DMB116" s="1905"/>
      <c r="DMC116" s="1905"/>
      <c r="DMD116" s="1905"/>
      <c r="DME116" s="1905"/>
      <c r="DMF116" s="1905"/>
      <c r="DMG116" s="1906"/>
      <c r="DMH116" s="1905"/>
      <c r="DMI116" s="1905"/>
      <c r="DMJ116" s="1905"/>
      <c r="DMK116" s="1905"/>
      <c r="DML116" s="1905"/>
      <c r="DMM116" s="1906"/>
      <c r="DMN116" s="1905"/>
      <c r="DMO116" s="1905"/>
      <c r="DMP116" s="1905"/>
      <c r="DMQ116" s="1905"/>
      <c r="DMR116" s="1905"/>
      <c r="DMS116" s="1906"/>
      <c r="DMT116" s="1905"/>
      <c r="DMU116" s="1905"/>
      <c r="DMV116" s="1905"/>
      <c r="DMW116" s="1905"/>
      <c r="DMX116" s="1905"/>
      <c r="DMY116" s="1906"/>
      <c r="DMZ116" s="1905"/>
      <c r="DNA116" s="1905"/>
      <c r="DNB116" s="1905"/>
      <c r="DNC116" s="1905"/>
      <c r="DND116" s="1905"/>
      <c r="DNE116" s="1906"/>
      <c r="DNF116" s="1905"/>
      <c r="DNG116" s="1905"/>
      <c r="DNH116" s="1905"/>
      <c r="DNI116" s="1905"/>
      <c r="DNJ116" s="1905"/>
      <c r="DNK116" s="1906"/>
      <c r="DNL116" s="1905"/>
      <c r="DNM116" s="1905"/>
      <c r="DNN116" s="1905"/>
      <c r="DNO116" s="1905"/>
      <c r="DNP116" s="1905"/>
      <c r="DNQ116" s="1906"/>
      <c r="DNR116" s="1905"/>
      <c r="DNS116" s="1905"/>
      <c r="DNT116" s="1905"/>
      <c r="DNU116" s="1905"/>
      <c r="DNV116" s="1905"/>
      <c r="DNW116" s="1906"/>
      <c r="DNX116" s="1905"/>
      <c r="DNY116" s="1905"/>
      <c r="DNZ116" s="1905"/>
      <c r="DOA116" s="1905"/>
      <c r="DOB116" s="1905"/>
      <c r="DOC116" s="1906"/>
      <c r="DOD116" s="1905"/>
      <c r="DOE116" s="1905"/>
      <c r="DOF116" s="1905"/>
      <c r="DOG116" s="1905"/>
      <c r="DOH116" s="1905"/>
      <c r="DOI116" s="1906"/>
      <c r="DOJ116" s="1905"/>
      <c r="DOK116" s="1905"/>
      <c r="DOL116" s="1905"/>
      <c r="DOM116" s="1905"/>
      <c r="DON116" s="1905"/>
      <c r="DOO116" s="1906"/>
      <c r="DOP116" s="1905"/>
      <c r="DOQ116" s="1905"/>
      <c r="DOR116" s="1905"/>
      <c r="DOS116" s="1905"/>
      <c r="DOT116" s="1905"/>
      <c r="DOU116" s="1906"/>
      <c r="DOV116" s="1905"/>
      <c r="DOW116" s="1905"/>
      <c r="DOX116" s="1905"/>
      <c r="DOY116" s="1905"/>
      <c r="DOZ116" s="1905"/>
      <c r="DPA116" s="1906"/>
      <c r="DPB116" s="1905"/>
      <c r="DPC116" s="1905"/>
      <c r="DPD116" s="1905"/>
      <c r="DPE116" s="1905"/>
      <c r="DPF116" s="1905"/>
      <c r="DPG116" s="1906"/>
      <c r="DPH116" s="1905"/>
      <c r="DPI116" s="1905"/>
      <c r="DPJ116" s="1905"/>
      <c r="DPK116" s="1905"/>
      <c r="DPL116" s="1905"/>
      <c r="DPM116" s="1906"/>
      <c r="DPN116" s="1905"/>
      <c r="DPO116" s="1905"/>
      <c r="DPP116" s="1905"/>
      <c r="DPQ116" s="1905"/>
      <c r="DPR116" s="1905"/>
      <c r="DPS116" s="1906"/>
      <c r="DPT116" s="1905"/>
      <c r="DPU116" s="1905"/>
      <c r="DPV116" s="1905"/>
      <c r="DPW116" s="1905"/>
      <c r="DPX116" s="1905"/>
      <c r="DPY116" s="1906"/>
      <c r="DPZ116" s="1905"/>
      <c r="DQA116" s="1905"/>
      <c r="DQB116" s="1905"/>
      <c r="DQC116" s="1905"/>
      <c r="DQD116" s="1905"/>
      <c r="DQE116" s="1906"/>
      <c r="DQF116" s="1905"/>
      <c r="DQG116" s="1905"/>
      <c r="DQH116" s="1905"/>
      <c r="DQI116" s="1905"/>
      <c r="DQJ116" s="1905"/>
      <c r="DQK116" s="1906"/>
      <c r="DQL116" s="1905"/>
      <c r="DQM116" s="1905"/>
      <c r="DQN116" s="1905"/>
      <c r="DQO116" s="1905"/>
      <c r="DQP116" s="1905"/>
      <c r="DQQ116" s="1906"/>
      <c r="DQR116" s="1905"/>
      <c r="DQS116" s="1905"/>
      <c r="DQT116" s="1905"/>
      <c r="DQU116" s="1905"/>
      <c r="DQV116" s="1905"/>
      <c r="DQW116" s="1906"/>
      <c r="DQX116" s="1905"/>
      <c r="DQY116" s="1905"/>
      <c r="DQZ116" s="1905"/>
      <c r="DRA116" s="1905"/>
      <c r="DRB116" s="1905"/>
      <c r="DRC116" s="1906"/>
      <c r="DRD116" s="1905"/>
      <c r="DRE116" s="1905"/>
      <c r="DRF116" s="1905"/>
      <c r="DRG116" s="1905"/>
      <c r="DRH116" s="1905"/>
      <c r="DRI116" s="1906"/>
      <c r="DRJ116" s="1905"/>
      <c r="DRK116" s="1905"/>
      <c r="DRL116" s="1905"/>
      <c r="DRM116" s="1905"/>
      <c r="DRN116" s="1905"/>
      <c r="DRO116" s="1906"/>
      <c r="DRP116" s="1905"/>
      <c r="DRQ116" s="1905"/>
      <c r="DRR116" s="1905"/>
      <c r="DRS116" s="1905"/>
      <c r="DRT116" s="1905"/>
      <c r="DRU116" s="1906"/>
      <c r="DRV116" s="1905"/>
      <c r="DRW116" s="1905"/>
      <c r="DRX116" s="1905"/>
      <c r="DRY116" s="1905"/>
      <c r="DRZ116" s="1905"/>
      <c r="DSA116" s="1906"/>
      <c r="DSB116" s="1905"/>
      <c r="DSC116" s="1905"/>
      <c r="DSD116" s="1905"/>
      <c r="DSE116" s="1905"/>
      <c r="DSF116" s="1905"/>
      <c r="DSG116" s="1906"/>
      <c r="DSH116" s="1905"/>
      <c r="DSI116" s="1905"/>
      <c r="DSJ116" s="1905"/>
      <c r="DSK116" s="1905"/>
      <c r="DSL116" s="1905"/>
      <c r="DSM116" s="1906"/>
      <c r="DSN116" s="1905"/>
      <c r="DSO116" s="1905"/>
      <c r="DSP116" s="1905"/>
      <c r="DSQ116" s="1905"/>
      <c r="DSR116" s="1905"/>
      <c r="DSS116" s="1906"/>
      <c r="DST116" s="1905"/>
      <c r="DSU116" s="1905"/>
      <c r="DSV116" s="1905"/>
      <c r="DSW116" s="1905"/>
      <c r="DSX116" s="1905"/>
      <c r="DSY116" s="1906"/>
      <c r="DSZ116" s="1905"/>
      <c r="DTA116" s="1905"/>
      <c r="DTB116" s="1905"/>
      <c r="DTC116" s="1905"/>
      <c r="DTD116" s="1905"/>
      <c r="DTE116" s="1906"/>
      <c r="DTF116" s="1905"/>
      <c r="DTG116" s="1905"/>
      <c r="DTH116" s="1905"/>
      <c r="DTI116" s="1905"/>
      <c r="DTJ116" s="1905"/>
      <c r="DTK116" s="1906"/>
      <c r="DTL116" s="1905"/>
      <c r="DTM116" s="1905"/>
      <c r="DTN116" s="1905"/>
      <c r="DTO116" s="1905"/>
      <c r="DTP116" s="1905"/>
      <c r="DTQ116" s="1906"/>
      <c r="DTR116" s="1905"/>
      <c r="DTS116" s="1905"/>
      <c r="DTT116" s="1905"/>
      <c r="DTU116" s="1905"/>
      <c r="DTV116" s="1905"/>
      <c r="DTW116" s="1906"/>
      <c r="DTX116" s="1905"/>
      <c r="DTY116" s="1905"/>
      <c r="DTZ116" s="1905"/>
      <c r="DUA116" s="1905"/>
      <c r="DUB116" s="1905"/>
      <c r="DUC116" s="1906"/>
      <c r="DUD116" s="1905"/>
      <c r="DUE116" s="1905"/>
      <c r="DUF116" s="1905"/>
      <c r="DUG116" s="1905"/>
      <c r="DUH116" s="1905"/>
      <c r="DUI116" s="1906"/>
      <c r="DUJ116" s="1905"/>
      <c r="DUK116" s="1905"/>
      <c r="DUL116" s="1905"/>
      <c r="DUM116" s="1905"/>
      <c r="DUN116" s="1905"/>
      <c r="DUO116" s="1906"/>
      <c r="DUP116" s="1905"/>
      <c r="DUQ116" s="1905"/>
      <c r="DUR116" s="1905"/>
      <c r="DUS116" s="1905"/>
      <c r="DUT116" s="1905"/>
      <c r="DUU116" s="1906"/>
      <c r="DUV116" s="1905"/>
      <c r="DUW116" s="1905"/>
      <c r="DUX116" s="1905"/>
      <c r="DUY116" s="1905"/>
      <c r="DUZ116" s="1905"/>
      <c r="DVA116" s="1906"/>
      <c r="DVB116" s="1905"/>
      <c r="DVC116" s="1905"/>
      <c r="DVD116" s="1905"/>
      <c r="DVE116" s="1905"/>
      <c r="DVF116" s="1905"/>
      <c r="DVG116" s="1906"/>
      <c r="DVH116" s="1905"/>
      <c r="DVI116" s="1905"/>
      <c r="DVJ116" s="1905"/>
      <c r="DVK116" s="1905"/>
      <c r="DVL116" s="1905"/>
      <c r="DVM116" s="1906"/>
      <c r="DVN116" s="1905"/>
      <c r="DVO116" s="1905"/>
      <c r="DVP116" s="1905"/>
      <c r="DVQ116" s="1905"/>
      <c r="DVR116" s="1905"/>
      <c r="DVS116" s="1906"/>
      <c r="DVT116" s="1905"/>
      <c r="DVU116" s="1905"/>
      <c r="DVV116" s="1905"/>
      <c r="DVW116" s="1905"/>
      <c r="DVX116" s="1905"/>
      <c r="DVY116" s="1906"/>
      <c r="DVZ116" s="1905"/>
      <c r="DWA116" s="1905"/>
      <c r="DWB116" s="1905"/>
      <c r="DWC116" s="1905"/>
      <c r="DWD116" s="1905"/>
      <c r="DWE116" s="1906"/>
      <c r="DWF116" s="1905"/>
      <c r="DWG116" s="1905"/>
      <c r="DWH116" s="1905"/>
      <c r="DWI116" s="1905"/>
      <c r="DWJ116" s="1905"/>
      <c r="DWK116" s="1906"/>
      <c r="DWL116" s="1905"/>
      <c r="DWM116" s="1905"/>
      <c r="DWN116" s="1905"/>
      <c r="DWO116" s="1905"/>
      <c r="DWP116" s="1905"/>
      <c r="DWQ116" s="1906"/>
      <c r="DWR116" s="1905"/>
      <c r="DWS116" s="1905"/>
      <c r="DWT116" s="1905"/>
      <c r="DWU116" s="1905"/>
      <c r="DWV116" s="1905"/>
      <c r="DWW116" s="1906"/>
      <c r="DWX116" s="1905"/>
      <c r="DWY116" s="1905"/>
      <c r="DWZ116" s="1905"/>
      <c r="DXA116" s="1905"/>
      <c r="DXB116" s="1905"/>
      <c r="DXC116" s="1906"/>
      <c r="DXD116" s="1905"/>
      <c r="DXE116" s="1905"/>
      <c r="DXF116" s="1905"/>
      <c r="DXG116" s="1905"/>
      <c r="DXH116" s="1905"/>
      <c r="DXI116" s="1906"/>
      <c r="DXJ116" s="1905"/>
      <c r="DXK116" s="1905"/>
      <c r="DXL116" s="1905"/>
      <c r="DXM116" s="1905"/>
      <c r="DXN116" s="1905"/>
      <c r="DXO116" s="1906"/>
      <c r="DXP116" s="1905"/>
      <c r="DXQ116" s="1905"/>
      <c r="DXR116" s="1905"/>
      <c r="DXS116" s="1905"/>
      <c r="DXT116" s="1905"/>
      <c r="DXU116" s="1906"/>
      <c r="DXV116" s="1905"/>
      <c r="DXW116" s="1905"/>
      <c r="DXX116" s="1905"/>
      <c r="DXY116" s="1905"/>
      <c r="DXZ116" s="1905"/>
      <c r="DYA116" s="1906"/>
      <c r="DYB116" s="1905"/>
      <c r="DYC116" s="1905"/>
      <c r="DYD116" s="1905"/>
      <c r="DYE116" s="1905"/>
      <c r="DYF116" s="1905"/>
      <c r="DYG116" s="1906"/>
      <c r="DYH116" s="1905"/>
      <c r="DYI116" s="1905"/>
      <c r="DYJ116" s="1905"/>
      <c r="DYK116" s="1905"/>
      <c r="DYL116" s="1905"/>
      <c r="DYM116" s="1906"/>
      <c r="DYN116" s="1905"/>
      <c r="DYO116" s="1905"/>
      <c r="DYP116" s="1905"/>
      <c r="DYQ116" s="1905"/>
      <c r="DYR116" s="1905"/>
      <c r="DYS116" s="1906"/>
      <c r="DYT116" s="1905"/>
      <c r="DYU116" s="1905"/>
      <c r="DYV116" s="1905"/>
      <c r="DYW116" s="1905"/>
      <c r="DYX116" s="1905"/>
      <c r="DYY116" s="1906"/>
      <c r="DYZ116" s="1905"/>
      <c r="DZA116" s="1905"/>
      <c r="DZB116" s="1905"/>
      <c r="DZC116" s="1905"/>
      <c r="DZD116" s="1905"/>
      <c r="DZE116" s="1906"/>
      <c r="DZF116" s="1905"/>
      <c r="DZG116" s="1905"/>
      <c r="DZH116" s="1905"/>
      <c r="DZI116" s="1905"/>
      <c r="DZJ116" s="1905"/>
      <c r="DZK116" s="1906"/>
      <c r="DZL116" s="1905"/>
      <c r="DZM116" s="1905"/>
      <c r="DZN116" s="1905"/>
      <c r="DZO116" s="1905"/>
      <c r="DZP116" s="1905"/>
      <c r="DZQ116" s="1906"/>
      <c r="DZR116" s="1905"/>
      <c r="DZS116" s="1905"/>
      <c r="DZT116" s="1905"/>
      <c r="DZU116" s="1905"/>
      <c r="DZV116" s="1905"/>
      <c r="DZW116" s="1906"/>
      <c r="DZX116" s="1905"/>
      <c r="DZY116" s="1905"/>
      <c r="DZZ116" s="1905"/>
      <c r="EAA116" s="1905"/>
      <c r="EAB116" s="1905"/>
      <c r="EAC116" s="1906"/>
      <c r="EAD116" s="1905"/>
      <c r="EAE116" s="1905"/>
      <c r="EAF116" s="1905"/>
      <c r="EAG116" s="1905"/>
      <c r="EAH116" s="1905"/>
      <c r="EAI116" s="1906"/>
      <c r="EAJ116" s="1905"/>
      <c r="EAK116" s="1905"/>
      <c r="EAL116" s="1905"/>
      <c r="EAM116" s="1905"/>
      <c r="EAN116" s="1905"/>
      <c r="EAO116" s="1906"/>
      <c r="EAP116" s="1905"/>
      <c r="EAQ116" s="1905"/>
      <c r="EAR116" s="1905"/>
      <c r="EAS116" s="1905"/>
      <c r="EAT116" s="1905"/>
      <c r="EAU116" s="1906"/>
      <c r="EAV116" s="1905"/>
      <c r="EAW116" s="1905"/>
      <c r="EAX116" s="1905"/>
      <c r="EAY116" s="1905"/>
      <c r="EAZ116" s="1905"/>
      <c r="EBA116" s="1906"/>
      <c r="EBB116" s="1905"/>
      <c r="EBC116" s="1905"/>
      <c r="EBD116" s="1905"/>
      <c r="EBE116" s="1905"/>
      <c r="EBF116" s="1905"/>
      <c r="EBG116" s="1906"/>
      <c r="EBH116" s="1905"/>
      <c r="EBI116" s="1905"/>
      <c r="EBJ116" s="1905"/>
      <c r="EBK116" s="1905"/>
      <c r="EBL116" s="1905"/>
      <c r="EBM116" s="1906"/>
      <c r="EBN116" s="1905"/>
      <c r="EBO116" s="1905"/>
      <c r="EBP116" s="1905"/>
      <c r="EBQ116" s="1905"/>
      <c r="EBR116" s="1905"/>
      <c r="EBS116" s="1906"/>
      <c r="EBT116" s="1905"/>
      <c r="EBU116" s="1905"/>
      <c r="EBV116" s="1905"/>
      <c r="EBW116" s="1905"/>
      <c r="EBX116" s="1905"/>
      <c r="EBY116" s="1906"/>
      <c r="EBZ116" s="1905"/>
      <c r="ECA116" s="1905"/>
      <c r="ECB116" s="1905"/>
      <c r="ECC116" s="1905"/>
      <c r="ECD116" s="1905"/>
      <c r="ECE116" s="1906"/>
      <c r="ECF116" s="1905"/>
      <c r="ECG116" s="1905"/>
      <c r="ECH116" s="1905"/>
      <c r="ECI116" s="1905"/>
      <c r="ECJ116" s="1905"/>
      <c r="ECK116" s="1906"/>
      <c r="ECL116" s="1905"/>
      <c r="ECM116" s="1905"/>
      <c r="ECN116" s="1905"/>
      <c r="ECO116" s="1905"/>
      <c r="ECP116" s="1905"/>
      <c r="ECQ116" s="1906"/>
      <c r="ECR116" s="1905"/>
      <c r="ECS116" s="1905"/>
      <c r="ECT116" s="1905"/>
      <c r="ECU116" s="1905"/>
      <c r="ECV116" s="1905"/>
      <c r="ECW116" s="1906"/>
      <c r="ECX116" s="1905"/>
      <c r="ECY116" s="1905"/>
      <c r="ECZ116" s="1905"/>
      <c r="EDA116" s="1905"/>
      <c r="EDB116" s="1905"/>
      <c r="EDC116" s="1906"/>
      <c r="EDD116" s="1905"/>
      <c r="EDE116" s="1905"/>
      <c r="EDF116" s="1905"/>
      <c r="EDG116" s="1905"/>
      <c r="EDH116" s="1905"/>
      <c r="EDI116" s="1906"/>
      <c r="EDJ116" s="1905"/>
      <c r="EDK116" s="1905"/>
      <c r="EDL116" s="1905"/>
      <c r="EDM116" s="1905"/>
      <c r="EDN116" s="1905"/>
      <c r="EDO116" s="1906"/>
      <c r="EDP116" s="1905"/>
      <c r="EDQ116" s="1905"/>
      <c r="EDR116" s="1905"/>
      <c r="EDS116" s="1905"/>
      <c r="EDT116" s="1905"/>
      <c r="EDU116" s="1906"/>
      <c r="EDV116" s="1905"/>
      <c r="EDW116" s="1905"/>
      <c r="EDX116" s="1905"/>
      <c r="EDY116" s="1905"/>
      <c r="EDZ116" s="1905"/>
      <c r="EEA116" s="1906"/>
      <c r="EEB116" s="1905"/>
      <c r="EEC116" s="1905"/>
      <c r="EED116" s="1905"/>
      <c r="EEE116" s="1905"/>
      <c r="EEF116" s="1905"/>
      <c r="EEG116" s="1906"/>
      <c r="EEH116" s="1905"/>
      <c r="EEI116" s="1905"/>
      <c r="EEJ116" s="1905"/>
      <c r="EEK116" s="1905"/>
      <c r="EEL116" s="1905"/>
      <c r="EEM116" s="1906"/>
      <c r="EEN116" s="1905"/>
      <c r="EEO116" s="1905"/>
      <c r="EEP116" s="1905"/>
      <c r="EEQ116" s="1905"/>
      <c r="EER116" s="1905"/>
      <c r="EES116" s="1906"/>
      <c r="EET116" s="1905"/>
      <c r="EEU116" s="1905"/>
      <c r="EEV116" s="1905"/>
      <c r="EEW116" s="1905"/>
      <c r="EEX116" s="1905"/>
      <c r="EEY116" s="1906"/>
      <c r="EEZ116" s="1905"/>
      <c r="EFA116" s="1905"/>
      <c r="EFB116" s="1905"/>
      <c r="EFC116" s="1905"/>
      <c r="EFD116" s="1905"/>
      <c r="EFE116" s="1906"/>
      <c r="EFF116" s="1905"/>
      <c r="EFG116" s="1905"/>
      <c r="EFH116" s="1905"/>
      <c r="EFI116" s="1905"/>
      <c r="EFJ116" s="1905"/>
      <c r="EFK116" s="1906"/>
      <c r="EFL116" s="1905"/>
      <c r="EFM116" s="1905"/>
      <c r="EFN116" s="1905"/>
      <c r="EFO116" s="1905"/>
      <c r="EFP116" s="1905"/>
      <c r="EFQ116" s="1906"/>
      <c r="EFR116" s="1905"/>
      <c r="EFS116" s="1905"/>
      <c r="EFT116" s="1905"/>
      <c r="EFU116" s="1905"/>
      <c r="EFV116" s="1905"/>
      <c r="EFW116" s="1906"/>
      <c r="EFX116" s="1905"/>
      <c r="EFY116" s="1905"/>
      <c r="EFZ116" s="1905"/>
      <c r="EGA116" s="1905"/>
      <c r="EGB116" s="1905"/>
      <c r="EGC116" s="1906"/>
      <c r="EGD116" s="1905"/>
      <c r="EGE116" s="1905"/>
      <c r="EGF116" s="1905"/>
      <c r="EGG116" s="1905"/>
      <c r="EGH116" s="1905"/>
      <c r="EGI116" s="1906"/>
      <c r="EGJ116" s="1905"/>
      <c r="EGK116" s="1905"/>
      <c r="EGL116" s="1905"/>
      <c r="EGM116" s="1905"/>
      <c r="EGN116" s="1905"/>
      <c r="EGO116" s="1906"/>
      <c r="EGP116" s="1905"/>
      <c r="EGQ116" s="1905"/>
      <c r="EGR116" s="1905"/>
      <c r="EGS116" s="1905"/>
      <c r="EGT116" s="1905"/>
      <c r="EGU116" s="1906"/>
      <c r="EGV116" s="1905"/>
      <c r="EGW116" s="1905"/>
      <c r="EGX116" s="1905"/>
      <c r="EGY116" s="1905"/>
      <c r="EGZ116" s="1905"/>
      <c r="EHA116" s="1906"/>
      <c r="EHB116" s="1905"/>
      <c r="EHC116" s="1905"/>
      <c r="EHD116" s="1905"/>
      <c r="EHE116" s="1905"/>
      <c r="EHF116" s="1905"/>
      <c r="EHG116" s="1906"/>
      <c r="EHH116" s="1905"/>
      <c r="EHI116" s="1905"/>
      <c r="EHJ116" s="1905"/>
      <c r="EHK116" s="1905"/>
      <c r="EHL116" s="1905"/>
      <c r="EHM116" s="1906"/>
      <c r="EHN116" s="1905"/>
      <c r="EHO116" s="1905"/>
      <c r="EHP116" s="1905"/>
      <c r="EHQ116" s="1905"/>
      <c r="EHR116" s="1905"/>
      <c r="EHS116" s="1906"/>
      <c r="EHT116" s="1905"/>
      <c r="EHU116" s="1905"/>
      <c r="EHV116" s="1905"/>
      <c r="EHW116" s="1905"/>
      <c r="EHX116" s="1905"/>
      <c r="EHY116" s="1906"/>
      <c r="EHZ116" s="1905"/>
      <c r="EIA116" s="1905"/>
      <c r="EIB116" s="1905"/>
      <c r="EIC116" s="1905"/>
      <c r="EID116" s="1905"/>
      <c r="EIE116" s="1906"/>
      <c r="EIF116" s="1905"/>
      <c r="EIG116" s="1905"/>
      <c r="EIH116" s="1905"/>
      <c r="EII116" s="1905"/>
      <c r="EIJ116" s="1905"/>
      <c r="EIK116" s="1906"/>
      <c r="EIL116" s="1905"/>
      <c r="EIM116" s="1905"/>
      <c r="EIN116" s="1905"/>
      <c r="EIO116" s="1905"/>
      <c r="EIP116" s="1905"/>
      <c r="EIQ116" s="1906"/>
      <c r="EIR116" s="1905"/>
      <c r="EIS116" s="1905"/>
      <c r="EIT116" s="1905"/>
      <c r="EIU116" s="1905"/>
      <c r="EIV116" s="1905"/>
      <c r="EIW116" s="1906"/>
      <c r="EIX116" s="1905"/>
      <c r="EIY116" s="1905"/>
      <c r="EIZ116" s="1905"/>
      <c r="EJA116" s="1905"/>
      <c r="EJB116" s="1905"/>
      <c r="EJC116" s="1906"/>
      <c r="EJD116" s="1905"/>
      <c r="EJE116" s="1905"/>
      <c r="EJF116" s="1905"/>
      <c r="EJG116" s="1905"/>
      <c r="EJH116" s="1905"/>
      <c r="EJI116" s="1906"/>
      <c r="EJJ116" s="1905"/>
      <c r="EJK116" s="1905"/>
      <c r="EJL116" s="1905"/>
      <c r="EJM116" s="1905"/>
      <c r="EJN116" s="1905"/>
      <c r="EJO116" s="1906"/>
      <c r="EJP116" s="1905"/>
      <c r="EJQ116" s="1905"/>
      <c r="EJR116" s="1905"/>
      <c r="EJS116" s="1905"/>
      <c r="EJT116" s="1905"/>
      <c r="EJU116" s="1906"/>
      <c r="EJV116" s="1905"/>
      <c r="EJW116" s="1905"/>
      <c r="EJX116" s="1905"/>
      <c r="EJY116" s="1905"/>
      <c r="EJZ116" s="1905"/>
      <c r="EKA116" s="1906"/>
      <c r="EKB116" s="1905"/>
      <c r="EKC116" s="1905"/>
      <c r="EKD116" s="1905"/>
      <c r="EKE116" s="1905"/>
      <c r="EKF116" s="1905"/>
      <c r="EKG116" s="1906"/>
      <c r="EKH116" s="1905"/>
      <c r="EKI116" s="1905"/>
      <c r="EKJ116" s="1905"/>
      <c r="EKK116" s="1905"/>
      <c r="EKL116" s="1905"/>
      <c r="EKM116" s="1906"/>
      <c r="EKN116" s="1905"/>
      <c r="EKO116" s="1905"/>
      <c r="EKP116" s="1905"/>
      <c r="EKQ116" s="1905"/>
      <c r="EKR116" s="1905"/>
      <c r="EKS116" s="1906"/>
      <c r="EKT116" s="1905"/>
      <c r="EKU116" s="1905"/>
      <c r="EKV116" s="1905"/>
      <c r="EKW116" s="1905"/>
      <c r="EKX116" s="1905"/>
      <c r="EKY116" s="1906"/>
      <c r="EKZ116" s="1905"/>
      <c r="ELA116" s="1905"/>
      <c r="ELB116" s="1905"/>
      <c r="ELC116" s="1905"/>
      <c r="ELD116" s="1905"/>
      <c r="ELE116" s="1906"/>
      <c r="ELF116" s="1905"/>
      <c r="ELG116" s="1905"/>
      <c r="ELH116" s="1905"/>
      <c r="ELI116" s="1905"/>
      <c r="ELJ116" s="1905"/>
      <c r="ELK116" s="1906"/>
      <c r="ELL116" s="1905"/>
      <c r="ELM116" s="1905"/>
      <c r="ELN116" s="1905"/>
      <c r="ELO116" s="1905"/>
      <c r="ELP116" s="1905"/>
      <c r="ELQ116" s="1906"/>
      <c r="ELR116" s="1905"/>
      <c r="ELS116" s="1905"/>
      <c r="ELT116" s="1905"/>
      <c r="ELU116" s="1905"/>
      <c r="ELV116" s="1905"/>
      <c r="ELW116" s="1906"/>
      <c r="ELX116" s="1905"/>
      <c r="ELY116" s="1905"/>
      <c r="ELZ116" s="1905"/>
      <c r="EMA116" s="1905"/>
      <c r="EMB116" s="1905"/>
      <c r="EMC116" s="1906"/>
      <c r="EMD116" s="1905"/>
      <c r="EME116" s="1905"/>
      <c r="EMF116" s="1905"/>
      <c r="EMG116" s="1905"/>
      <c r="EMH116" s="1905"/>
      <c r="EMI116" s="1906"/>
      <c r="EMJ116" s="1905"/>
      <c r="EMK116" s="1905"/>
      <c r="EML116" s="1905"/>
      <c r="EMM116" s="1905"/>
      <c r="EMN116" s="1905"/>
      <c r="EMO116" s="1906"/>
      <c r="EMP116" s="1905"/>
      <c r="EMQ116" s="1905"/>
      <c r="EMR116" s="1905"/>
      <c r="EMS116" s="1905"/>
      <c r="EMT116" s="1905"/>
      <c r="EMU116" s="1906"/>
      <c r="EMV116" s="1905"/>
      <c r="EMW116" s="1905"/>
      <c r="EMX116" s="1905"/>
      <c r="EMY116" s="1905"/>
      <c r="EMZ116" s="1905"/>
      <c r="ENA116" s="1906"/>
      <c r="ENB116" s="1905"/>
      <c r="ENC116" s="1905"/>
      <c r="END116" s="1905"/>
      <c r="ENE116" s="1905"/>
      <c r="ENF116" s="1905"/>
      <c r="ENG116" s="1906"/>
      <c r="ENH116" s="1905"/>
      <c r="ENI116" s="1905"/>
      <c r="ENJ116" s="1905"/>
      <c r="ENK116" s="1905"/>
      <c r="ENL116" s="1905"/>
      <c r="ENM116" s="1906"/>
      <c r="ENN116" s="1905"/>
      <c r="ENO116" s="1905"/>
      <c r="ENP116" s="1905"/>
      <c r="ENQ116" s="1905"/>
      <c r="ENR116" s="1905"/>
      <c r="ENS116" s="1906"/>
      <c r="ENT116" s="1905"/>
      <c r="ENU116" s="1905"/>
      <c r="ENV116" s="1905"/>
      <c r="ENW116" s="1905"/>
      <c r="ENX116" s="1905"/>
      <c r="ENY116" s="1906"/>
      <c r="ENZ116" s="1905"/>
      <c r="EOA116" s="1905"/>
      <c r="EOB116" s="1905"/>
      <c r="EOC116" s="1905"/>
      <c r="EOD116" s="1905"/>
      <c r="EOE116" s="1906"/>
      <c r="EOF116" s="1905"/>
      <c r="EOG116" s="1905"/>
      <c r="EOH116" s="1905"/>
      <c r="EOI116" s="1905"/>
      <c r="EOJ116" s="1905"/>
      <c r="EOK116" s="1906"/>
      <c r="EOL116" s="1905"/>
      <c r="EOM116" s="1905"/>
      <c r="EON116" s="1905"/>
      <c r="EOO116" s="1905"/>
      <c r="EOP116" s="1905"/>
      <c r="EOQ116" s="1906"/>
      <c r="EOR116" s="1905"/>
      <c r="EOS116" s="1905"/>
      <c r="EOT116" s="1905"/>
      <c r="EOU116" s="1905"/>
      <c r="EOV116" s="1905"/>
      <c r="EOW116" s="1906"/>
      <c r="EOX116" s="1905"/>
      <c r="EOY116" s="1905"/>
      <c r="EOZ116" s="1905"/>
      <c r="EPA116" s="1905"/>
      <c r="EPB116" s="1905"/>
      <c r="EPC116" s="1906"/>
      <c r="EPD116" s="1905"/>
      <c r="EPE116" s="1905"/>
      <c r="EPF116" s="1905"/>
      <c r="EPG116" s="1905"/>
      <c r="EPH116" s="1905"/>
      <c r="EPI116" s="1906"/>
      <c r="EPJ116" s="1905"/>
      <c r="EPK116" s="1905"/>
      <c r="EPL116" s="1905"/>
      <c r="EPM116" s="1905"/>
      <c r="EPN116" s="1905"/>
      <c r="EPO116" s="1906"/>
      <c r="EPP116" s="1905"/>
      <c r="EPQ116" s="1905"/>
      <c r="EPR116" s="1905"/>
      <c r="EPS116" s="1905"/>
      <c r="EPT116" s="1905"/>
      <c r="EPU116" s="1906"/>
      <c r="EPV116" s="1905"/>
      <c r="EPW116" s="1905"/>
      <c r="EPX116" s="1905"/>
      <c r="EPY116" s="1905"/>
      <c r="EPZ116" s="1905"/>
      <c r="EQA116" s="1906"/>
      <c r="EQB116" s="1905"/>
      <c r="EQC116" s="1905"/>
      <c r="EQD116" s="1905"/>
      <c r="EQE116" s="1905"/>
      <c r="EQF116" s="1905"/>
      <c r="EQG116" s="1906"/>
      <c r="EQH116" s="1905"/>
      <c r="EQI116" s="1905"/>
      <c r="EQJ116" s="1905"/>
      <c r="EQK116" s="1905"/>
      <c r="EQL116" s="1905"/>
      <c r="EQM116" s="1906"/>
      <c r="EQN116" s="1905"/>
      <c r="EQO116" s="1905"/>
      <c r="EQP116" s="1905"/>
      <c r="EQQ116" s="1905"/>
      <c r="EQR116" s="1905"/>
      <c r="EQS116" s="1906"/>
      <c r="EQT116" s="1905"/>
      <c r="EQU116" s="1905"/>
      <c r="EQV116" s="1905"/>
      <c r="EQW116" s="1905"/>
      <c r="EQX116" s="1905"/>
      <c r="EQY116" s="1906"/>
      <c r="EQZ116" s="1905"/>
      <c r="ERA116" s="1905"/>
      <c r="ERB116" s="1905"/>
      <c r="ERC116" s="1905"/>
      <c r="ERD116" s="1905"/>
      <c r="ERE116" s="1906"/>
      <c r="ERF116" s="1905"/>
      <c r="ERG116" s="1905"/>
      <c r="ERH116" s="1905"/>
      <c r="ERI116" s="1905"/>
      <c r="ERJ116" s="1905"/>
      <c r="ERK116" s="1906"/>
      <c r="ERL116" s="1905"/>
      <c r="ERM116" s="1905"/>
      <c r="ERN116" s="1905"/>
      <c r="ERO116" s="1905"/>
      <c r="ERP116" s="1905"/>
      <c r="ERQ116" s="1906"/>
      <c r="ERR116" s="1905"/>
      <c r="ERS116" s="1905"/>
      <c r="ERT116" s="1905"/>
      <c r="ERU116" s="1905"/>
      <c r="ERV116" s="1905"/>
      <c r="ERW116" s="1906"/>
      <c r="ERX116" s="1905"/>
      <c r="ERY116" s="1905"/>
      <c r="ERZ116" s="1905"/>
      <c r="ESA116" s="1905"/>
      <c r="ESB116" s="1905"/>
      <c r="ESC116" s="1906"/>
      <c r="ESD116" s="1905"/>
      <c r="ESE116" s="1905"/>
      <c r="ESF116" s="1905"/>
      <c r="ESG116" s="1905"/>
      <c r="ESH116" s="1905"/>
      <c r="ESI116" s="1906"/>
      <c r="ESJ116" s="1905"/>
      <c r="ESK116" s="1905"/>
      <c r="ESL116" s="1905"/>
      <c r="ESM116" s="1905"/>
      <c r="ESN116" s="1905"/>
      <c r="ESO116" s="1906"/>
      <c r="ESP116" s="1905"/>
      <c r="ESQ116" s="1905"/>
      <c r="ESR116" s="1905"/>
      <c r="ESS116" s="1905"/>
      <c r="EST116" s="1905"/>
      <c r="ESU116" s="1906"/>
      <c r="ESV116" s="1905"/>
      <c r="ESW116" s="1905"/>
      <c r="ESX116" s="1905"/>
      <c r="ESY116" s="1905"/>
      <c r="ESZ116" s="1905"/>
      <c r="ETA116" s="1906"/>
      <c r="ETB116" s="1905"/>
      <c r="ETC116" s="1905"/>
      <c r="ETD116" s="1905"/>
      <c r="ETE116" s="1905"/>
      <c r="ETF116" s="1905"/>
      <c r="ETG116" s="1906"/>
      <c r="ETH116" s="1905"/>
      <c r="ETI116" s="1905"/>
      <c r="ETJ116" s="1905"/>
      <c r="ETK116" s="1905"/>
      <c r="ETL116" s="1905"/>
      <c r="ETM116" s="1906"/>
      <c r="ETN116" s="1905"/>
      <c r="ETO116" s="1905"/>
      <c r="ETP116" s="1905"/>
      <c r="ETQ116" s="1905"/>
      <c r="ETR116" s="1905"/>
      <c r="ETS116" s="1906"/>
      <c r="ETT116" s="1905"/>
      <c r="ETU116" s="1905"/>
      <c r="ETV116" s="1905"/>
      <c r="ETW116" s="1905"/>
      <c r="ETX116" s="1905"/>
      <c r="ETY116" s="1906"/>
      <c r="ETZ116" s="1905"/>
      <c r="EUA116" s="1905"/>
      <c r="EUB116" s="1905"/>
      <c r="EUC116" s="1905"/>
      <c r="EUD116" s="1905"/>
      <c r="EUE116" s="1906"/>
      <c r="EUF116" s="1905"/>
      <c r="EUG116" s="1905"/>
      <c r="EUH116" s="1905"/>
      <c r="EUI116" s="1905"/>
      <c r="EUJ116" s="1905"/>
      <c r="EUK116" s="1906"/>
      <c r="EUL116" s="1905"/>
      <c r="EUM116" s="1905"/>
      <c r="EUN116" s="1905"/>
      <c r="EUO116" s="1905"/>
      <c r="EUP116" s="1905"/>
      <c r="EUQ116" s="1906"/>
      <c r="EUR116" s="1905"/>
      <c r="EUS116" s="1905"/>
      <c r="EUT116" s="1905"/>
      <c r="EUU116" s="1905"/>
      <c r="EUV116" s="1905"/>
      <c r="EUW116" s="1906"/>
      <c r="EUX116" s="1905"/>
      <c r="EUY116" s="1905"/>
      <c r="EUZ116" s="1905"/>
      <c r="EVA116" s="1905"/>
      <c r="EVB116" s="1905"/>
      <c r="EVC116" s="1906"/>
      <c r="EVD116" s="1905"/>
      <c r="EVE116" s="1905"/>
      <c r="EVF116" s="1905"/>
      <c r="EVG116" s="1905"/>
      <c r="EVH116" s="1905"/>
      <c r="EVI116" s="1906"/>
      <c r="EVJ116" s="1905"/>
      <c r="EVK116" s="1905"/>
      <c r="EVL116" s="1905"/>
      <c r="EVM116" s="1905"/>
      <c r="EVN116" s="1905"/>
      <c r="EVO116" s="1906"/>
      <c r="EVP116" s="1905"/>
      <c r="EVQ116" s="1905"/>
      <c r="EVR116" s="1905"/>
      <c r="EVS116" s="1905"/>
      <c r="EVT116" s="1905"/>
      <c r="EVU116" s="1906"/>
      <c r="EVV116" s="1905"/>
      <c r="EVW116" s="1905"/>
      <c r="EVX116" s="1905"/>
      <c r="EVY116" s="1905"/>
      <c r="EVZ116" s="1905"/>
      <c r="EWA116" s="1906"/>
      <c r="EWB116" s="1905"/>
      <c r="EWC116" s="1905"/>
      <c r="EWD116" s="1905"/>
      <c r="EWE116" s="1905"/>
      <c r="EWF116" s="1905"/>
      <c r="EWG116" s="1906"/>
      <c r="EWH116" s="1905"/>
      <c r="EWI116" s="1905"/>
      <c r="EWJ116" s="1905"/>
      <c r="EWK116" s="1905"/>
      <c r="EWL116" s="1905"/>
      <c r="EWM116" s="1906"/>
      <c r="EWN116" s="1905"/>
      <c r="EWO116" s="1905"/>
      <c r="EWP116" s="1905"/>
      <c r="EWQ116" s="1905"/>
      <c r="EWR116" s="1905"/>
      <c r="EWS116" s="1906"/>
      <c r="EWT116" s="1905"/>
      <c r="EWU116" s="1905"/>
      <c r="EWV116" s="1905"/>
      <c r="EWW116" s="1905"/>
      <c r="EWX116" s="1905"/>
      <c r="EWY116" s="1906"/>
      <c r="EWZ116" s="1905"/>
      <c r="EXA116" s="1905"/>
      <c r="EXB116" s="1905"/>
      <c r="EXC116" s="1905"/>
      <c r="EXD116" s="1905"/>
      <c r="EXE116" s="1906"/>
      <c r="EXF116" s="1905"/>
      <c r="EXG116" s="1905"/>
      <c r="EXH116" s="1905"/>
      <c r="EXI116" s="1905"/>
      <c r="EXJ116" s="1905"/>
      <c r="EXK116" s="1906"/>
      <c r="EXL116" s="1905"/>
      <c r="EXM116" s="1905"/>
      <c r="EXN116" s="1905"/>
      <c r="EXO116" s="1905"/>
      <c r="EXP116" s="1905"/>
      <c r="EXQ116" s="1906"/>
      <c r="EXR116" s="1905"/>
      <c r="EXS116" s="1905"/>
      <c r="EXT116" s="1905"/>
      <c r="EXU116" s="1905"/>
      <c r="EXV116" s="1905"/>
      <c r="EXW116" s="1906"/>
      <c r="EXX116" s="1905"/>
      <c r="EXY116" s="1905"/>
      <c r="EXZ116" s="1905"/>
      <c r="EYA116" s="1905"/>
      <c r="EYB116" s="1905"/>
      <c r="EYC116" s="1906"/>
      <c r="EYD116" s="1905"/>
      <c r="EYE116" s="1905"/>
      <c r="EYF116" s="1905"/>
      <c r="EYG116" s="1905"/>
      <c r="EYH116" s="1905"/>
      <c r="EYI116" s="1906"/>
      <c r="EYJ116" s="1905"/>
      <c r="EYK116" s="1905"/>
      <c r="EYL116" s="1905"/>
      <c r="EYM116" s="1905"/>
      <c r="EYN116" s="1905"/>
      <c r="EYO116" s="1906"/>
      <c r="EYP116" s="1905"/>
      <c r="EYQ116" s="1905"/>
      <c r="EYR116" s="1905"/>
      <c r="EYS116" s="1905"/>
      <c r="EYT116" s="1905"/>
      <c r="EYU116" s="1906"/>
      <c r="EYV116" s="1905"/>
      <c r="EYW116" s="1905"/>
      <c r="EYX116" s="1905"/>
      <c r="EYY116" s="1905"/>
      <c r="EYZ116" s="1905"/>
      <c r="EZA116" s="1906"/>
      <c r="EZB116" s="1905"/>
      <c r="EZC116" s="1905"/>
      <c r="EZD116" s="1905"/>
      <c r="EZE116" s="1905"/>
      <c r="EZF116" s="1905"/>
      <c r="EZG116" s="1906"/>
      <c r="EZH116" s="1905"/>
      <c r="EZI116" s="1905"/>
      <c r="EZJ116" s="1905"/>
      <c r="EZK116" s="1905"/>
      <c r="EZL116" s="1905"/>
      <c r="EZM116" s="1906"/>
      <c r="EZN116" s="1905"/>
      <c r="EZO116" s="1905"/>
      <c r="EZP116" s="1905"/>
      <c r="EZQ116" s="1905"/>
      <c r="EZR116" s="1905"/>
      <c r="EZS116" s="1906"/>
      <c r="EZT116" s="1905"/>
      <c r="EZU116" s="1905"/>
      <c r="EZV116" s="1905"/>
      <c r="EZW116" s="1905"/>
      <c r="EZX116" s="1905"/>
      <c r="EZY116" s="1906"/>
      <c r="EZZ116" s="1905"/>
      <c r="FAA116" s="1905"/>
      <c r="FAB116" s="1905"/>
      <c r="FAC116" s="1905"/>
      <c r="FAD116" s="1905"/>
      <c r="FAE116" s="1906"/>
      <c r="FAF116" s="1905"/>
      <c r="FAG116" s="1905"/>
      <c r="FAH116" s="1905"/>
      <c r="FAI116" s="1905"/>
      <c r="FAJ116" s="1905"/>
      <c r="FAK116" s="1906"/>
      <c r="FAL116" s="1905"/>
      <c r="FAM116" s="1905"/>
      <c r="FAN116" s="1905"/>
      <c r="FAO116" s="1905"/>
      <c r="FAP116" s="1905"/>
      <c r="FAQ116" s="1906"/>
      <c r="FAR116" s="1905"/>
      <c r="FAS116" s="1905"/>
      <c r="FAT116" s="1905"/>
      <c r="FAU116" s="1905"/>
      <c r="FAV116" s="1905"/>
      <c r="FAW116" s="1906"/>
      <c r="FAX116" s="1905"/>
      <c r="FAY116" s="1905"/>
      <c r="FAZ116" s="1905"/>
      <c r="FBA116" s="1905"/>
      <c r="FBB116" s="1905"/>
      <c r="FBC116" s="1906"/>
      <c r="FBD116" s="1905"/>
      <c r="FBE116" s="1905"/>
      <c r="FBF116" s="1905"/>
      <c r="FBG116" s="1905"/>
      <c r="FBH116" s="1905"/>
      <c r="FBI116" s="1906"/>
      <c r="FBJ116" s="1905"/>
      <c r="FBK116" s="1905"/>
      <c r="FBL116" s="1905"/>
      <c r="FBM116" s="1905"/>
      <c r="FBN116" s="1905"/>
      <c r="FBO116" s="1906"/>
      <c r="FBP116" s="1905"/>
      <c r="FBQ116" s="1905"/>
      <c r="FBR116" s="1905"/>
      <c r="FBS116" s="1905"/>
      <c r="FBT116" s="1905"/>
      <c r="FBU116" s="1906"/>
      <c r="FBV116" s="1905"/>
      <c r="FBW116" s="1905"/>
      <c r="FBX116" s="1905"/>
      <c r="FBY116" s="1905"/>
      <c r="FBZ116" s="1905"/>
      <c r="FCA116" s="1906"/>
      <c r="FCB116" s="1905"/>
      <c r="FCC116" s="1905"/>
      <c r="FCD116" s="1905"/>
      <c r="FCE116" s="1905"/>
      <c r="FCF116" s="1905"/>
      <c r="FCG116" s="1906"/>
      <c r="FCH116" s="1905"/>
      <c r="FCI116" s="1905"/>
      <c r="FCJ116" s="1905"/>
      <c r="FCK116" s="1905"/>
      <c r="FCL116" s="1905"/>
      <c r="FCM116" s="1906"/>
      <c r="FCN116" s="1905"/>
      <c r="FCO116" s="1905"/>
      <c r="FCP116" s="1905"/>
      <c r="FCQ116" s="1905"/>
      <c r="FCR116" s="1905"/>
      <c r="FCS116" s="1906"/>
      <c r="FCT116" s="1905"/>
      <c r="FCU116" s="1905"/>
      <c r="FCV116" s="1905"/>
      <c r="FCW116" s="1905"/>
      <c r="FCX116" s="1905"/>
      <c r="FCY116" s="1906"/>
      <c r="FCZ116" s="1905"/>
      <c r="FDA116" s="1905"/>
      <c r="FDB116" s="1905"/>
      <c r="FDC116" s="1905"/>
      <c r="FDD116" s="1905"/>
      <c r="FDE116" s="1906"/>
      <c r="FDF116" s="1905"/>
      <c r="FDG116" s="1905"/>
      <c r="FDH116" s="1905"/>
      <c r="FDI116" s="1905"/>
      <c r="FDJ116" s="1905"/>
      <c r="FDK116" s="1906"/>
      <c r="FDL116" s="1905"/>
      <c r="FDM116" s="1905"/>
      <c r="FDN116" s="1905"/>
      <c r="FDO116" s="1905"/>
      <c r="FDP116" s="1905"/>
      <c r="FDQ116" s="1906"/>
      <c r="FDR116" s="1905"/>
      <c r="FDS116" s="1905"/>
      <c r="FDT116" s="1905"/>
      <c r="FDU116" s="1905"/>
      <c r="FDV116" s="1905"/>
      <c r="FDW116" s="1906"/>
      <c r="FDX116" s="1905"/>
      <c r="FDY116" s="1905"/>
      <c r="FDZ116" s="1905"/>
      <c r="FEA116" s="1905"/>
      <c r="FEB116" s="1905"/>
      <c r="FEC116" s="1906"/>
      <c r="FED116" s="1905"/>
      <c r="FEE116" s="1905"/>
      <c r="FEF116" s="1905"/>
      <c r="FEG116" s="1905"/>
      <c r="FEH116" s="1905"/>
      <c r="FEI116" s="1906"/>
      <c r="FEJ116" s="1905"/>
      <c r="FEK116" s="1905"/>
      <c r="FEL116" s="1905"/>
      <c r="FEM116" s="1905"/>
      <c r="FEN116" s="1905"/>
      <c r="FEO116" s="1906"/>
      <c r="FEP116" s="1905"/>
      <c r="FEQ116" s="1905"/>
      <c r="FER116" s="1905"/>
      <c r="FES116" s="1905"/>
      <c r="FET116" s="1905"/>
      <c r="FEU116" s="1906"/>
      <c r="FEV116" s="1905"/>
      <c r="FEW116" s="1905"/>
      <c r="FEX116" s="1905"/>
      <c r="FEY116" s="1905"/>
      <c r="FEZ116" s="1905"/>
      <c r="FFA116" s="1906"/>
      <c r="FFB116" s="1905"/>
      <c r="FFC116" s="1905"/>
      <c r="FFD116" s="1905"/>
      <c r="FFE116" s="1905"/>
      <c r="FFF116" s="1905"/>
      <c r="FFG116" s="1906"/>
      <c r="FFH116" s="1905"/>
      <c r="FFI116" s="1905"/>
      <c r="FFJ116" s="1905"/>
      <c r="FFK116" s="1905"/>
      <c r="FFL116" s="1905"/>
      <c r="FFM116" s="1906"/>
      <c r="FFN116" s="1905"/>
      <c r="FFO116" s="1905"/>
      <c r="FFP116" s="1905"/>
      <c r="FFQ116" s="1905"/>
      <c r="FFR116" s="1905"/>
      <c r="FFS116" s="1906"/>
      <c r="FFT116" s="1905"/>
      <c r="FFU116" s="1905"/>
      <c r="FFV116" s="1905"/>
      <c r="FFW116" s="1905"/>
      <c r="FFX116" s="1905"/>
      <c r="FFY116" s="1906"/>
      <c r="FFZ116" s="1905"/>
      <c r="FGA116" s="1905"/>
      <c r="FGB116" s="1905"/>
      <c r="FGC116" s="1905"/>
      <c r="FGD116" s="1905"/>
      <c r="FGE116" s="1906"/>
      <c r="FGF116" s="1905"/>
      <c r="FGG116" s="1905"/>
      <c r="FGH116" s="1905"/>
      <c r="FGI116" s="1905"/>
      <c r="FGJ116" s="1905"/>
      <c r="FGK116" s="1906"/>
      <c r="FGL116" s="1905"/>
      <c r="FGM116" s="1905"/>
      <c r="FGN116" s="1905"/>
      <c r="FGO116" s="1905"/>
      <c r="FGP116" s="1905"/>
      <c r="FGQ116" s="1906"/>
      <c r="FGR116" s="1905"/>
      <c r="FGS116" s="1905"/>
      <c r="FGT116" s="1905"/>
      <c r="FGU116" s="1905"/>
      <c r="FGV116" s="1905"/>
      <c r="FGW116" s="1906"/>
      <c r="FGX116" s="1905"/>
      <c r="FGY116" s="1905"/>
      <c r="FGZ116" s="1905"/>
      <c r="FHA116" s="1905"/>
      <c r="FHB116" s="1905"/>
      <c r="FHC116" s="1906"/>
      <c r="FHD116" s="1905"/>
      <c r="FHE116" s="1905"/>
      <c r="FHF116" s="1905"/>
      <c r="FHG116" s="1905"/>
      <c r="FHH116" s="1905"/>
      <c r="FHI116" s="1906"/>
      <c r="FHJ116" s="1905"/>
      <c r="FHK116" s="1905"/>
      <c r="FHL116" s="1905"/>
      <c r="FHM116" s="1905"/>
      <c r="FHN116" s="1905"/>
      <c r="FHO116" s="1906"/>
      <c r="FHP116" s="1905"/>
      <c r="FHQ116" s="1905"/>
      <c r="FHR116" s="1905"/>
      <c r="FHS116" s="1905"/>
      <c r="FHT116" s="1905"/>
      <c r="FHU116" s="1906"/>
      <c r="FHV116" s="1905"/>
      <c r="FHW116" s="1905"/>
      <c r="FHX116" s="1905"/>
      <c r="FHY116" s="1905"/>
      <c r="FHZ116" s="1905"/>
      <c r="FIA116" s="1906"/>
      <c r="FIB116" s="1905"/>
      <c r="FIC116" s="1905"/>
      <c r="FID116" s="1905"/>
      <c r="FIE116" s="1905"/>
      <c r="FIF116" s="1905"/>
      <c r="FIG116" s="1906"/>
      <c r="FIH116" s="1905"/>
      <c r="FII116" s="1905"/>
      <c r="FIJ116" s="1905"/>
      <c r="FIK116" s="1905"/>
      <c r="FIL116" s="1905"/>
      <c r="FIM116" s="1906"/>
      <c r="FIN116" s="1905"/>
      <c r="FIO116" s="1905"/>
      <c r="FIP116" s="1905"/>
      <c r="FIQ116" s="1905"/>
      <c r="FIR116" s="1905"/>
      <c r="FIS116" s="1906"/>
      <c r="FIT116" s="1905"/>
      <c r="FIU116" s="1905"/>
      <c r="FIV116" s="1905"/>
      <c r="FIW116" s="1905"/>
      <c r="FIX116" s="1905"/>
      <c r="FIY116" s="1906"/>
      <c r="FIZ116" s="1905"/>
      <c r="FJA116" s="1905"/>
      <c r="FJB116" s="1905"/>
      <c r="FJC116" s="1905"/>
      <c r="FJD116" s="1905"/>
      <c r="FJE116" s="1906"/>
      <c r="FJF116" s="1905"/>
      <c r="FJG116" s="1905"/>
      <c r="FJH116" s="1905"/>
      <c r="FJI116" s="1905"/>
      <c r="FJJ116" s="1905"/>
      <c r="FJK116" s="1906"/>
      <c r="FJL116" s="1905"/>
      <c r="FJM116" s="1905"/>
      <c r="FJN116" s="1905"/>
      <c r="FJO116" s="1905"/>
      <c r="FJP116" s="1905"/>
      <c r="FJQ116" s="1906"/>
      <c r="FJR116" s="1905"/>
      <c r="FJS116" s="1905"/>
      <c r="FJT116" s="1905"/>
      <c r="FJU116" s="1905"/>
      <c r="FJV116" s="1905"/>
      <c r="FJW116" s="1906"/>
      <c r="FJX116" s="1905"/>
      <c r="FJY116" s="1905"/>
      <c r="FJZ116" s="1905"/>
      <c r="FKA116" s="1905"/>
      <c r="FKB116" s="1905"/>
      <c r="FKC116" s="1906"/>
      <c r="FKD116" s="1905"/>
      <c r="FKE116" s="1905"/>
      <c r="FKF116" s="1905"/>
      <c r="FKG116" s="1905"/>
      <c r="FKH116" s="1905"/>
      <c r="FKI116" s="1906"/>
      <c r="FKJ116" s="1905"/>
      <c r="FKK116" s="1905"/>
      <c r="FKL116" s="1905"/>
      <c r="FKM116" s="1905"/>
      <c r="FKN116" s="1905"/>
      <c r="FKO116" s="1906"/>
      <c r="FKP116" s="1905"/>
      <c r="FKQ116" s="1905"/>
      <c r="FKR116" s="1905"/>
      <c r="FKS116" s="1905"/>
      <c r="FKT116" s="1905"/>
      <c r="FKU116" s="1906"/>
      <c r="FKV116" s="1905"/>
      <c r="FKW116" s="1905"/>
      <c r="FKX116" s="1905"/>
      <c r="FKY116" s="1905"/>
      <c r="FKZ116" s="1905"/>
      <c r="FLA116" s="1906"/>
      <c r="FLB116" s="1905"/>
      <c r="FLC116" s="1905"/>
      <c r="FLD116" s="1905"/>
      <c r="FLE116" s="1905"/>
      <c r="FLF116" s="1905"/>
      <c r="FLG116" s="1906"/>
      <c r="FLH116" s="1905"/>
      <c r="FLI116" s="1905"/>
      <c r="FLJ116" s="1905"/>
      <c r="FLK116" s="1905"/>
      <c r="FLL116" s="1905"/>
      <c r="FLM116" s="1906"/>
      <c r="FLN116" s="1905"/>
      <c r="FLO116" s="1905"/>
      <c r="FLP116" s="1905"/>
      <c r="FLQ116" s="1905"/>
      <c r="FLR116" s="1905"/>
      <c r="FLS116" s="1906"/>
      <c r="FLT116" s="1905"/>
      <c r="FLU116" s="1905"/>
      <c r="FLV116" s="1905"/>
      <c r="FLW116" s="1905"/>
      <c r="FLX116" s="1905"/>
      <c r="FLY116" s="1906"/>
      <c r="FLZ116" s="1905"/>
      <c r="FMA116" s="1905"/>
      <c r="FMB116" s="1905"/>
      <c r="FMC116" s="1905"/>
      <c r="FMD116" s="1905"/>
      <c r="FME116" s="1906"/>
      <c r="FMF116" s="1905"/>
      <c r="FMG116" s="1905"/>
      <c r="FMH116" s="1905"/>
      <c r="FMI116" s="1905"/>
      <c r="FMJ116" s="1905"/>
      <c r="FMK116" s="1906"/>
      <c r="FML116" s="1905"/>
      <c r="FMM116" s="1905"/>
      <c r="FMN116" s="1905"/>
      <c r="FMO116" s="1905"/>
      <c r="FMP116" s="1905"/>
      <c r="FMQ116" s="1906"/>
      <c r="FMR116" s="1905"/>
      <c r="FMS116" s="1905"/>
      <c r="FMT116" s="1905"/>
      <c r="FMU116" s="1905"/>
      <c r="FMV116" s="1905"/>
      <c r="FMW116" s="1906"/>
      <c r="FMX116" s="1905"/>
      <c r="FMY116" s="1905"/>
      <c r="FMZ116" s="1905"/>
      <c r="FNA116" s="1905"/>
      <c r="FNB116" s="1905"/>
      <c r="FNC116" s="1906"/>
      <c r="FND116" s="1905"/>
      <c r="FNE116" s="1905"/>
      <c r="FNF116" s="1905"/>
      <c r="FNG116" s="1905"/>
      <c r="FNH116" s="1905"/>
      <c r="FNI116" s="1906"/>
      <c r="FNJ116" s="1905"/>
      <c r="FNK116" s="1905"/>
      <c r="FNL116" s="1905"/>
      <c r="FNM116" s="1905"/>
      <c r="FNN116" s="1905"/>
      <c r="FNO116" s="1906"/>
      <c r="FNP116" s="1905"/>
      <c r="FNQ116" s="1905"/>
      <c r="FNR116" s="1905"/>
      <c r="FNS116" s="1905"/>
      <c r="FNT116" s="1905"/>
      <c r="FNU116" s="1906"/>
      <c r="FNV116" s="1905"/>
      <c r="FNW116" s="1905"/>
      <c r="FNX116" s="1905"/>
      <c r="FNY116" s="1905"/>
      <c r="FNZ116" s="1905"/>
      <c r="FOA116" s="1906"/>
      <c r="FOB116" s="1905"/>
      <c r="FOC116" s="1905"/>
      <c r="FOD116" s="1905"/>
      <c r="FOE116" s="1905"/>
      <c r="FOF116" s="1905"/>
      <c r="FOG116" s="1906"/>
      <c r="FOH116" s="1905"/>
      <c r="FOI116" s="1905"/>
      <c r="FOJ116" s="1905"/>
      <c r="FOK116" s="1905"/>
      <c r="FOL116" s="1905"/>
      <c r="FOM116" s="1906"/>
      <c r="FON116" s="1905"/>
      <c r="FOO116" s="1905"/>
      <c r="FOP116" s="1905"/>
      <c r="FOQ116" s="1905"/>
      <c r="FOR116" s="1905"/>
      <c r="FOS116" s="1906"/>
      <c r="FOT116" s="1905"/>
      <c r="FOU116" s="1905"/>
      <c r="FOV116" s="1905"/>
      <c r="FOW116" s="1905"/>
      <c r="FOX116" s="1905"/>
      <c r="FOY116" s="1906"/>
      <c r="FOZ116" s="1905"/>
      <c r="FPA116" s="1905"/>
      <c r="FPB116" s="1905"/>
      <c r="FPC116" s="1905"/>
      <c r="FPD116" s="1905"/>
      <c r="FPE116" s="1906"/>
      <c r="FPF116" s="1905"/>
      <c r="FPG116" s="1905"/>
      <c r="FPH116" s="1905"/>
      <c r="FPI116" s="1905"/>
      <c r="FPJ116" s="1905"/>
      <c r="FPK116" s="1906"/>
      <c r="FPL116" s="1905"/>
      <c r="FPM116" s="1905"/>
      <c r="FPN116" s="1905"/>
      <c r="FPO116" s="1905"/>
      <c r="FPP116" s="1905"/>
      <c r="FPQ116" s="1906"/>
      <c r="FPR116" s="1905"/>
      <c r="FPS116" s="1905"/>
      <c r="FPT116" s="1905"/>
      <c r="FPU116" s="1905"/>
      <c r="FPV116" s="1905"/>
      <c r="FPW116" s="1906"/>
      <c r="FPX116" s="1905"/>
      <c r="FPY116" s="1905"/>
      <c r="FPZ116" s="1905"/>
      <c r="FQA116" s="1905"/>
      <c r="FQB116" s="1905"/>
      <c r="FQC116" s="1906"/>
      <c r="FQD116" s="1905"/>
      <c r="FQE116" s="1905"/>
      <c r="FQF116" s="1905"/>
      <c r="FQG116" s="1905"/>
      <c r="FQH116" s="1905"/>
      <c r="FQI116" s="1906"/>
      <c r="FQJ116" s="1905"/>
      <c r="FQK116" s="1905"/>
      <c r="FQL116" s="1905"/>
      <c r="FQM116" s="1905"/>
      <c r="FQN116" s="1905"/>
      <c r="FQO116" s="1906"/>
      <c r="FQP116" s="1905"/>
      <c r="FQQ116" s="1905"/>
      <c r="FQR116" s="1905"/>
      <c r="FQS116" s="1905"/>
      <c r="FQT116" s="1905"/>
      <c r="FQU116" s="1906"/>
      <c r="FQV116" s="1905"/>
      <c r="FQW116" s="1905"/>
      <c r="FQX116" s="1905"/>
      <c r="FQY116" s="1905"/>
      <c r="FQZ116" s="1905"/>
      <c r="FRA116" s="1906"/>
      <c r="FRB116" s="1905"/>
      <c r="FRC116" s="1905"/>
      <c r="FRD116" s="1905"/>
      <c r="FRE116" s="1905"/>
      <c r="FRF116" s="1905"/>
      <c r="FRG116" s="1906"/>
      <c r="FRH116" s="1905"/>
      <c r="FRI116" s="1905"/>
      <c r="FRJ116" s="1905"/>
      <c r="FRK116" s="1905"/>
      <c r="FRL116" s="1905"/>
      <c r="FRM116" s="1906"/>
      <c r="FRN116" s="1905"/>
      <c r="FRO116" s="1905"/>
      <c r="FRP116" s="1905"/>
      <c r="FRQ116" s="1905"/>
      <c r="FRR116" s="1905"/>
      <c r="FRS116" s="1906"/>
      <c r="FRT116" s="1905"/>
      <c r="FRU116" s="1905"/>
      <c r="FRV116" s="1905"/>
      <c r="FRW116" s="1905"/>
      <c r="FRX116" s="1905"/>
      <c r="FRY116" s="1906"/>
      <c r="FRZ116" s="1905"/>
      <c r="FSA116" s="1905"/>
      <c r="FSB116" s="1905"/>
      <c r="FSC116" s="1905"/>
      <c r="FSD116" s="1905"/>
      <c r="FSE116" s="1906"/>
      <c r="FSF116" s="1905"/>
      <c r="FSG116" s="1905"/>
      <c r="FSH116" s="1905"/>
      <c r="FSI116" s="1905"/>
      <c r="FSJ116" s="1905"/>
      <c r="FSK116" s="1906"/>
      <c r="FSL116" s="1905"/>
      <c r="FSM116" s="1905"/>
      <c r="FSN116" s="1905"/>
      <c r="FSO116" s="1905"/>
      <c r="FSP116" s="1905"/>
      <c r="FSQ116" s="1906"/>
      <c r="FSR116" s="1905"/>
      <c r="FSS116" s="1905"/>
      <c r="FST116" s="1905"/>
      <c r="FSU116" s="1905"/>
      <c r="FSV116" s="1905"/>
      <c r="FSW116" s="1906"/>
      <c r="FSX116" s="1905"/>
      <c r="FSY116" s="1905"/>
      <c r="FSZ116" s="1905"/>
      <c r="FTA116" s="1905"/>
      <c r="FTB116" s="1905"/>
      <c r="FTC116" s="1906"/>
      <c r="FTD116" s="1905"/>
      <c r="FTE116" s="1905"/>
      <c r="FTF116" s="1905"/>
      <c r="FTG116" s="1905"/>
      <c r="FTH116" s="1905"/>
      <c r="FTI116" s="1906"/>
      <c r="FTJ116" s="1905"/>
      <c r="FTK116" s="1905"/>
      <c r="FTL116" s="1905"/>
      <c r="FTM116" s="1905"/>
      <c r="FTN116" s="1905"/>
      <c r="FTO116" s="1906"/>
      <c r="FTP116" s="1905"/>
      <c r="FTQ116" s="1905"/>
      <c r="FTR116" s="1905"/>
      <c r="FTS116" s="1905"/>
      <c r="FTT116" s="1905"/>
      <c r="FTU116" s="1906"/>
      <c r="FTV116" s="1905"/>
      <c r="FTW116" s="1905"/>
      <c r="FTX116" s="1905"/>
      <c r="FTY116" s="1905"/>
      <c r="FTZ116" s="1905"/>
      <c r="FUA116" s="1906"/>
      <c r="FUB116" s="1905"/>
      <c r="FUC116" s="1905"/>
      <c r="FUD116" s="1905"/>
      <c r="FUE116" s="1905"/>
      <c r="FUF116" s="1905"/>
      <c r="FUG116" s="1906"/>
      <c r="FUH116" s="1905"/>
      <c r="FUI116" s="1905"/>
      <c r="FUJ116" s="1905"/>
      <c r="FUK116" s="1905"/>
      <c r="FUL116" s="1905"/>
      <c r="FUM116" s="1906"/>
      <c r="FUN116" s="1905"/>
      <c r="FUO116" s="1905"/>
      <c r="FUP116" s="1905"/>
      <c r="FUQ116" s="1905"/>
      <c r="FUR116" s="1905"/>
      <c r="FUS116" s="1906"/>
      <c r="FUT116" s="1905"/>
      <c r="FUU116" s="1905"/>
      <c r="FUV116" s="1905"/>
      <c r="FUW116" s="1905"/>
      <c r="FUX116" s="1905"/>
      <c r="FUY116" s="1906"/>
      <c r="FUZ116" s="1905"/>
      <c r="FVA116" s="1905"/>
      <c r="FVB116" s="1905"/>
      <c r="FVC116" s="1905"/>
      <c r="FVD116" s="1905"/>
      <c r="FVE116" s="1906"/>
      <c r="FVF116" s="1905"/>
      <c r="FVG116" s="1905"/>
      <c r="FVH116" s="1905"/>
      <c r="FVI116" s="1905"/>
      <c r="FVJ116" s="1905"/>
      <c r="FVK116" s="1906"/>
      <c r="FVL116" s="1905"/>
      <c r="FVM116" s="1905"/>
      <c r="FVN116" s="1905"/>
      <c r="FVO116" s="1905"/>
      <c r="FVP116" s="1905"/>
      <c r="FVQ116" s="1906"/>
      <c r="FVR116" s="1905"/>
      <c r="FVS116" s="1905"/>
      <c r="FVT116" s="1905"/>
      <c r="FVU116" s="1905"/>
      <c r="FVV116" s="1905"/>
      <c r="FVW116" s="1906"/>
      <c r="FVX116" s="1905"/>
      <c r="FVY116" s="1905"/>
      <c r="FVZ116" s="1905"/>
      <c r="FWA116" s="1905"/>
      <c r="FWB116" s="1905"/>
      <c r="FWC116" s="1906"/>
      <c r="FWD116" s="1905"/>
      <c r="FWE116" s="1905"/>
      <c r="FWF116" s="1905"/>
      <c r="FWG116" s="1905"/>
      <c r="FWH116" s="1905"/>
      <c r="FWI116" s="1906"/>
      <c r="FWJ116" s="1905"/>
      <c r="FWK116" s="1905"/>
      <c r="FWL116" s="1905"/>
      <c r="FWM116" s="1905"/>
      <c r="FWN116" s="1905"/>
      <c r="FWO116" s="1906"/>
      <c r="FWP116" s="1905"/>
      <c r="FWQ116" s="1905"/>
      <c r="FWR116" s="1905"/>
      <c r="FWS116" s="1905"/>
      <c r="FWT116" s="1905"/>
      <c r="FWU116" s="1906"/>
      <c r="FWV116" s="1905"/>
      <c r="FWW116" s="1905"/>
      <c r="FWX116" s="1905"/>
      <c r="FWY116" s="1905"/>
      <c r="FWZ116" s="1905"/>
      <c r="FXA116" s="1906"/>
      <c r="FXB116" s="1905"/>
      <c r="FXC116" s="1905"/>
      <c r="FXD116" s="1905"/>
      <c r="FXE116" s="1905"/>
      <c r="FXF116" s="1905"/>
      <c r="FXG116" s="1906"/>
      <c r="FXH116" s="1905"/>
      <c r="FXI116" s="1905"/>
      <c r="FXJ116" s="1905"/>
      <c r="FXK116" s="1905"/>
      <c r="FXL116" s="1905"/>
      <c r="FXM116" s="1906"/>
      <c r="FXN116" s="1905"/>
      <c r="FXO116" s="1905"/>
      <c r="FXP116" s="1905"/>
      <c r="FXQ116" s="1905"/>
      <c r="FXR116" s="1905"/>
      <c r="FXS116" s="1906"/>
      <c r="FXT116" s="1905"/>
      <c r="FXU116" s="1905"/>
      <c r="FXV116" s="1905"/>
      <c r="FXW116" s="1905"/>
      <c r="FXX116" s="1905"/>
      <c r="FXY116" s="1906"/>
      <c r="FXZ116" s="1905"/>
      <c r="FYA116" s="1905"/>
      <c r="FYB116" s="1905"/>
      <c r="FYC116" s="1905"/>
      <c r="FYD116" s="1905"/>
      <c r="FYE116" s="1906"/>
      <c r="FYF116" s="1905"/>
      <c r="FYG116" s="1905"/>
      <c r="FYH116" s="1905"/>
      <c r="FYI116" s="1905"/>
      <c r="FYJ116" s="1905"/>
      <c r="FYK116" s="1906"/>
      <c r="FYL116" s="1905"/>
      <c r="FYM116" s="1905"/>
      <c r="FYN116" s="1905"/>
      <c r="FYO116" s="1905"/>
      <c r="FYP116" s="1905"/>
      <c r="FYQ116" s="1906"/>
      <c r="FYR116" s="1905"/>
      <c r="FYS116" s="1905"/>
      <c r="FYT116" s="1905"/>
      <c r="FYU116" s="1905"/>
      <c r="FYV116" s="1905"/>
      <c r="FYW116" s="1906"/>
      <c r="FYX116" s="1905"/>
      <c r="FYY116" s="1905"/>
      <c r="FYZ116" s="1905"/>
      <c r="FZA116" s="1905"/>
      <c r="FZB116" s="1905"/>
      <c r="FZC116" s="1906"/>
      <c r="FZD116" s="1905"/>
      <c r="FZE116" s="1905"/>
      <c r="FZF116" s="1905"/>
      <c r="FZG116" s="1905"/>
      <c r="FZH116" s="1905"/>
      <c r="FZI116" s="1906"/>
      <c r="FZJ116" s="1905"/>
      <c r="FZK116" s="1905"/>
      <c r="FZL116" s="1905"/>
      <c r="FZM116" s="1905"/>
      <c r="FZN116" s="1905"/>
      <c r="FZO116" s="1906"/>
      <c r="FZP116" s="1905"/>
      <c r="FZQ116" s="1905"/>
      <c r="FZR116" s="1905"/>
      <c r="FZS116" s="1905"/>
      <c r="FZT116" s="1905"/>
      <c r="FZU116" s="1906"/>
      <c r="FZV116" s="1905"/>
      <c r="FZW116" s="1905"/>
      <c r="FZX116" s="1905"/>
      <c r="FZY116" s="1905"/>
      <c r="FZZ116" s="1905"/>
      <c r="GAA116" s="1906"/>
      <c r="GAB116" s="1905"/>
      <c r="GAC116" s="1905"/>
      <c r="GAD116" s="1905"/>
      <c r="GAE116" s="1905"/>
      <c r="GAF116" s="1905"/>
      <c r="GAG116" s="1906"/>
      <c r="GAH116" s="1905"/>
      <c r="GAI116" s="1905"/>
      <c r="GAJ116" s="1905"/>
      <c r="GAK116" s="1905"/>
      <c r="GAL116" s="1905"/>
      <c r="GAM116" s="1906"/>
      <c r="GAN116" s="1905"/>
      <c r="GAO116" s="1905"/>
      <c r="GAP116" s="1905"/>
      <c r="GAQ116" s="1905"/>
      <c r="GAR116" s="1905"/>
      <c r="GAS116" s="1906"/>
      <c r="GAT116" s="1905"/>
      <c r="GAU116" s="1905"/>
      <c r="GAV116" s="1905"/>
      <c r="GAW116" s="1905"/>
      <c r="GAX116" s="1905"/>
      <c r="GAY116" s="1906"/>
      <c r="GAZ116" s="1905"/>
      <c r="GBA116" s="1905"/>
      <c r="GBB116" s="1905"/>
      <c r="GBC116" s="1905"/>
      <c r="GBD116" s="1905"/>
      <c r="GBE116" s="1906"/>
      <c r="GBF116" s="1905"/>
      <c r="GBG116" s="1905"/>
      <c r="GBH116" s="1905"/>
      <c r="GBI116" s="1905"/>
      <c r="GBJ116" s="1905"/>
      <c r="GBK116" s="1906"/>
      <c r="GBL116" s="1905"/>
      <c r="GBM116" s="1905"/>
      <c r="GBN116" s="1905"/>
      <c r="GBO116" s="1905"/>
      <c r="GBP116" s="1905"/>
      <c r="GBQ116" s="1906"/>
      <c r="GBR116" s="1905"/>
      <c r="GBS116" s="1905"/>
      <c r="GBT116" s="1905"/>
      <c r="GBU116" s="1905"/>
      <c r="GBV116" s="1905"/>
      <c r="GBW116" s="1906"/>
      <c r="GBX116" s="1905"/>
      <c r="GBY116" s="1905"/>
      <c r="GBZ116" s="1905"/>
      <c r="GCA116" s="1905"/>
      <c r="GCB116" s="1905"/>
      <c r="GCC116" s="1906"/>
      <c r="GCD116" s="1905"/>
      <c r="GCE116" s="1905"/>
      <c r="GCF116" s="1905"/>
      <c r="GCG116" s="1905"/>
      <c r="GCH116" s="1905"/>
      <c r="GCI116" s="1906"/>
      <c r="GCJ116" s="1905"/>
      <c r="GCK116" s="1905"/>
      <c r="GCL116" s="1905"/>
      <c r="GCM116" s="1905"/>
      <c r="GCN116" s="1905"/>
      <c r="GCO116" s="1906"/>
      <c r="GCP116" s="1905"/>
      <c r="GCQ116" s="1905"/>
      <c r="GCR116" s="1905"/>
      <c r="GCS116" s="1905"/>
      <c r="GCT116" s="1905"/>
      <c r="GCU116" s="1906"/>
      <c r="GCV116" s="1905"/>
      <c r="GCW116" s="1905"/>
      <c r="GCX116" s="1905"/>
      <c r="GCY116" s="1905"/>
      <c r="GCZ116" s="1905"/>
      <c r="GDA116" s="1906"/>
      <c r="GDB116" s="1905"/>
      <c r="GDC116" s="1905"/>
      <c r="GDD116" s="1905"/>
      <c r="GDE116" s="1905"/>
      <c r="GDF116" s="1905"/>
      <c r="GDG116" s="1906"/>
      <c r="GDH116" s="1905"/>
      <c r="GDI116" s="1905"/>
      <c r="GDJ116" s="1905"/>
      <c r="GDK116" s="1905"/>
      <c r="GDL116" s="1905"/>
      <c r="GDM116" s="1906"/>
      <c r="GDN116" s="1905"/>
      <c r="GDO116" s="1905"/>
      <c r="GDP116" s="1905"/>
      <c r="GDQ116" s="1905"/>
      <c r="GDR116" s="1905"/>
      <c r="GDS116" s="1906"/>
      <c r="GDT116" s="1905"/>
      <c r="GDU116" s="1905"/>
      <c r="GDV116" s="1905"/>
      <c r="GDW116" s="1905"/>
      <c r="GDX116" s="1905"/>
      <c r="GDY116" s="1906"/>
      <c r="GDZ116" s="1905"/>
      <c r="GEA116" s="1905"/>
      <c r="GEB116" s="1905"/>
      <c r="GEC116" s="1905"/>
      <c r="GED116" s="1905"/>
      <c r="GEE116" s="1906"/>
      <c r="GEF116" s="1905"/>
      <c r="GEG116" s="1905"/>
      <c r="GEH116" s="1905"/>
      <c r="GEI116" s="1905"/>
      <c r="GEJ116" s="1905"/>
      <c r="GEK116" s="1906"/>
      <c r="GEL116" s="1905"/>
      <c r="GEM116" s="1905"/>
      <c r="GEN116" s="1905"/>
      <c r="GEO116" s="1905"/>
      <c r="GEP116" s="1905"/>
      <c r="GEQ116" s="1906"/>
      <c r="GER116" s="1905"/>
      <c r="GES116" s="1905"/>
      <c r="GET116" s="1905"/>
      <c r="GEU116" s="1905"/>
      <c r="GEV116" s="1905"/>
      <c r="GEW116" s="1906"/>
      <c r="GEX116" s="1905"/>
      <c r="GEY116" s="1905"/>
      <c r="GEZ116" s="1905"/>
      <c r="GFA116" s="1905"/>
      <c r="GFB116" s="1905"/>
      <c r="GFC116" s="1906"/>
      <c r="GFD116" s="1905"/>
      <c r="GFE116" s="1905"/>
      <c r="GFF116" s="1905"/>
      <c r="GFG116" s="1905"/>
      <c r="GFH116" s="1905"/>
      <c r="GFI116" s="1906"/>
      <c r="GFJ116" s="1905"/>
      <c r="GFK116" s="1905"/>
      <c r="GFL116" s="1905"/>
      <c r="GFM116" s="1905"/>
      <c r="GFN116" s="1905"/>
      <c r="GFO116" s="1906"/>
      <c r="GFP116" s="1905"/>
      <c r="GFQ116" s="1905"/>
      <c r="GFR116" s="1905"/>
      <c r="GFS116" s="1905"/>
      <c r="GFT116" s="1905"/>
      <c r="GFU116" s="1906"/>
      <c r="GFV116" s="1905"/>
      <c r="GFW116" s="1905"/>
      <c r="GFX116" s="1905"/>
      <c r="GFY116" s="1905"/>
      <c r="GFZ116" s="1905"/>
      <c r="GGA116" s="1906"/>
      <c r="GGB116" s="1905"/>
      <c r="GGC116" s="1905"/>
      <c r="GGD116" s="1905"/>
      <c r="GGE116" s="1905"/>
      <c r="GGF116" s="1905"/>
      <c r="GGG116" s="1906"/>
      <c r="GGH116" s="1905"/>
      <c r="GGI116" s="1905"/>
      <c r="GGJ116" s="1905"/>
      <c r="GGK116" s="1905"/>
      <c r="GGL116" s="1905"/>
      <c r="GGM116" s="1906"/>
      <c r="GGN116" s="1905"/>
      <c r="GGO116" s="1905"/>
      <c r="GGP116" s="1905"/>
      <c r="GGQ116" s="1905"/>
      <c r="GGR116" s="1905"/>
      <c r="GGS116" s="1906"/>
      <c r="GGT116" s="1905"/>
      <c r="GGU116" s="1905"/>
      <c r="GGV116" s="1905"/>
      <c r="GGW116" s="1905"/>
      <c r="GGX116" s="1905"/>
      <c r="GGY116" s="1906"/>
      <c r="GGZ116" s="1905"/>
      <c r="GHA116" s="1905"/>
      <c r="GHB116" s="1905"/>
      <c r="GHC116" s="1905"/>
      <c r="GHD116" s="1905"/>
      <c r="GHE116" s="1906"/>
      <c r="GHF116" s="1905"/>
      <c r="GHG116" s="1905"/>
      <c r="GHH116" s="1905"/>
      <c r="GHI116" s="1905"/>
      <c r="GHJ116" s="1905"/>
      <c r="GHK116" s="1906"/>
      <c r="GHL116" s="1905"/>
      <c r="GHM116" s="1905"/>
      <c r="GHN116" s="1905"/>
      <c r="GHO116" s="1905"/>
      <c r="GHP116" s="1905"/>
      <c r="GHQ116" s="1906"/>
      <c r="GHR116" s="1905"/>
      <c r="GHS116" s="1905"/>
      <c r="GHT116" s="1905"/>
      <c r="GHU116" s="1905"/>
      <c r="GHV116" s="1905"/>
      <c r="GHW116" s="1906"/>
      <c r="GHX116" s="1905"/>
      <c r="GHY116" s="1905"/>
      <c r="GHZ116" s="1905"/>
      <c r="GIA116" s="1905"/>
      <c r="GIB116" s="1905"/>
      <c r="GIC116" s="1906"/>
      <c r="GID116" s="1905"/>
      <c r="GIE116" s="1905"/>
      <c r="GIF116" s="1905"/>
      <c r="GIG116" s="1905"/>
      <c r="GIH116" s="1905"/>
      <c r="GII116" s="1906"/>
      <c r="GIJ116" s="1905"/>
      <c r="GIK116" s="1905"/>
      <c r="GIL116" s="1905"/>
      <c r="GIM116" s="1905"/>
      <c r="GIN116" s="1905"/>
      <c r="GIO116" s="1906"/>
      <c r="GIP116" s="1905"/>
      <c r="GIQ116" s="1905"/>
      <c r="GIR116" s="1905"/>
      <c r="GIS116" s="1905"/>
      <c r="GIT116" s="1905"/>
      <c r="GIU116" s="1906"/>
      <c r="GIV116" s="1905"/>
      <c r="GIW116" s="1905"/>
      <c r="GIX116" s="1905"/>
      <c r="GIY116" s="1905"/>
      <c r="GIZ116" s="1905"/>
      <c r="GJA116" s="1906"/>
      <c r="GJB116" s="1905"/>
      <c r="GJC116" s="1905"/>
      <c r="GJD116" s="1905"/>
      <c r="GJE116" s="1905"/>
      <c r="GJF116" s="1905"/>
      <c r="GJG116" s="1906"/>
      <c r="GJH116" s="1905"/>
      <c r="GJI116" s="1905"/>
      <c r="GJJ116" s="1905"/>
      <c r="GJK116" s="1905"/>
      <c r="GJL116" s="1905"/>
      <c r="GJM116" s="1906"/>
      <c r="GJN116" s="1905"/>
      <c r="GJO116" s="1905"/>
      <c r="GJP116" s="1905"/>
      <c r="GJQ116" s="1905"/>
      <c r="GJR116" s="1905"/>
      <c r="GJS116" s="1906"/>
      <c r="GJT116" s="1905"/>
      <c r="GJU116" s="1905"/>
      <c r="GJV116" s="1905"/>
      <c r="GJW116" s="1905"/>
      <c r="GJX116" s="1905"/>
      <c r="GJY116" s="1906"/>
      <c r="GJZ116" s="1905"/>
      <c r="GKA116" s="1905"/>
      <c r="GKB116" s="1905"/>
      <c r="GKC116" s="1905"/>
      <c r="GKD116" s="1905"/>
      <c r="GKE116" s="1906"/>
      <c r="GKF116" s="1905"/>
      <c r="GKG116" s="1905"/>
      <c r="GKH116" s="1905"/>
      <c r="GKI116" s="1905"/>
      <c r="GKJ116" s="1905"/>
      <c r="GKK116" s="1906"/>
      <c r="GKL116" s="1905"/>
      <c r="GKM116" s="1905"/>
      <c r="GKN116" s="1905"/>
      <c r="GKO116" s="1905"/>
      <c r="GKP116" s="1905"/>
      <c r="GKQ116" s="1906"/>
      <c r="GKR116" s="1905"/>
      <c r="GKS116" s="1905"/>
      <c r="GKT116" s="1905"/>
      <c r="GKU116" s="1905"/>
      <c r="GKV116" s="1905"/>
      <c r="GKW116" s="1906"/>
      <c r="GKX116" s="1905"/>
      <c r="GKY116" s="1905"/>
      <c r="GKZ116" s="1905"/>
      <c r="GLA116" s="1905"/>
      <c r="GLB116" s="1905"/>
      <c r="GLC116" s="1906"/>
      <c r="GLD116" s="1905"/>
      <c r="GLE116" s="1905"/>
      <c r="GLF116" s="1905"/>
      <c r="GLG116" s="1905"/>
      <c r="GLH116" s="1905"/>
      <c r="GLI116" s="1906"/>
      <c r="GLJ116" s="1905"/>
      <c r="GLK116" s="1905"/>
      <c r="GLL116" s="1905"/>
      <c r="GLM116" s="1905"/>
      <c r="GLN116" s="1905"/>
      <c r="GLO116" s="1906"/>
      <c r="GLP116" s="1905"/>
      <c r="GLQ116" s="1905"/>
      <c r="GLR116" s="1905"/>
      <c r="GLS116" s="1905"/>
      <c r="GLT116" s="1905"/>
      <c r="GLU116" s="1906"/>
      <c r="GLV116" s="1905"/>
      <c r="GLW116" s="1905"/>
      <c r="GLX116" s="1905"/>
      <c r="GLY116" s="1905"/>
      <c r="GLZ116" s="1905"/>
      <c r="GMA116" s="1906"/>
      <c r="GMB116" s="1905"/>
      <c r="GMC116" s="1905"/>
      <c r="GMD116" s="1905"/>
      <c r="GME116" s="1905"/>
      <c r="GMF116" s="1905"/>
      <c r="GMG116" s="1906"/>
      <c r="GMH116" s="1905"/>
      <c r="GMI116" s="1905"/>
      <c r="GMJ116" s="1905"/>
      <c r="GMK116" s="1905"/>
      <c r="GML116" s="1905"/>
      <c r="GMM116" s="1906"/>
      <c r="GMN116" s="1905"/>
      <c r="GMO116" s="1905"/>
      <c r="GMP116" s="1905"/>
      <c r="GMQ116" s="1905"/>
      <c r="GMR116" s="1905"/>
      <c r="GMS116" s="1906"/>
      <c r="GMT116" s="1905"/>
      <c r="GMU116" s="1905"/>
      <c r="GMV116" s="1905"/>
      <c r="GMW116" s="1905"/>
      <c r="GMX116" s="1905"/>
      <c r="GMY116" s="1906"/>
      <c r="GMZ116" s="1905"/>
      <c r="GNA116" s="1905"/>
      <c r="GNB116" s="1905"/>
      <c r="GNC116" s="1905"/>
      <c r="GND116" s="1905"/>
      <c r="GNE116" s="1906"/>
      <c r="GNF116" s="1905"/>
      <c r="GNG116" s="1905"/>
      <c r="GNH116" s="1905"/>
      <c r="GNI116" s="1905"/>
      <c r="GNJ116" s="1905"/>
      <c r="GNK116" s="1906"/>
      <c r="GNL116" s="1905"/>
      <c r="GNM116" s="1905"/>
      <c r="GNN116" s="1905"/>
      <c r="GNO116" s="1905"/>
      <c r="GNP116" s="1905"/>
      <c r="GNQ116" s="1906"/>
      <c r="GNR116" s="1905"/>
      <c r="GNS116" s="1905"/>
      <c r="GNT116" s="1905"/>
      <c r="GNU116" s="1905"/>
      <c r="GNV116" s="1905"/>
      <c r="GNW116" s="1906"/>
      <c r="GNX116" s="1905"/>
      <c r="GNY116" s="1905"/>
      <c r="GNZ116" s="1905"/>
      <c r="GOA116" s="1905"/>
      <c r="GOB116" s="1905"/>
      <c r="GOC116" s="1906"/>
      <c r="GOD116" s="1905"/>
      <c r="GOE116" s="1905"/>
      <c r="GOF116" s="1905"/>
      <c r="GOG116" s="1905"/>
      <c r="GOH116" s="1905"/>
      <c r="GOI116" s="1906"/>
      <c r="GOJ116" s="1905"/>
      <c r="GOK116" s="1905"/>
      <c r="GOL116" s="1905"/>
      <c r="GOM116" s="1905"/>
      <c r="GON116" s="1905"/>
      <c r="GOO116" s="1906"/>
      <c r="GOP116" s="1905"/>
      <c r="GOQ116" s="1905"/>
      <c r="GOR116" s="1905"/>
      <c r="GOS116" s="1905"/>
      <c r="GOT116" s="1905"/>
      <c r="GOU116" s="1906"/>
      <c r="GOV116" s="1905"/>
      <c r="GOW116" s="1905"/>
      <c r="GOX116" s="1905"/>
      <c r="GOY116" s="1905"/>
      <c r="GOZ116" s="1905"/>
      <c r="GPA116" s="1906"/>
      <c r="GPB116" s="1905"/>
      <c r="GPC116" s="1905"/>
      <c r="GPD116" s="1905"/>
      <c r="GPE116" s="1905"/>
      <c r="GPF116" s="1905"/>
      <c r="GPG116" s="1906"/>
      <c r="GPH116" s="1905"/>
      <c r="GPI116" s="1905"/>
      <c r="GPJ116" s="1905"/>
      <c r="GPK116" s="1905"/>
      <c r="GPL116" s="1905"/>
      <c r="GPM116" s="1906"/>
      <c r="GPN116" s="1905"/>
      <c r="GPO116" s="1905"/>
      <c r="GPP116" s="1905"/>
      <c r="GPQ116" s="1905"/>
      <c r="GPR116" s="1905"/>
      <c r="GPS116" s="1906"/>
      <c r="GPT116" s="1905"/>
      <c r="GPU116" s="1905"/>
      <c r="GPV116" s="1905"/>
      <c r="GPW116" s="1905"/>
      <c r="GPX116" s="1905"/>
      <c r="GPY116" s="1906"/>
      <c r="GPZ116" s="1905"/>
      <c r="GQA116" s="1905"/>
      <c r="GQB116" s="1905"/>
      <c r="GQC116" s="1905"/>
      <c r="GQD116" s="1905"/>
      <c r="GQE116" s="1906"/>
      <c r="GQF116" s="1905"/>
      <c r="GQG116" s="1905"/>
      <c r="GQH116" s="1905"/>
      <c r="GQI116" s="1905"/>
      <c r="GQJ116" s="1905"/>
      <c r="GQK116" s="1906"/>
      <c r="GQL116" s="1905"/>
      <c r="GQM116" s="1905"/>
      <c r="GQN116" s="1905"/>
      <c r="GQO116" s="1905"/>
      <c r="GQP116" s="1905"/>
      <c r="GQQ116" s="1906"/>
      <c r="GQR116" s="1905"/>
      <c r="GQS116" s="1905"/>
      <c r="GQT116" s="1905"/>
      <c r="GQU116" s="1905"/>
      <c r="GQV116" s="1905"/>
      <c r="GQW116" s="1906"/>
      <c r="GQX116" s="1905"/>
      <c r="GQY116" s="1905"/>
      <c r="GQZ116" s="1905"/>
      <c r="GRA116" s="1905"/>
      <c r="GRB116" s="1905"/>
      <c r="GRC116" s="1906"/>
      <c r="GRD116" s="1905"/>
      <c r="GRE116" s="1905"/>
      <c r="GRF116" s="1905"/>
      <c r="GRG116" s="1905"/>
      <c r="GRH116" s="1905"/>
      <c r="GRI116" s="1906"/>
      <c r="GRJ116" s="1905"/>
      <c r="GRK116" s="1905"/>
      <c r="GRL116" s="1905"/>
      <c r="GRM116" s="1905"/>
      <c r="GRN116" s="1905"/>
      <c r="GRO116" s="1906"/>
      <c r="GRP116" s="1905"/>
      <c r="GRQ116" s="1905"/>
      <c r="GRR116" s="1905"/>
      <c r="GRS116" s="1905"/>
      <c r="GRT116" s="1905"/>
      <c r="GRU116" s="1906"/>
      <c r="GRV116" s="1905"/>
      <c r="GRW116" s="1905"/>
      <c r="GRX116" s="1905"/>
      <c r="GRY116" s="1905"/>
      <c r="GRZ116" s="1905"/>
      <c r="GSA116" s="1906"/>
      <c r="GSB116" s="1905"/>
      <c r="GSC116" s="1905"/>
      <c r="GSD116" s="1905"/>
      <c r="GSE116" s="1905"/>
      <c r="GSF116" s="1905"/>
      <c r="GSG116" s="1906"/>
      <c r="GSH116" s="1905"/>
      <c r="GSI116" s="1905"/>
      <c r="GSJ116" s="1905"/>
      <c r="GSK116" s="1905"/>
      <c r="GSL116" s="1905"/>
      <c r="GSM116" s="1906"/>
      <c r="GSN116" s="1905"/>
      <c r="GSO116" s="1905"/>
      <c r="GSP116" s="1905"/>
      <c r="GSQ116" s="1905"/>
      <c r="GSR116" s="1905"/>
      <c r="GSS116" s="1906"/>
      <c r="GST116" s="1905"/>
      <c r="GSU116" s="1905"/>
      <c r="GSV116" s="1905"/>
      <c r="GSW116" s="1905"/>
      <c r="GSX116" s="1905"/>
      <c r="GSY116" s="1906"/>
      <c r="GSZ116" s="1905"/>
      <c r="GTA116" s="1905"/>
      <c r="GTB116" s="1905"/>
      <c r="GTC116" s="1905"/>
      <c r="GTD116" s="1905"/>
      <c r="GTE116" s="1906"/>
      <c r="GTF116" s="1905"/>
      <c r="GTG116" s="1905"/>
      <c r="GTH116" s="1905"/>
      <c r="GTI116" s="1905"/>
      <c r="GTJ116" s="1905"/>
      <c r="GTK116" s="1906"/>
      <c r="GTL116" s="1905"/>
      <c r="GTM116" s="1905"/>
      <c r="GTN116" s="1905"/>
      <c r="GTO116" s="1905"/>
      <c r="GTP116" s="1905"/>
      <c r="GTQ116" s="1906"/>
      <c r="GTR116" s="1905"/>
      <c r="GTS116" s="1905"/>
      <c r="GTT116" s="1905"/>
      <c r="GTU116" s="1905"/>
      <c r="GTV116" s="1905"/>
      <c r="GTW116" s="1906"/>
      <c r="GTX116" s="1905"/>
      <c r="GTY116" s="1905"/>
      <c r="GTZ116" s="1905"/>
      <c r="GUA116" s="1905"/>
      <c r="GUB116" s="1905"/>
      <c r="GUC116" s="1906"/>
      <c r="GUD116" s="1905"/>
      <c r="GUE116" s="1905"/>
      <c r="GUF116" s="1905"/>
      <c r="GUG116" s="1905"/>
      <c r="GUH116" s="1905"/>
      <c r="GUI116" s="1906"/>
      <c r="GUJ116" s="1905"/>
      <c r="GUK116" s="1905"/>
      <c r="GUL116" s="1905"/>
      <c r="GUM116" s="1905"/>
      <c r="GUN116" s="1905"/>
      <c r="GUO116" s="1906"/>
      <c r="GUP116" s="1905"/>
      <c r="GUQ116" s="1905"/>
      <c r="GUR116" s="1905"/>
      <c r="GUS116" s="1905"/>
      <c r="GUT116" s="1905"/>
      <c r="GUU116" s="1906"/>
      <c r="GUV116" s="1905"/>
      <c r="GUW116" s="1905"/>
      <c r="GUX116" s="1905"/>
      <c r="GUY116" s="1905"/>
      <c r="GUZ116" s="1905"/>
      <c r="GVA116" s="1906"/>
      <c r="GVB116" s="1905"/>
      <c r="GVC116" s="1905"/>
      <c r="GVD116" s="1905"/>
      <c r="GVE116" s="1905"/>
      <c r="GVF116" s="1905"/>
      <c r="GVG116" s="1906"/>
      <c r="GVH116" s="1905"/>
      <c r="GVI116" s="1905"/>
      <c r="GVJ116" s="1905"/>
      <c r="GVK116" s="1905"/>
      <c r="GVL116" s="1905"/>
      <c r="GVM116" s="1906"/>
      <c r="GVN116" s="1905"/>
      <c r="GVO116" s="1905"/>
      <c r="GVP116" s="1905"/>
      <c r="GVQ116" s="1905"/>
      <c r="GVR116" s="1905"/>
      <c r="GVS116" s="1906"/>
      <c r="GVT116" s="1905"/>
      <c r="GVU116" s="1905"/>
      <c r="GVV116" s="1905"/>
      <c r="GVW116" s="1905"/>
      <c r="GVX116" s="1905"/>
      <c r="GVY116" s="1906"/>
      <c r="GVZ116" s="1905"/>
      <c r="GWA116" s="1905"/>
      <c r="GWB116" s="1905"/>
      <c r="GWC116" s="1905"/>
      <c r="GWD116" s="1905"/>
      <c r="GWE116" s="1906"/>
      <c r="GWF116" s="1905"/>
      <c r="GWG116" s="1905"/>
      <c r="GWH116" s="1905"/>
      <c r="GWI116" s="1905"/>
      <c r="GWJ116" s="1905"/>
      <c r="GWK116" s="1906"/>
      <c r="GWL116" s="1905"/>
      <c r="GWM116" s="1905"/>
      <c r="GWN116" s="1905"/>
      <c r="GWO116" s="1905"/>
      <c r="GWP116" s="1905"/>
      <c r="GWQ116" s="1906"/>
      <c r="GWR116" s="1905"/>
      <c r="GWS116" s="1905"/>
      <c r="GWT116" s="1905"/>
      <c r="GWU116" s="1905"/>
      <c r="GWV116" s="1905"/>
      <c r="GWW116" s="1906"/>
      <c r="GWX116" s="1905"/>
      <c r="GWY116" s="1905"/>
      <c r="GWZ116" s="1905"/>
      <c r="GXA116" s="1905"/>
      <c r="GXB116" s="1905"/>
      <c r="GXC116" s="1906"/>
      <c r="GXD116" s="1905"/>
      <c r="GXE116" s="1905"/>
      <c r="GXF116" s="1905"/>
      <c r="GXG116" s="1905"/>
      <c r="GXH116" s="1905"/>
      <c r="GXI116" s="1906"/>
      <c r="GXJ116" s="1905"/>
      <c r="GXK116" s="1905"/>
      <c r="GXL116" s="1905"/>
      <c r="GXM116" s="1905"/>
      <c r="GXN116" s="1905"/>
      <c r="GXO116" s="1906"/>
      <c r="GXP116" s="1905"/>
      <c r="GXQ116" s="1905"/>
      <c r="GXR116" s="1905"/>
      <c r="GXS116" s="1905"/>
      <c r="GXT116" s="1905"/>
      <c r="GXU116" s="1906"/>
      <c r="GXV116" s="1905"/>
      <c r="GXW116" s="1905"/>
      <c r="GXX116" s="1905"/>
      <c r="GXY116" s="1905"/>
      <c r="GXZ116" s="1905"/>
      <c r="GYA116" s="1906"/>
      <c r="GYB116" s="1905"/>
      <c r="GYC116" s="1905"/>
      <c r="GYD116" s="1905"/>
      <c r="GYE116" s="1905"/>
      <c r="GYF116" s="1905"/>
      <c r="GYG116" s="1906"/>
      <c r="GYH116" s="1905"/>
      <c r="GYI116" s="1905"/>
      <c r="GYJ116" s="1905"/>
      <c r="GYK116" s="1905"/>
      <c r="GYL116" s="1905"/>
      <c r="GYM116" s="1906"/>
      <c r="GYN116" s="1905"/>
      <c r="GYO116" s="1905"/>
      <c r="GYP116" s="1905"/>
      <c r="GYQ116" s="1905"/>
      <c r="GYR116" s="1905"/>
      <c r="GYS116" s="1906"/>
      <c r="GYT116" s="1905"/>
      <c r="GYU116" s="1905"/>
      <c r="GYV116" s="1905"/>
      <c r="GYW116" s="1905"/>
      <c r="GYX116" s="1905"/>
      <c r="GYY116" s="1906"/>
      <c r="GYZ116" s="1905"/>
      <c r="GZA116" s="1905"/>
      <c r="GZB116" s="1905"/>
      <c r="GZC116" s="1905"/>
      <c r="GZD116" s="1905"/>
      <c r="GZE116" s="1906"/>
      <c r="GZF116" s="1905"/>
      <c r="GZG116" s="1905"/>
      <c r="GZH116" s="1905"/>
      <c r="GZI116" s="1905"/>
      <c r="GZJ116" s="1905"/>
      <c r="GZK116" s="1906"/>
      <c r="GZL116" s="1905"/>
      <c r="GZM116" s="1905"/>
      <c r="GZN116" s="1905"/>
      <c r="GZO116" s="1905"/>
      <c r="GZP116" s="1905"/>
      <c r="GZQ116" s="1906"/>
      <c r="GZR116" s="1905"/>
      <c r="GZS116" s="1905"/>
      <c r="GZT116" s="1905"/>
      <c r="GZU116" s="1905"/>
      <c r="GZV116" s="1905"/>
      <c r="GZW116" s="1906"/>
      <c r="GZX116" s="1905"/>
      <c r="GZY116" s="1905"/>
      <c r="GZZ116" s="1905"/>
      <c r="HAA116" s="1905"/>
      <c r="HAB116" s="1905"/>
      <c r="HAC116" s="1906"/>
      <c r="HAD116" s="1905"/>
      <c r="HAE116" s="1905"/>
      <c r="HAF116" s="1905"/>
      <c r="HAG116" s="1905"/>
      <c r="HAH116" s="1905"/>
      <c r="HAI116" s="1906"/>
      <c r="HAJ116" s="1905"/>
      <c r="HAK116" s="1905"/>
      <c r="HAL116" s="1905"/>
      <c r="HAM116" s="1905"/>
      <c r="HAN116" s="1905"/>
      <c r="HAO116" s="1906"/>
      <c r="HAP116" s="1905"/>
      <c r="HAQ116" s="1905"/>
      <c r="HAR116" s="1905"/>
      <c r="HAS116" s="1905"/>
      <c r="HAT116" s="1905"/>
      <c r="HAU116" s="1906"/>
      <c r="HAV116" s="1905"/>
      <c r="HAW116" s="1905"/>
      <c r="HAX116" s="1905"/>
      <c r="HAY116" s="1905"/>
      <c r="HAZ116" s="1905"/>
      <c r="HBA116" s="1906"/>
      <c r="HBB116" s="1905"/>
      <c r="HBC116" s="1905"/>
      <c r="HBD116" s="1905"/>
      <c r="HBE116" s="1905"/>
      <c r="HBF116" s="1905"/>
      <c r="HBG116" s="1906"/>
      <c r="HBH116" s="1905"/>
      <c r="HBI116" s="1905"/>
      <c r="HBJ116" s="1905"/>
      <c r="HBK116" s="1905"/>
      <c r="HBL116" s="1905"/>
      <c r="HBM116" s="1906"/>
      <c r="HBN116" s="1905"/>
      <c r="HBO116" s="1905"/>
      <c r="HBP116" s="1905"/>
      <c r="HBQ116" s="1905"/>
      <c r="HBR116" s="1905"/>
      <c r="HBS116" s="1906"/>
      <c r="HBT116" s="1905"/>
      <c r="HBU116" s="1905"/>
      <c r="HBV116" s="1905"/>
      <c r="HBW116" s="1905"/>
      <c r="HBX116" s="1905"/>
      <c r="HBY116" s="1906"/>
      <c r="HBZ116" s="1905"/>
      <c r="HCA116" s="1905"/>
      <c r="HCB116" s="1905"/>
      <c r="HCC116" s="1905"/>
      <c r="HCD116" s="1905"/>
      <c r="HCE116" s="1906"/>
      <c r="HCF116" s="1905"/>
      <c r="HCG116" s="1905"/>
      <c r="HCH116" s="1905"/>
      <c r="HCI116" s="1905"/>
      <c r="HCJ116" s="1905"/>
      <c r="HCK116" s="1906"/>
      <c r="HCL116" s="1905"/>
      <c r="HCM116" s="1905"/>
      <c r="HCN116" s="1905"/>
      <c r="HCO116" s="1905"/>
      <c r="HCP116" s="1905"/>
      <c r="HCQ116" s="1906"/>
      <c r="HCR116" s="1905"/>
      <c r="HCS116" s="1905"/>
      <c r="HCT116" s="1905"/>
      <c r="HCU116" s="1905"/>
      <c r="HCV116" s="1905"/>
      <c r="HCW116" s="1906"/>
      <c r="HCX116" s="1905"/>
      <c r="HCY116" s="1905"/>
      <c r="HCZ116" s="1905"/>
      <c r="HDA116" s="1905"/>
      <c r="HDB116" s="1905"/>
      <c r="HDC116" s="1906"/>
      <c r="HDD116" s="1905"/>
      <c r="HDE116" s="1905"/>
      <c r="HDF116" s="1905"/>
      <c r="HDG116" s="1905"/>
      <c r="HDH116" s="1905"/>
      <c r="HDI116" s="1906"/>
      <c r="HDJ116" s="1905"/>
      <c r="HDK116" s="1905"/>
      <c r="HDL116" s="1905"/>
      <c r="HDM116" s="1905"/>
      <c r="HDN116" s="1905"/>
      <c r="HDO116" s="1906"/>
      <c r="HDP116" s="1905"/>
      <c r="HDQ116" s="1905"/>
      <c r="HDR116" s="1905"/>
      <c r="HDS116" s="1905"/>
      <c r="HDT116" s="1905"/>
      <c r="HDU116" s="1906"/>
      <c r="HDV116" s="1905"/>
      <c r="HDW116" s="1905"/>
      <c r="HDX116" s="1905"/>
      <c r="HDY116" s="1905"/>
      <c r="HDZ116" s="1905"/>
      <c r="HEA116" s="1906"/>
      <c r="HEB116" s="1905"/>
      <c r="HEC116" s="1905"/>
      <c r="HED116" s="1905"/>
      <c r="HEE116" s="1905"/>
      <c r="HEF116" s="1905"/>
      <c r="HEG116" s="1906"/>
      <c r="HEH116" s="1905"/>
      <c r="HEI116" s="1905"/>
      <c r="HEJ116" s="1905"/>
      <c r="HEK116" s="1905"/>
      <c r="HEL116" s="1905"/>
      <c r="HEM116" s="1906"/>
      <c r="HEN116" s="1905"/>
      <c r="HEO116" s="1905"/>
      <c r="HEP116" s="1905"/>
      <c r="HEQ116" s="1905"/>
      <c r="HER116" s="1905"/>
      <c r="HES116" s="1906"/>
      <c r="HET116" s="1905"/>
      <c r="HEU116" s="1905"/>
      <c r="HEV116" s="1905"/>
      <c r="HEW116" s="1905"/>
      <c r="HEX116" s="1905"/>
      <c r="HEY116" s="1906"/>
      <c r="HEZ116" s="1905"/>
      <c r="HFA116" s="1905"/>
      <c r="HFB116" s="1905"/>
      <c r="HFC116" s="1905"/>
      <c r="HFD116" s="1905"/>
      <c r="HFE116" s="1906"/>
      <c r="HFF116" s="1905"/>
      <c r="HFG116" s="1905"/>
      <c r="HFH116" s="1905"/>
      <c r="HFI116" s="1905"/>
      <c r="HFJ116" s="1905"/>
      <c r="HFK116" s="1906"/>
      <c r="HFL116" s="1905"/>
      <c r="HFM116" s="1905"/>
      <c r="HFN116" s="1905"/>
      <c r="HFO116" s="1905"/>
      <c r="HFP116" s="1905"/>
      <c r="HFQ116" s="1906"/>
      <c r="HFR116" s="1905"/>
      <c r="HFS116" s="1905"/>
      <c r="HFT116" s="1905"/>
      <c r="HFU116" s="1905"/>
      <c r="HFV116" s="1905"/>
      <c r="HFW116" s="1906"/>
      <c r="HFX116" s="1905"/>
      <c r="HFY116" s="1905"/>
      <c r="HFZ116" s="1905"/>
      <c r="HGA116" s="1905"/>
      <c r="HGB116" s="1905"/>
      <c r="HGC116" s="1906"/>
      <c r="HGD116" s="1905"/>
      <c r="HGE116" s="1905"/>
      <c r="HGF116" s="1905"/>
      <c r="HGG116" s="1905"/>
      <c r="HGH116" s="1905"/>
      <c r="HGI116" s="1906"/>
      <c r="HGJ116" s="1905"/>
      <c r="HGK116" s="1905"/>
      <c r="HGL116" s="1905"/>
      <c r="HGM116" s="1905"/>
      <c r="HGN116" s="1905"/>
      <c r="HGO116" s="1906"/>
      <c r="HGP116" s="1905"/>
      <c r="HGQ116" s="1905"/>
      <c r="HGR116" s="1905"/>
      <c r="HGS116" s="1905"/>
      <c r="HGT116" s="1905"/>
      <c r="HGU116" s="1906"/>
      <c r="HGV116" s="1905"/>
      <c r="HGW116" s="1905"/>
      <c r="HGX116" s="1905"/>
      <c r="HGY116" s="1905"/>
      <c r="HGZ116" s="1905"/>
      <c r="HHA116" s="1906"/>
      <c r="HHB116" s="1905"/>
      <c r="HHC116" s="1905"/>
      <c r="HHD116" s="1905"/>
      <c r="HHE116" s="1905"/>
      <c r="HHF116" s="1905"/>
      <c r="HHG116" s="1906"/>
      <c r="HHH116" s="1905"/>
      <c r="HHI116" s="1905"/>
      <c r="HHJ116" s="1905"/>
      <c r="HHK116" s="1905"/>
      <c r="HHL116" s="1905"/>
      <c r="HHM116" s="1906"/>
      <c r="HHN116" s="1905"/>
      <c r="HHO116" s="1905"/>
      <c r="HHP116" s="1905"/>
      <c r="HHQ116" s="1905"/>
      <c r="HHR116" s="1905"/>
      <c r="HHS116" s="1906"/>
      <c r="HHT116" s="1905"/>
      <c r="HHU116" s="1905"/>
      <c r="HHV116" s="1905"/>
      <c r="HHW116" s="1905"/>
      <c r="HHX116" s="1905"/>
      <c r="HHY116" s="1906"/>
      <c r="HHZ116" s="1905"/>
      <c r="HIA116" s="1905"/>
      <c r="HIB116" s="1905"/>
      <c r="HIC116" s="1905"/>
      <c r="HID116" s="1905"/>
      <c r="HIE116" s="1906"/>
      <c r="HIF116" s="1905"/>
      <c r="HIG116" s="1905"/>
      <c r="HIH116" s="1905"/>
      <c r="HII116" s="1905"/>
      <c r="HIJ116" s="1905"/>
      <c r="HIK116" s="1906"/>
      <c r="HIL116" s="1905"/>
      <c r="HIM116" s="1905"/>
      <c r="HIN116" s="1905"/>
      <c r="HIO116" s="1905"/>
      <c r="HIP116" s="1905"/>
      <c r="HIQ116" s="1906"/>
      <c r="HIR116" s="1905"/>
      <c r="HIS116" s="1905"/>
      <c r="HIT116" s="1905"/>
      <c r="HIU116" s="1905"/>
      <c r="HIV116" s="1905"/>
      <c r="HIW116" s="1906"/>
      <c r="HIX116" s="1905"/>
      <c r="HIY116" s="1905"/>
      <c r="HIZ116" s="1905"/>
      <c r="HJA116" s="1905"/>
      <c r="HJB116" s="1905"/>
      <c r="HJC116" s="1906"/>
      <c r="HJD116" s="1905"/>
      <c r="HJE116" s="1905"/>
      <c r="HJF116" s="1905"/>
      <c r="HJG116" s="1905"/>
      <c r="HJH116" s="1905"/>
      <c r="HJI116" s="1906"/>
      <c r="HJJ116" s="1905"/>
      <c r="HJK116" s="1905"/>
      <c r="HJL116" s="1905"/>
      <c r="HJM116" s="1905"/>
      <c r="HJN116" s="1905"/>
      <c r="HJO116" s="1906"/>
      <c r="HJP116" s="1905"/>
      <c r="HJQ116" s="1905"/>
      <c r="HJR116" s="1905"/>
      <c r="HJS116" s="1905"/>
      <c r="HJT116" s="1905"/>
      <c r="HJU116" s="1906"/>
      <c r="HJV116" s="1905"/>
      <c r="HJW116" s="1905"/>
      <c r="HJX116" s="1905"/>
      <c r="HJY116" s="1905"/>
      <c r="HJZ116" s="1905"/>
      <c r="HKA116" s="1906"/>
      <c r="HKB116" s="1905"/>
      <c r="HKC116" s="1905"/>
      <c r="HKD116" s="1905"/>
      <c r="HKE116" s="1905"/>
      <c r="HKF116" s="1905"/>
      <c r="HKG116" s="1906"/>
      <c r="HKH116" s="1905"/>
      <c r="HKI116" s="1905"/>
      <c r="HKJ116" s="1905"/>
      <c r="HKK116" s="1905"/>
      <c r="HKL116" s="1905"/>
      <c r="HKM116" s="1906"/>
      <c r="HKN116" s="1905"/>
      <c r="HKO116" s="1905"/>
      <c r="HKP116" s="1905"/>
      <c r="HKQ116" s="1905"/>
      <c r="HKR116" s="1905"/>
      <c r="HKS116" s="1906"/>
      <c r="HKT116" s="1905"/>
      <c r="HKU116" s="1905"/>
      <c r="HKV116" s="1905"/>
      <c r="HKW116" s="1905"/>
      <c r="HKX116" s="1905"/>
      <c r="HKY116" s="1906"/>
      <c r="HKZ116" s="1905"/>
      <c r="HLA116" s="1905"/>
      <c r="HLB116" s="1905"/>
      <c r="HLC116" s="1905"/>
      <c r="HLD116" s="1905"/>
      <c r="HLE116" s="1906"/>
      <c r="HLF116" s="1905"/>
      <c r="HLG116" s="1905"/>
      <c r="HLH116" s="1905"/>
      <c r="HLI116" s="1905"/>
      <c r="HLJ116" s="1905"/>
      <c r="HLK116" s="1906"/>
      <c r="HLL116" s="1905"/>
      <c r="HLM116" s="1905"/>
      <c r="HLN116" s="1905"/>
      <c r="HLO116" s="1905"/>
      <c r="HLP116" s="1905"/>
      <c r="HLQ116" s="1906"/>
      <c r="HLR116" s="1905"/>
      <c r="HLS116" s="1905"/>
      <c r="HLT116" s="1905"/>
      <c r="HLU116" s="1905"/>
      <c r="HLV116" s="1905"/>
      <c r="HLW116" s="1906"/>
      <c r="HLX116" s="1905"/>
      <c r="HLY116" s="1905"/>
      <c r="HLZ116" s="1905"/>
      <c r="HMA116" s="1905"/>
      <c r="HMB116" s="1905"/>
      <c r="HMC116" s="1906"/>
      <c r="HMD116" s="1905"/>
      <c r="HME116" s="1905"/>
      <c r="HMF116" s="1905"/>
      <c r="HMG116" s="1905"/>
      <c r="HMH116" s="1905"/>
      <c r="HMI116" s="1906"/>
      <c r="HMJ116" s="1905"/>
      <c r="HMK116" s="1905"/>
      <c r="HML116" s="1905"/>
      <c r="HMM116" s="1905"/>
      <c r="HMN116" s="1905"/>
      <c r="HMO116" s="1906"/>
      <c r="HMP116" s="1905"/>
      <c r="HMQ116" s="1905"/>
      <c r="HMR116" s="1905"/>
      <c r="HMS116" s="1905"/>
      <c r="HMT116" s="1905"/>
      <c r="HMU116" s="1906"/>
      <c r="HMV116" s="1905"/>
      <c r="HMW116" s="1905"/>
      <c r="HMX116" s="1905"/>
      <c r="HMY116" s="1905"/>
      <c r="HMZ116" s="1905"/>
      <c r="HNA116" s="1906"/>
      <c r="HNB116" s="1905"/>
      <c r="HNC116" s="1905"/>
      <c r="HND116" s="1905"/>
      <c r="HNE116" s="1905"/>
      <c r="HNF116" s="1905"/>
      <c r="HNG116" s="1906"/>
      <c r="HNH116" s="1905"/>
      <c r="HNI116" s="1905"/>
      <c r="HNJ116" s="1905"/>
      <c r="HNK116" s="1905"/>
      <c r="HNL116" s="1905"/>
      <c r="HNM116" s="1906"/>
      <c r="HNN116" s="1905"/>
      <c r="HNO116" s="1905"/>
      <c r="HNP116" s="1905"/>
      <c r="HNQ116" s="1905"/>
      <c r="HNR116" s="1905"/>
      <c r="HNS116" s="1906"/>
      <c r="HNT116" s="1905"/>
      <c r="HNU116" s="1905"/>
      <c r="HNV116" s="1905"/>
      <c r="HNW116" s="1905"/>
      <c r="HNX116" s="1905"/>
      <c r="HNY116" s="1906"/>
      <c r="HNZ116" s="1905"/>
      <c r="HOA116" s="1905"/>
      <c r="HOB116" s="1905"/>
      <c r="HOC116" s="1905"/>
      <c r="HOD116" s="1905"/>
      <c r="HOE116" s="1906"/>
      <c r="HOF116" s="1905"/>
      <c r="HOG116" s="1905"/>
      <c r="HOH116" s="1905"/>
      <c r="HOI116" s="1905"/>
      <c r="HOJ116" s="1905"/>
      <c r="HOK116" s="1906"/>
      <c r="HOL116" s="1905"/>
      <c r="HOM116" s="1905"/>
      <c r="HON116" s="1905"/>
      <c r="HOO116" s="1905"/>
      <c r="HOP116" s="1905"/>
      <c r="HOQ116" s="1906"/>
      <c r="HOR116" s="1905"/>
      <c r="HOS116" s="1905"/>
      <c r="HOT116" s="1905"/>
      <c r="HOU116" s="1905"/>
      <c r="HOV116" s="1905"/>
      <c r="HOW116" s="1906"/>
      <c r="HOX116" s="1905"/>
      <c r="HOY116" s="1905"/>
      <c r="HOZ116" s="1905"/>
      <c r="HPA116" s="1905"/>
      <c r="HPB116" s="1905"/>
      <c r="HPC116" s="1906"/>
      <c r="HPD116" s="1905"/>
      <c r="HPE116" s="1905"/>
      <c r="HPF116" s="1905"/>
      <c r="HPG116" s="1905"/>
      <c r="HPH116" s="1905"/>
      <c r="HPI116" s="1906"/>
      <c r="HPJ116" s="1905"/>
      <c r="HPK116" s="1905"/>
      <c r="HPL116" s="1905"/>
      <c r="HPM116" s="1905"/>
      <c r="HPN116" s="1905"/>
      <c r="HPO116" s="1906"/>
      <c r="HPP116" s="1905"/>
      <c r="HPQ116" s="1905"/>
      <c r="HPR116" s="1905"/>
      <c r="HPS116" s="1905"/>
      <c r="HPT116" s="1905"/>
      <c r="HPU116" s="1906"/>
      <c r="HPV116" s="1905"/>
      <c r="HPW116" s="1905"/>
      <c r="HPX116" s="1905"/>
      <c r="HPY116" s="1905"/>
      <c r="HPZ116" s="1905"/>
      <c r="HQA116" s="1906"/>
      <c r="HQB116" s="1905"/>
      <c r="HQC116" s="1905"/>
      <c r="HQD116" s="1905"/>
      <c r="HQE116" s="1905"/>
      <c r="HQF116" s="1905"/>
      <c r="HQG116" s="1906"/>
      <c r="HQH116" s="1905"/>
      <c r="HQI116" s="1905"/>
      <c r="HQJ116" s="1905"/>
      <c r="HQK116" s="1905"/>
      <c r="HQL116" s="1905"/>
      <c r="HQM116" s="1906"/>
      <c r="HQN116" s="1905"/>
      <c r="HQO116" s="1905"/>
      <c r="HQP116" s="1905"/>
      <c r="HQQ116" s="1905"/>
      <c r="HQR116" s="1905"/>
      <c r="HQS116" s="1906"/>
      <c r="HQT116" s="1905"/>
      <c r="HQU116" s="1905"/>
      <c r="HQV116" s="1905"/>
      <c r="HQW116" s="1905"/>
      <c r="HQX116" s="1905"/>
      <c r="HQY116" s="1906"/>
      <c r="HQZ116" s="1905"/>
      <c r="HRA116" s="1905"/>
      <c r="HRB116" s="1905"/>
      <c r="HRC116" s="1905"/>
      <c r="HRD116" s="1905"/>
      <c r="HRE116" s="1906"/>
      <c r="HRF116" s="1905"/>
      <c r="HRG116" s="1905"/>
      <c r="HRH116" s="1905"/>
      <c r="HRI116" s="1905"/>
      <c r="HRJ116" s="1905"/>
      <c r="HRK116" s="1906"/>
      <c r="HRL116" s="1905"/>
      <c r="HRM116" s="1905"/>
      <c r="HRN116" s="1905"/>
      <c r="HRO116" s="1905"/>
      <c r="HRP116" s="1905"/>
      <c r="HRQ116" s="1906"/>
      <c r="HRR116" s="1905"/>
      <c r="HRS116" s="1905"/>
      <c r="HRT116" s="1905"/>
      <c r="HRU116" s="1905"/>
      <c r="HRV116" s="1905"/>
      <c r="HRW116" s="1906"/>
      <c r="HRX116" s="1905"/>
      <c r="HRY116" s="1905"/>
      <c r="HRZ116" s="1905"/>
      <c r="HSA116" s="1905"/>
      <c r="HSB116" s="1905"/>
      <c r="HSC116" s="1906"/>
      <c r="HSD116" s="1905"/>
      <c r="HSE116" s="1905"/>
      <c r="HSF116" s="1905"/>
      <c r="HSG116" s="1905"/>
      <c r="HSH116" s="1905"/>
      <c r="HSI116" s="1906"/>
      <c r="HSJ116" s="1905"/>
      <c r="HSK116" s="1905"/>
      <c r="HSL116" s="1905"/>
      <c r="HSM116" s="1905"/>
      <c r="HSN116" s="1905"/>
      <c r="HSO116" s="1906"/>
      <c r="HSP116" s="1905"/>
      <c r="HSQ116" s="1905"/>
      <c r="HSR116" s="1905"/>
      <c r="HSS116" s="1905"/>
      <c r="HST116" s="1905"/>
      <c r="HSU116" s="1906"/>
      <c r="HSV116" s="1905"/>
      <c r="HSW116" s="1905"/>
      <c r="HSX116" s="1905"/>
      <c r="HSY116" s="1905"/>
      <c r="HSZ116" s="1905"/>
      <c r="HTA116" s="1906"/>
      <c r="HTB116" s="1905"/>
      <c r="HTC116" s="1905"/>
      <c r="HTD116" s="1905"/>
      <c r="HTE116" s="1905"/>
      <c r="HTF116" s="1905"/>
      <c r="HTG116" s="1906"/>
      <c r="HTH116" s="1905"/>
      <c r="HTI116" s="1905"/>
      <c r="HTJ116" s="1905"/>
      <c r="HTK116" s="1905"/>
      <c r="HTL116" s="1905"/>
      <c r="HTM116" s="1906"/>
      <c r="HTN116" s="1905"/>
      <c r="HTO116" s="1905"/>
      <c r="HTP116" s="1905"/>
      <c r="HTQ116" s="1905"/>
      <c r="HTR116" s="1905"/>
      <c r="HTS116" s="1906"/>
      <c r="HTT116" s="1905"/>
      <c r="HTU116" s="1905"/>
      <c r="HTV116" s="1905"/>
      <c r="HTW116" s="1905"/>
      <c r="HTX116" s="1905"/>
      <c r="HTY116" s="1906"/>
      <c r="HTZ116" s="1905"/>
      <c r="HUA116" s="1905"/>
      <c r="HUB116" s="1905"/>
      <c r="HUC116" s="1905"/>
      <c r="HUD116" s="1905"/>
      <c r="HUE116" s="1906"/>
      <c r="HUF116" s="1905"/>
      <c r="HUG116" s="1905"/>
      <c r="HUH116" s="1905"/>
      <c r="HUI116" s="1905"/>
      <c r="HUJ116" s="1905"/>
      <c r="HUK116" s="1906"/>
      <c r="HUL116" s="1905"/>
      <c r="HUM116" s="1905"/>
      <c r="HUN116" s="1905"/>
      <c r="HUO116" s="1905"/>
      <c r="HUP116" s="1905"/>
      <c r="HUQ116" s="1906"/>
      <c r="HUR116" s="1905"/>
      <c r="HUS116" s="1905"/>
      <c r="HUT116" s="1905"/>
      <c r="HUU116" s="1905"/>
      <c r="HUV116" s="1905"/>
      <c r="HUW116" s="1906"/>
      <c r="HUX116" s="1905"/>
      <c r="HUY116" s="1905"/>
      <c r="HUZ116" s="1905"/>
      <c r="HVA116" s="1905"/>
      <c r="HVB116" s="1905"/>
      <c r="HVC116" s="1906"/>
      <c r="HVD116" s="1905"/>
      <c r="HVE116" s="1905"/>
      <c r="HVF116" s="1905"/>
      <c r="HVG116" s="1905"/>
      <c r="HVH116" s="1905"/>
      <c r="HVI116" s="1906"/>
      <c r="HVJ116" s="1905"/>
      <c r="HVK116" s="1905"/>
      <c r="HVL116" s="1905"/>
      <c r="HVM116" s="1905"/>
      <c r="HVN116" s="1905"/>
      <c r="HVO116" s="1906"/>
      <c r="HVP116" s="1905"/>
      <c r="HVQ116" s="1905"/>
      <c r="HVR116" s="1905"/>
      <c r="HVS116" s="1905"/>
      <c r="HVT116" s="1905"/>
      <c r="HVU116" s="1906"/>
      <c r="HVV116" s="1905"/>
      <c r="HVW116" s="1905"/>
      <c r="HVX116" s="1905"/>
      <c r="HVY116" s="1905"/>
      <c r="HVZ116" s="1905"/>
      <c r="HWA116" s="1906"/>
      <c r="HWB116" s="1905"/>
      <c r="HWC116" s="1905"/>
      <c r="HWD116" s="1905"/>
      <c r="HWE116" s="1905"/>
      <c r="HWF116" s="1905"/>
      <c r="HWG116" s="1906"/>
      <c r="HWH116" s="1905"/>
      <c r="HWI116" s="1905"/>
      <c r="HWJ116" s="1905"/>
      <c r="HWK116" s="1905"/>
      <c r="HWL116" s="1905"/>
      <c r="HWM116" s="1906"/>
      <c r="HWN116" s="1905"/>
      <c r="HWO116" s="1905"/>
      <c r="HWP116" s="1905"/>
      <c r="HWQ116" s="1905"/>
      <c r="HWR116" s="1905"/>
      <c r="HWS116" s="1906"/>
      <c r="HWT116" s="1905"/>
      <c r="HWU116" s="1905"/>
      <c r="HWV116" s="1905"/>
      <c r="HWW116" s="1905"/>
      <c r="HWX116" s="1905"/>
      <c r="HWY116" s="1906"/>
      <c r="HWZ116" s="1905"/>
      <c r="HXA116" s="1905"/>
      <c r="HXB116" s="1905"/>
      <c r="HXC116" s="1905"/>
      <c r="HXD116" s="1905"/>
      <c r="HXE116" s="1906"/>
      <c r="HXF116" s="1905"/>
      <c r="HXG116" s="1905"/>
      <c r="HXH116" s="1905"/>
      <c r="HXI116" s="1905"/>
      <c r="HXJ116" s="1905"/>
      <c r="HXK116" s="1906"/>
      <c r="HXL116" s="1905"/>
      <c r="HXM116" s="1905"/>
      <c r="HXN116" s="1905"/>
      <c r="HXO116" s="1905"/>
      <c r="HXP116" s="1905"/>
      <c r="HXQ116" s="1906"/>
      <c r="HXR116" s="1905"/>
      <c r="HXS116" s="1905"/>
      <c r="HXT116" s="1905"/>
      <c r="HXU116" s="1905"/>
      <c r="HXV116" s="1905"/>
      <c r="HXW116" s="1906"/>
      <c r="HXX116" s="1905"/>
      <c r="HXY116" s="1905"/>
      <c r="HXZ116" s="1905"/>
      <c r="HYA116" s="1905"/>
      <c r="HYB116" s="1905"/>
      <c r="HYC116" s="1906"/>
      <c r="HYD116" s="1905"/>
      <c r="HYE116" s="1905"/>
      <c r="HYF116" s="1905"/>
      <c r="HYG116" s="1905"/>
      <c r="HYH116" s="1905"/>
      <c r="HYI116" s="1906"/>
      <c r="HYJ116" s="1905"/>
      <c r="HYK116" s="1905"/>
      <c r="HYL116" s="1905"/>
      <c r="HYM116" s="1905"/>
      <c r="HYN116" s="1905"/>
      <c r="HYO116" s="1906"/>
      <c r="HYP116" s="1905"/>
      <c r="HYQ116" s="1905"/>
      <c r="HYR116" s="1905"/>
      <c r="HYS116" s="1905"/>
      <c r="HYT116" s="1905"/>
      <c r="HYU116" s="1906"/>
      <c r="HYV116" s="1905"/>
      <c r="HYW116" s="1905"/>
      <c r="HYX116" s="1905"/>
      <c r="HYY116" s="1905"/>
      <c r="HYZ116" s="1905"/>
      <c r="HZA116" s="1906"/>
      <c r="HZB116" s="1905"/>
      <c r="HZC116" s="1905"/>
      <c r="HZD116" s="1905"/>
      <c r="HZE116" s="1905"/>
      <c r="HZF116" s="1905"/>
      <c r="HZG116" s="1906"/>
      <c r="HZH116" s="1905"/>
      <c r="HZI116" s="1905"/>
      <c r="HZJ116" s="1905"/>
      <c r="HZK116" s="1905"/>
      <c r="HZL116" s="1905"/>
      <c r="HZM116" s="1906"/>
      <c r="HZN116" s="1905"/>
      <c r="HZO116" s="1905"/>
      <c r="HZP116" s="1905"/>
      <c r="HZQ116" s="1905"/>
      <c r="HZR116" s="1905"/>
      <c r="HZS116" s="1906"/>
      <c r="HZT116" s="1905"/>
      <c r="HZU116" s="1905"/>
      <c r="HZV116" s="1905"/>
      <c r="HZW116" s="1905"/>
      <c r="HZX116" s="1905"/>
      <c r="HZY116" s="1906"/>
      <c r="HZZ116" s="1905"/>
      <c r="IAA116" s="1905"/>
      <c r="IAB116" s="1905"/>
      <c r="IAC116" s="1905"/>
      <c r="IAD116" s="1905"/>
      <c r="IAE116" s="1906"/>
      <c r="IAF116" s="1905"/>
      <c r="IAG116" s="1905"/>
      <c r="IAH116" s="1905"/>
      <c r="IAI116" s="1905"/>
      <c r="IAJ116" s="1905"/>
      <c r="IAK116" s="1906"/>
      <c r="IAL116" s="1905"/>
      <c r="IAM116" s="1905"/>
      <c r="IAN116" s="1905"/>
      <c r="IAO116" s="1905"/>
      <c r="IAP116" s="1905"/>
      <c r="IAQ116" s="1906"/>
      <c r="IAR116" s="1905"/>
      <c r="IAS116" s="1905"/>
      <c r="IAT116" s="1905"/>
      <c r="IAU116" s="1905"/>
      <c r="IAV116" s="1905"/>
      <c r="IAW116" s="1906"/>
      <c r="IAX116" s="1905"/>
      <c r="IAY116" s="1905"/>
      <c r="IAZ116" s="1905"/>
      <c r="IBA116" s="1905"/>
      <c r="IBB116" s="1905"/>
      <c r="IBC116" s="1906"/>
      <c r="IBD116" s="1905"/>
      <c r="IBE116" s="1905"/>
      <c r="IBF116" s="1905"/>
      <c r="IBG116" s="1905"/>
      <c r="IBH116" s="1905"/>
      <c r="IBI116" s="1906"/>
      <c r="IBJ116" s="1905"/>
      <c r="IBK116" s="1905"/>
      <c r="IBL116" s="1905"/>
      <c r="IBM116" s="1905"/>
      <c r="IBN116" s="1905"/>
      <c r="IBO116" s="1906"/>
      <c r="IBP116" s="1905"/>
      <c r="IBQ116" s="1905"/>
      <c r="IBR116" s="1905"/>
      <c r="IBS116" s="1905"/>
      <c r="IBT116" s="1905"/>
      <c r="IBU116" s="1906"/>
      <c r="IBV116" s="1905"/>
      <c r="IBW116" s="1905"/>
      <c r="IBX116" s="1905"/>
      <c r="IBY116" s="1905"/>
      <c r="IBZ116" s="1905"/>
      <c r="ICA116" s="1906"/>
      <c r="ICB116" s="1905"/>
      <c r="ICC116" s="1905"/>
      <c r="ICD116" s="1905"/>
      <c r="ICE116" s="1905"/>
      <c r="ICF116" s="1905"/>
      <c r="ICG116" s="1906"/>
      <c r="ICH116" s="1905"/>
      <c r="ICI116" s="1905"/>
      <c r="ICJ116" s="1905"/>
      <c r="ICK116" s="1905"/>
      <c r="ICL116" s="1905"/>
      <c r="ICM116" s="1906"/>
      <c r="ICN116" s="1905"/>
      <c r="ICO116" s="1905"/>
      <c r="ICP116" s="1905"/>
      <c r="ICQ116" s="1905"/>
      <c r="ICR116" s="1905"/>
      <c r="ICS116" s="1906"/>
      <c r="ICT116" s="1905"/>
      <c r="ICU116" s="1905"/>
      <c r="ICV116" s="1905"/>
      <c r="ICW116" s="1905"/>
      <c r="ICX116" s="1905"/>
      <c r="ICY116" s="1906"/>
      <c r="ICZ116" s="1905"/>
      <c r="IDA116" s="1905"/>
      <c r="IDB116" s="1905"/>
      <c r="IDC116" s="1905"/>
      <c r="IDD116" s="1905"/>
      <c r="IDE116" s="1906"/>
      <c r="IDF116" s="1905"/>
      <c r="IDG116" s="1905"/>
      <c r="IDH116" s="1905"/>
      <c r="IDI116" s="1905"/>
      <c r="IDJ116" s="1905"/>
      <c r="IDK116" s="1906"/>
      <c r="IDL116" s="1905"/>
      <c r="IDM116" s="1905"/>
      <c r="IDN116" s="1905"/>
      <c r="IDO116" s="1905"/>
      <c r="IDP116" s="1905"/>
      <c r="IDQ116" s="1906"/>
      <c r="IDR116" s="1905"/>
      <c r="IDS116" s="1905"/>
      <c r="IDT116" s="1905"/>
      <c r="IDU116" s="1905"/>
      <c r="IDV116" s="1905"/>
      <c r="IDW116" s="1906"/>
      <c r="IDX116" s="1905"/>
      <c r="IDY116" s="1905"/>
      <c r="IDZ116" s="1905"/>
      <c r="IEA116" s="1905"/>
      <c r="IEB116" s="1905"/>
      <c r="IEC116" s="1906"/>
      <c r="IED116" s="1905"/>
      <c r="IEE116" s="1905"/>
      <c r="IEF116" s="1905"/>
      <c r="IEG116" s="1905"/>
      <c r="IEH116" s="1905"/>
      <c r="IEI116" s="1906"/>
      <c r="IEJ116" s="1905"/>
      <c r="IEK116" s="1905"/>
      <c r="IEL116" s="1905"/>
      <c r="IEM116" s="1905"/>
      <c r="IEN116" s="1905"/>
      <c r="IEO116" s="1906"/>
      <c r="IEP116" s="1905"/>
      <c r="IEQ116" s="1905"/>
      <c r="IER116" s="1905"/>
      <c r="IES116" s="1905"/>
      <c r="IET116" s="1905"/>
      <c r="IEU116" s="1906"/>
      <c r="IEV116" s="1905"/>
      <c r="IEW116" s="1905"/>
      <c r="IEX116" s="1905"/>
      <c r="IEY116" s="1905"/>
      <c r="IEZ116" s="1905"/>
      <c r="IFA116" s="1906"/>
      <c r="IFB116" s="1905"/>
      <c r="IFC116" s="1905"/>
      <c r="IFD116" s="1905"/>
      <c r="IFE116" s="1905"/>
      <c r="IFF116" s="1905"/>
      <c r="IFG116" s="1906"/>
      <c r="IFH116" s="1905"/>
      <c r="IFI116" s="1905"/>
      <c r="IFJ116" s="1905"/>
      <c r="IFK116" s="1905"/>
      <c r="IFL116" s="1905"/>
      <c r="IFM116" s="1906"/>
      <c r="IFN116" s="1905"/>
      <c r="IFO116" s="1905"/>
      <c r="IFP116" s="1905"/>
      <c r="IFQ116" s="1905"/>
      <c r="IFR116" s="1905"/>
      <c r="IFS116" s="1906"/>
      <c r="IFT116" s="1905"/>
      <c r="IFU116" s="1905"/>
      <c r="IFV116" s="1905"/>
      <c r="IFW116" s="1905"/>
      <c r="IFX116" s="1905"/>
      <c r="IFY116" s="1906"/>
      <c r="IFZ116" s="1905"/>
      <c r="IGA116" s="1905"/>
      <c r="IGB116" s="1905"/>
      <c r="IGC116" s="1905"/>
      <c r="IGD116" s="1905"/>
      <c r="IGE116" s="1906"/>
      <c r="IGF116" s="1905"/>
      <c r="IGG116" s="1905"/>
      <c r="IGH116" s="1905"/>
      <c r="IGI116" s="1905"/>
      <c r="IGJ116" s="1905"/>
      <c r="IGK116" s="1906"/>
      <c r="IGL116" s="1905"/>
      <c r="IGM116" s="1905"/>
      <c r="IGN116" s="1905"/>
      <c r="IGO116" s="1905"/>
      <c r="IGP116" s="1905"/>
      <c r="IGQ116" s="1906"/>
      <c r="IGR116" s="1905"/>
      <c r="IGS116" s="1905"/>
      <c r="IGT116" s="1905"/>
      <c r="IGU116" s="1905"/>
      <c r="IGV116" s="1905"/>
      <c r="IGW116" s="1906"/>
      <c r="IGX116" s="1905"/>
      <c r="IGY116" s="1905"/>
      <c r="IGZ116" s="1905"/>
      <c r="IHA116" s="1905"/>
      <c r="IHB116" s="1905"/>
      <c r="IHC116" s="1906"/>
      <c r="IHD116" s="1905"/>
      <c r="IHE116" s="1905"/>
      <c r="IHF116" s="1905"/>
      <c r="IHG116" s="1905"/>
      <c r="IHH116" s="1905"/>
      <c r="IHI116" s="1906"/>
      <c r="IHJ116" s="1905"/>
      <c r="IHK116" s="1905"/>
      <c r="IHL116" s="1905"/>
      <c r="IHM116" s="1905"/>
      <c r="IHN116" s="1905"/>
      <c r="IHO116" s="1906"/>
      <c r="IHP116" s="1905"/>
      <c r="IHQ116" s="1905"/>
      <c r="IHR116" s="1905"/>
      <c r="IHS116" s="1905"/>
      <c r="IHT116" s="1905"/>
      <c r="IHU116" s="1906"/>
      <c r="IHV116" s="1905"/>
      <c r="IHW116" s="1905"/>
      <c r="IHX116" s="1905"/>
      <c r="IHY116" s="1905"/>
      <c r="IHZ116" s="1905"/>
      <c r="IIA116" s="1906"/>
      <c r="IIB116" s="1905"/>
      <c r="IIC116" s="1905"/>
      <c r="IID116" s="1905"/>
      <c r="IIE116" s="1905"/>
      <c r="IIF116" s="1905"/>
      <c r="IIG116" s="1906"/>
      <c r="IIH116" s="1905"/>
      <c r="III116" s="1905"/>
      <c r="IIJ116" s="1905"/>
      <c r="IIK116" s="1905"/>
      <c r="IIL116" s="1905"/>
      <c r="IIM116" s="1906"/>
      <c r="IIN116" s="1905"/>
      <c r="IIO116" s="1905"/>
      <c r="IIP116" s="1905"/>
      <c r="IIQ116" s="1905"/>
      <c r="IIR116" s="1905"/>
      <c r="IIS116" s="1906"/>
      <c r="IIT116" s="1905"/>
      <c r="IIU116" s="1905"/>
      <c r="IIV116" s="1905"/>
      <c r="IIW116" s="1905"/>
      <c r="IIX116" s="1905"/>
      <c r="IIY116" s="1906"/>
      <c r="IIZ116" s="1905"/>
      <c r="IJA116" s="1905"/>
      <c r="IJB116" s="1905"/>
      <c r="IJC116" s="1905"/>
      <c r="IJD116" s="1905"/>
      <c r="IJE116" s="1906"/>
      <c r="IJF116" s="1905"/>
      <c r="IJG116" s="1905"/>
      <c r="IJH116" s="1905"/>
      <c r="IJI116" s="1905"/>
      <c r="IJJ116" s="1905"/>
      <c r="IJK116" s="1906"/>
      <c r="IJL116" s="1905"/>
      <c r="IJM116" s="1905"/>
      <c r="IJN116" s="1905"/>
      <c r="IJO116" s="1905"/>
      <c r="IJP116" s="1905"/>
      <c r="IJQ116" s="1906"/>
      <c r="IJR116" s="1905"/>
      <c r="IJS116" s="1905"/>
      <c r="IJT116" s="1905"/>
      <c r="IJU116" s="1905"/>
      <c r="IJV116" s="1905"/>
      <c r="IJW116" s="1906"/>
      <c r="IJX116" s="1905"/>
      <c r="IJY116" s="1905"/>
      <c r="IJZ116" s="1905"/>
      <c r="IKA116" s="1905"/>
      <c r="IKB116" s="1905"/>
      <c r="IKC116" s="1906"/>
      <c r="IKD116" s="1905"/>
      <c r="IKE116" s="1905"/>
      <c r="IKF116" s="1905"/>
      <c r="IKG116" s="1905"/>
      <c r="IKH116" s="1905"/>
      <c r="IKI116" s="1906"/>
      <c r="IKJ116" s="1905"/>
      <c r="IKK116" s="1905"/>
      <c r="IKL116" s="1905"/>
      <c r="IKM116" s="1905"/>
      <c r="IKN116" s="1905"/>
      <c r="IKO116" s="1906"/>
      <c r="IKP116" s="1905"/>
      <c r="IKQ116" s="1905"/>
      <c r="IKR116" s="1905"/>
      <c r="IKS116" s="1905"/>
      <c r="IKT116" s="1905"/>
      <c r="IKU116" s="1906"/>
      <c r="IKV116" s="1905"/>
      <c r="IKW116" s="1905"/>
      <c r="IKX116" s="1905"/>
      <c r="IKY116" s="1905"/>
      <c r="IKZ116" s="1905"/>
      <c r="ILA116" s="1906"/>
      <c r="ILB116" s="1905"/>
      <c r="ILC116" s="1905"/>
      <c r="ILD116" s="1905"/>
      <c r="ILE116" s="1905"/>
      <c r="ILF116" s="1905"/>
      <c r="ILG116" s="1906"/>
      <c r="ILH116" s="1905"/>
      <c r="ILI116" s="1905"/>
      <c r="ILJ116" s="1905"/>
      <c r="ILK116" s="1905"/>
      <c r="ILL116" s="1905"/>
      <c r="ILM116" s="1906"/>
      <c r="ILN116" s="1905"/>
      <c r="ILO116" s="1905"/>
      <c r="ILP116" s="1905"/>
      <c r="ILQ116" s="1905"/>
      <c r="ILR116" s="1905"/>
      <c r="ILS116" s="1906"/>
      <c r="ILT116" s="1905"/>
      <c r="ILU116" s="1905"/>
      <c r="ILV116" s="1905"/>
      <c r="ILW116" s="1905"/>
      <c r="ILX116" s="1905"/>
      <c r="ILY116" s="1906"/>
      <c r="ILZ116" s="1905"/>
      <c r="IMA116" s="1905"/>
      <c r="IMB116" s="1905"/>
      <c r="IMC116" s="1905"/>
      <c r="IMD116" s="1905"/>
      <c r="IME116" s="1906"/>
      <c r="IMF116" s="1905"/>
      <c r="IMG116" s="1905"/>
      <c r="IMH116" s="1905"/>
      <c r="IMI116" s="1905"/>
      <c r="IMJ116" s="1905"/>
      <c r="IMK116" s="1906"/>
      <c r="IML116" s="1905"/>
      <c r="IMM116" s="1905"/>
      <c r="IMN116" s="1905"/>
      <c r="IMO116" s="1905"/>
      <c r="IMP116" s="1905"/>
      <c r="IMQ116" s="1906"/>
      <c r="IMR116" s="1905"/>
      <c r="IMS116" s="1905"/>
      <c r="IMT116" s="1905"/>
      <c r="IMU116" s="1905"/>
      <c r="IMV116" s="1905"/>
      <c r="IMW116" s="1906"/>
      <c r="IMX116" s="1905"/>
      <c r="IMY116" s="1905"/>
      <c r="IMZ116" s="1905"/>
      <c r="INA116" s="1905"/>
      <c r="INB116" s="1905"/>
      <c r="INC116" s="1906"/>
      <c r="IND116" s="1905"/>
      <c r="INE116" s="1905"/>
      <c r="INF116" s="1905"/>
      <c r="ING116" s="1905"/>
      <c r="INH116" s="1905"/>
      <c r="INI116" s="1906"/>
      <c r="INJ116" s="1905"/>
      <c r="INK116" s="1905"/>
      <c r="INL116" s="1905"/>
      <c r="INM116" s="1905"/>
      <c r="INN116" s="1905"/>
      <c r="INO116" s="1906"/>
      <c r="INP116" s="1905"/>
      <c r="INQ116" s="1905"/>
      <c r="INR116" s="1905"/>
      <c r="INS116" s="1905"/>
      <c r="INT116" s="1905"/>
      <c r="INU116" s="1906"/>
      <c r="INV116" s="1905"/>
      <c r="INW116" s="1905"/>
      <c r="INX116" s="1905"/>
      <c r="INY116" s="1905"/>
      <c r="INZ116" s="1905"/>
      <c r="IOA116" s="1906"/>
      <c r="IOB116" s="1905"/>
      <c r="IOC116" s="1905"/>
      <c r="IOD116" s="1905"/>
      <c r="IOE116" s="1905"/>
      <c r="IOF116" s="1905"/>
      <c r="IOG116" s="1906"/>
      <c r="IOH116" s="1905"/>
      <c r="IOI116" s="1905"/>
      <c r="IOJ116" s="1905"/>
      <c r="IOK116" s="1905"/>
      <c r="IOL116" s="1905"/>
      <c r="IOM116" s="1906"/>
      <c r="ION116" s="1905"/>
      <c r="IOO116" s="1905"/>
      <c r="IOP116" s="1905"/>
      <c r="IOQ116" s="1905"/>
      <c r="IOR116" s="1905"/>
      <c r="IOS116" s="1906"/>
      <c r="IOT116" s="1905"/>
      <c r="IOU116" s="1905"/>
      <c r="IOV116" s="1905"/>
      <c r="IOW116" s="1905"/>
      <c r="IOX116" s="1905"/>
      <c r="IOY116" s="1906"/>
      <c r="IOZ116" s="1905"/>
      <c r="IPA116" s="1905"/>
      <c r="IPB116" s="1905"/>
      <c r="IPC116" s="1905"/>
      <c r="IPD116" s="1905"/>
      <c r="IPE116" s="1906"/>
      <c r="IPF116" s="1905"/>
      <c r="IPG116" s="1905"/>
      <c r="IPH116" s="1905"/>
      <c r="IPI116" s="1905"/>
      <c r="IPJ116" s="1905"/>
      <c r="IPK116" s="1906"/>
      <c r="IPL116" s="1905"/>
      <c r="IPM116" s="1905"/>
      <c r="IPN116" s="1905"/>
      <c r="IPO116" s="1905"/>
      <c r="IPP116" s="1905"/>
      <c r="IPQ116" s="1906"/>
      <c r="IPR116" s="1905"/>
      <c r="IPS116" s="1905"/>
      <c r="IPT116" s="1905"/>
      <c r="IPU116" s="1905"/>
      <c r="IPV116" s="1905"/>
      <c r="IPW116" s="1906"/>
      <c r="IPX116" s="1905"/>
      <c r="IPY116" s="1905"/>
      <c r="IPZ116" s="1905"/>
      <c r="IQA116" s="1905"/>
      <c r="IQB116" s="1905"/>
      <c r="IQC116" s="1906"/>
      <c r="IQD116" s="1905"/>
      <c r="IQE116" s="1905"/>
      <c r="IQF116" s="1905"/>
      <c r="IQG116" s="1905"/>
      <c r="IQH116" s="1905"/>
      <c r="IQI116" s="1906"/>
      <c r="IQJ116" s="1905"/>
      <c r="IQK116" s="1905"/>
      <c r="IQL116" s="1905"/>
      <c r="IQM116" s="1905"/>
      <c r="IQN116" s="1905"/>
      <c r="IQO116" s="1906"/>
      <c r="IQP116" s="1905"/>
      <c r="IQQ116" s="1905"/>
      <c r="IQR116" s="1905"/>
      <c r="IQS116" s="1905"/>
      <c r="IQT116" s="1905"/>
      <c r="IQU116" s="1906"/>
      <c r="IQV116" s="1905"/>
      <c r="IQW116" s="1905"/>
      <c r="IQX116" s="1905"/>
      <c r="IQY116" s="1905"/>
      <c r="IQZ116" s="1905"/>
      <c r="IRA116" s="1906"/>
      <c r="IRB116" s="1905"/>
      <c r="IRC116" s="1905"/>
      <c r="IRD116" s="1905"/>
      <c r="IRE116" s="1905"/>
      <c r="IRF116" s="1905"/>
      <c r="IRG116" s="1906"/>
      <c r="IRH116" s="1905"/>
      <c r="IRI116" s="1905"/>
      <c r="IRJ116" s="1905"/>
      <c r="IRK116" s="1905"/>
      <c r="IRL116" s="1905"/>
      <c r="IRM116" s="1906"/>
      <c r="IRN116" s="1905"/>
      <c r="IRO116" s="1905"/>
      <c r="IRP116" s="1905"/>
      <c r="IRQ116" s="1905"/>
      <c r="IRR116" s="1905"/>
      <c r="IRS116" s="1906"/>
      <c r="IRT116" s="1905"/>
      <c r="IRU116" s="1905"/>
      <c r="IRV116" s="1905"/>
      <c r="IRW116" s="1905"/>
      <c r="IRX116" s="1905"/>
      <c r="IRY116" s="1906"/>
      <c r="IRZ116" s="1905"/>
      <c r="ISA116" s="1905"/>
      <c r="ISB116" s="1905"/>
      <c r="ISC116" s="1905"/>
      <c r="ISD116" s="1905"/>
      <c r="ISE116" s="1906"/>
      <c r="ISF116" s="1905"/>
      <c r="ISG116" s="1905"/>
      <c r="ISH116" s="1905"/>
      <c r="ISI116" s="1905"/>
      <c r="ISJ116" s="1905"/>
      <c r="ISK116" s="1906"/>
      <c r="ISL116" s="1905"/>
      <c r="ISM116" s="1905"/>
      <c r="ISN116" s="1905"/>
      <c r="ISO116" s="1905"/>
      <c r="ISP116" s="1905"/>
      <c r="ISQ116" s="1906"/>
      <c r="ISR116" s="1905"/>
      <c r="ISS116" s="1905"/>
      <c r="IST116" s="1905"/>
      <c r="ISU116" s="1905"/>
      <c r="ISV116" s="1905"/>
      <c r="ISW116" s="1906"/>
      <c r="ISX116" s="1905"/>
      <c r="ISY116" s="1905"/>
      <c r="ISZ116" s="1905"/>
      <c r="ITA116" s="1905"/>
      <c r="ITB116" s="1905"/>
      <c r="ITC116" s="1906"/>
      <c r="ITD116" s="1905"/>
      <c r="ITE116" s="1905"/>
      <c r="ITF116" s="1905"/>
      <c r="ITG116" s="1905"/>
      <c r="ITH116" s="1905"/>
      <c r="ITI116" s="1906"/>
      <c r="ITJ116" s="1905"/>
      <c r="ITK116" s="1905"/>
      <c r="ITL116" s="1905"/>
      <c r="ITM116" s="1905"/>
      <c r="ITN116" s="1905"/>
      <c r="ITO116" s="1906"/>
      <c r="ITP116" s="1905"/>
      <c r="ITQ116" s="1905"/>
      <c r="ITR116" s="1905"/>
      <c r="ITS116" s="1905"/>
      <c r="ITT116" s="1905"/>
      <c r="ITU116" s="1906"/>
      <c r="ITV116" s="1905"/>
      <c r="ITW116" s="1905"/>
      <c r="ITX116" s="1905"/>
      <c r="ITY116" s="1905"/>
      <c r="ITZ116" s="1905"/>
      <c r="IUA116" s="1906"/>
      <c r="IUB116" s="1905"/>
      <c r="IUC116" s="1905"/>
      <c r="IUD116" s="1905"/>
      <c r="IUE116" s="1905"/>
      <c r="IUF116" s="1905"/>
      <c r="IUG116" s="1906"/>
      <c r="IUH116" s="1905"/>
      <c r="IUI116" s="1905"/>
      <c r="IUJ116" s="1905"/>
      <c r="IUK116" s="1905"/>
      <c r="IUL116" s="1905"/>
      <c r="IUM116" s="1906"/>
      <c r="IUN116" s="1905"/>
      <c r="IUO116" s="1905"/>
      <c r="IUP116" s="1905"/>
      <c r="IUQ116" s="1905"/>
      <c r="IUR116" s="1905"/>
      <c r="IUS116" s="1906"/>
      <c r="IUT116" s="1905"/>
      <c r="IUU116" s="1905"/>
      <c r="IUV116" s="1905"/>
      <c r="IUW116" s="1905"/>
      <c r="IUX116" s="1905"/>
      <c r="IUY116" s="1906"/>
      <c r="IUZ116" s="1905"/>
      <c r="IVA116" s="1905"/>
      <c r="IVB116" s="1905"/>
      <c r="IVC116" s="1905"/>
      <c r="IVD116" s="1905"/>
      <c r="IVE116" s="1906"/>
      <c r="IVF116" s="1905"/>
      <c r="IVG116" s="1905"/>
      <c r="IVH116" s="1905"/>
      <c r="IVI116" s="1905"/>
      <c r="IVJ116" s="1905"/>
      <c r="IVK116" s="1906"/>
      <c r="IVL116" s="1905"/>
      <c r="IVM116" s="1905"/>
      <c r="IVN116" s="1905"/>
      <c r="IVO116" s="1905"/>
      <c r="IVP116" s="1905"/>
      <c r="IVQ116" s="1906"/>
      <c r="IVR116" s="1905"/>
      <c r="IVS116" s="1905"/>
      <c r="IVT116" s="1905"/>
      <c r="IVU116" s="1905"/>
      <c r="IVV116" s="1905"/>
      <c r="IVW116" s="1906"/>
      <c r="IVX116" s="1905"/>
      <c r="IVY116" s="1905"/>
      <c r="IVZ116" s="1905"/>
      <c r="IWA116" s="1905"/>
      <c r="IWB116" s="1905"/>
      <c r="IWC116" s="1906"/>
      <c r="IWD116" s="1905"/>
      <c r="IWE116" s="1905"/>
      <c r="IWF116" s="1905"/>
      <c r="IWG116" s="1905"/>
      <c r="IWH116" s="1905"/>
      <c r="IWI116" s="1906"/>
      <c r="IWJ116" s="1905"/>
      <c r="IWK116" s="1905"/>
      <c r="IWL116" s="1905"/>
      <c r="IWM116" s="1905"/>
      <c r="IWN116" s="1905"/>
      <c r="IWO116" s="1906"/>
      <c r="IWP116" s="1905"/>
      <c r="IWQ116" s="1905"/>
      <c r="IWR116" s="1905"/>
      <c r="IWS116" s="1905"/>
      <c r="IWT116" s="1905"/>
      <c r="IWU116" s="1906"/>
      <c r="IWV116" s="1905"/>
      <c r="IWW116" s="1905"/>
      <c r="IWX116" s="1905"/>
      <c r="IWY116" s="1905"/>
      <c r="IWZ116" s="1905"/>
      <c r="IXA116" s="1906"/>
      <c r="IXB116" s="1905"/>
      <c r="IXC116" s="1905"/>
      <c r="IXD116" s="1905"/>
      <c r="IXE116" s="1905"/>
      <c r="IXF116" s="1905"/>
      <c r="IXG116" s="1906"/>
      <c r="IXH116" s="1905"/>
      <c r="IXI116" s="1905"/>
      <c r="IXJ116" s="1905"/>
      <c r="IXK116" s="1905"/>
      <c r="IXL116" s="1905"/>
      <c r="IXM116" s="1906"/>
      <c r="IXN116" s="1905"/>
      <c r="IXO116" s="1905"/>
      <c r="IXP116" s="1905"/>
      <c r="IXQ116" s="1905"/>
      <c r="IXR116" s="1905"/>
      <c r="IXS116" s="1906"/>
      <c r="IXT116" s="1905"/>
      <c r="IXU116" s="1905"/>
      <c r="IXV116" s="1905"/>
      <c r="IXW116" s="1905"/>
      <c r="IXX116" s="1905"/>
      <c r="IXY116" s="1906"/>
      <c r="IXZ116" s="1905"/>
      <c r="IYA116" s="1905"/>
      <c r="IYB116" s="1905"/>
      <c r="IYC116" s="1905"/>
      <c r="IYD116" s="1905"/>
      <c r="IYE116" s="1906"/>
      <c r="IYF116" s="1905"/>
      <c r="IYG116" s="1905"/>
      <c r="IYH116" s="1905"/>
      <c r="IYI116" s="1905"/>
      <c r="IYJ116" s="1905"/>
      <c r="IYK116" s="1906"/>
      <c r="IYL116" s="1905"/>
      <c r="IYM116" s="1905"/>
      <c r="IYN116" s="1905"/>
      <c r="IYO116" s="1905"/>
      <c r="IYP116" s="1905"/>
      <c r="IYQ116" s="1906"/>
      <c r="IYR116" s="1905"/>
      <c r="IYS116" s="1905"/>
      <c r="IYT116" s="1905"/>
      <c r="IYU116" s="1905"/>
      <c r="IYV116" s="1905"/>
      <c r="IYW116" s="1906"/>
      <c r="IYX116" s="1905"/>
      <c r="IYY116" s="1905"/>
      <c r="IYZ116" s="1905"/>
      <c r="IZA116" s="1905"/>
      <c r="IZB116" s="1905"/>
      <c r="IZC116" s="1906"/>
      <c r="IZD116" s="1905"/>
      <c r="IZE116" s="1905"/>
      <c r="IZF116" s="1905"/>
      <c r="IZG116" s="1905"/>
      <c r="IZH116" s="1905"/>
      <c r="IZI116" s="1906"/>
      <c r="IZJ116" s="1905"/>
      <c r="IZK116" s="1905"/>
      <c r="IZL116" s="1905"/>
      <c r="IZM116" s="1905"/>
      <c r="IZN116" s="1905"/>
      <c r="IZO116" s="1906"/>
      <c r="IZP116" s="1905"/>
      <c r="IZQ116" s="1905"/>
      <c r="IZR116" s="1905"/>
      <c r="IZS116" s="1905"/>
      <c r="IZT116" s="1905"/>
      <c r="IZU116" s="1906"/>
      <c r="IZV116" s="1905"/>
      <c r="IZW116" s="1905"/>
      <c r="IZX116" s="1905"/>
      <c r="IZY116" s="1905"/>
      <c r="IZZ116" s="1905"/>
      <c r="JAA116" s="1906"/>
      <c r="JAB116" s="1905"/>
      <c r="JAC116" s="1905"/>
      <c r="JAD116" s="1905"/>
      <c r="JAE116" s="1905"/>
      <c r="JAF116" s="1905"/>
      <c r="JAG116" s="1906"/>
      <c r="JAH116" s="1905"/>
      <c r="JAI116" s="1905"/>
      <c r="JAJ116" s="1905"/>
      <c r="JAK116" s="1905"/>
      <c r="JAL116" s="1905"/>
      <c r="JAM116" s="1906"/>
      <c r="JAN116" s="1905"/>
      <c r="JAO116" s="1905"/>
      <c r="JAP116" s="1905"/>
      <c r="JAQ116" s="1905"/>
      <c r="JAR116" s="1905"/>
      <c r="JAS116" s="1906"/>
      <c r="JAT116" s="1905"/>
      <c r="JAU116" s="1905"/>
      <c r="JAV116" s="1905"/>
      <c r="JAW116" s="1905"/>
      <c r="JAX116" s="1905"/>
      <c r="JAY116" s="1906"/>
      <c r="JAZ116" s="1905"/>
      <c r="JBA116" s="1905"/>
      <c r="JBB116" s="1905"/>
      <c r="JBC116" s="1905"/>
      <c r="JBD116" s="1905"/>
      <c r="JBE116" s="1906"/>
      <c r="JBF116" s="1905"/>
      <c r="JBG116" s="1905"/>
      <c r="JBH116" s="1905"/>
      <c r="JBI116" s="1905"/>
      <c r="JBJ116" s="1905"/>
      <c r="JBK116" s="1906"/>
      <c r="JBL116" s="1905"/>
      <c r="JBM116" s="1905"/>
      <c r="JBN116" s="1905"/>
      <c r="JBO116" s="1905"/>
      <c r="JBP116" s="1905"/>
      <c r="JBQ116" s="1906"/>
      <c r="JBR116" s="1905"/>
      <c r="JBS116" s="1905"/>
      <c r="JBT116" s="1905"/>
      <c r="JBU116" s="1905"/>
      <c r="JBV116" s="1905"/>
      <c r="JBW116" s="1906"/>
      <c r="JBX116" s="1905"/>
      <c r="JBY116" s="1905"/>
      <c r="JBZ116" s="1905"/>
      <c r="JCA116" s="1905"/>
      <c r="JCB116" s="1905"/>
      <c r="JCC116" s="1906"/>
      <c r="JCD116" s="1905"/>
      <c r="JCE116" s="1905"/>
      <c r="JCF116" s="1905"/>
      <c r="JCG116" s="1905"/>
      <c r="JCH116" s="1905"/>
      <c r="JCI116" s="1906"/>
      <c r="JCJ116" s="1905"/>
      <c r="JCK116" s="1905"/>
      <c r="JCL116" s="1905"/>
      <c r="JCM116" s="1905"/>
      <c r="JCN116" s="1905"/>
      <c r="JCO116" s="1906"/>
      <c r="JCP116" s="1905"/>
      <c r="JCQ116" s="1905"/>
      <c r="JCR116" s="1905"/>
      <c r="JCS116" s="1905"/>
      <c r="JCT116" s="1905"/>
      <c r="JCU116" s="1906"/>
      <c r="JCV116" s="1905"/>
      <c r="JCW116" s="1905"/>
      <c r="JCX116" s="1905"/>
      <c r="JCY116" s="1905"/>
      <c r="JCZ116" s="1905"/>
      <c r="JDA116" s="1906"/>
      <c r="JDB116" s="1905"/>
      <c r="JDC116" s="1905"/>
      <c r="JDD116" s="1905"/>
      <c r="JDE116" s="1905"/>
      <c r="JDF116" s="1905"/>
      <c r="JDG116" s="1906"/>
      <c r="JDH116" s="1905"/>
      <c r="JDI116" s="1905"/>
      <c r="JDJ116" s="1905"/>
      <c r="JDK116" s="1905"/>
      <c r="JDL116" s="1905"/>
      <c r="JDM116" s="1906"/>
      <c r="JDN116" s="1905"/>
      <c r="JDO116" s="1905"/>
      <c r="JDP116" s="1905"/>
      <c r="JDQ116" s="1905"/>
      <c r="JDR116" s="1905"/>
      <c r="JDS116" s="1906"/>
      <c r="JDT116" s="1905"/>
      <c r="JDU116" s="1905"/>
      <c r="JDV116" s="1905"/>
      <c r="JDW116" s="1905"/>
      <c r="JDX116" s="1905"/>
      <c r="JDY116" s="1906"/>
      <c r="JDZ116" s="1905"/>
      <c r="JEA116" s="1905"/>
      <c r="JEB116" s="1905"/>
      <c r="JEC116" s="1905"/>
      <c r="JED116" s="1905"/>
      <c r="JEE116" s="1906"/>
      <c r="JEF116" s="1905"/>
      <c r="JEG116" s="1905"/>
      <c r="JEH116" s="1905"/>
      <c r="JEI116" s="1905"/>
      <c r="JEJ116" s="1905"/>
      <c r="JEK116" s="1906"/>
      <c r="JEL116" s="1905"/>
      <c r="JEM116" s="1905"/>
      <c r="JEN116" s="1905"/>
      <c r="JEO116" s="1905"/>
      <c r="JEP116" s="1905"/>
      <c r="JEQ116" s="1906"/>
      <c r="JER116" s="1905"/>
      <c r="JES116" s="1905"/>
      <c r="JET116" s="1905"/>
      <c r="JEU116" s="1905"/>
      <c r="JEV116" s="1905"/>
      <c r="JEW116" s="1906"/>
      <c r="JEX116" s="1905"/>
      <c r="JEY116" s="1905"/>
      <c r="JEZ116" s="1905"/>
      <c r="JFA116" s="1905"/>
      <c r="JFB116" s="1905"/>
      <c r="JFC116" s="1906"/>
      <c r="JFD116" s="1905"/>
      <c r="JFE116" s="1905"/>
      <c r="JFF116" s="1905"/>
      <c r="JFG116" s="1905"/>
      <c r="JFH116" s="1905"/>
      <c r="JFI116" s="1906"/>
      <c r="JFJ116" s="1905"/>
      <c r="JFK116" s="1905"/>
      <c r="JFL116" s="1905"/>
      <c r="JFM116" s="1905"/>
      <c r="JFN116" s="1905"/>
      <c r="JFO116" s="1906"/>
      <c r="JFP116" s="1905"/>
      <c r="JFQ116" s="1905"/>
      <c r="JFR116" s="1905"/>
      <c r="JFS116" s="1905"/>
      <c r="JFT116" s="1905"/>
      <c r="JFU116" s="1906"/>
      <c r="JFV116" s="1905"/>
      <c r="JFW116" s="1905"/>
      <c r="JFX116" s="1905"/>
      <c r="JFY116" s="1905"/>
      <c r="JFZ116" s="1905"/>
      <c r="JGA116" s="1906"/>
      <c r="JGB116" s="1905"/>
      <c r="JGC116" s="1905"/>
      <c r="JGD116" s="1905"/>
      <c r="JGE116" s="1905"/>
      <c r="JGF116" s="1905"/>
      <c r="JGG116" s="1906"/>
      <c r="JGH116" s="1905"/>
      <c r="JGI116" s="1905"/>
      <c r="JGJ116" s="1905"/>
      <c r="JGK116" s="1905"/>
      <c r="JGL116" s="1905"/>
      <c r="JGM116" s="1906"/>
      <c r="JGN116" s="1905"/>
      <c r="JGO116" s="1905"/>
      <c r="JGP116" s="1905"/>
      <c r="JGQ116" s="1905"/>
      <c r="JGR116" s="1905"/>
      <c r="JGS116" s="1906"/>
      <c r="JGT116" s="1905"/>
      <c r="JGU116" s="1905"/>
      <c r="JGV116" s="1905"/>
      <c r="JGW116" s="1905"/>
      <c r="JGX116" s="1905"/>
      <c r="JGY116" s="1906"/>
      <c r="JGZ116" s="1905"/>
      <c r="JHA116" s="1905"/>
      <c r="JHB116" s="1905"/>
      <c r="JHC116" s="1905"/>
      <c r="JHD116" s="1905"/>
      <c r="JHE116" s="1906"/>
      <c r="JHF116" s="1905"/>
      <c r="JHG116" s="1905"/>
      <c r="JHH116" s="1905"/>
      <c r="JHI116" s="1905"/>
      <c r="JHJ116" s="1905"/>
      <c r="JHK116" s="1906"/>
      <c r="JHL116" s="1905"/>
      <c r="JHM116" s="1905"/>
      <c r="JHN116" s="1905"/>
      <c r="JHO116" s="1905"/>
      <c r="JHP116" s="1905"/>
      <c r="JHQ116" s="1906"/>
      <c r="JHR116" s="1905"/>
      <c r="JHS116" s="1905"/>
      <c r="JHT116" s="1905"/>
      <c r="JHU116" s="1905"/>
      <c r="JHV116" s="1905"/>
      <c r="JHW116" s="1906"/>
      <c r="JHX116" s="1905"/>
      <c r="JHY116" s="1905"/>
      <c r="JHZ116" s="1905"/>
      <c r="JIA116" s="1905"/>
      <c r="JIB116" s="1905"/>
      <c r="JIC116" s="1906"/>
      <c r="JID116" s="1905"/>
      <c r="JIE116" s="1905"/>
      <c r="JIF116" s="1905"/>
      <c r="JIG116" s="1905"/>
      <c r="JIH116" s="1905"/>
      <c r="JII116" s="1906"/>
      <c r="JIJ116" s="1905"/>
      <c r="JIK116" s="1905"/>
      <c r="JIL116" s="1905"/>
      <c r="JIM116" s="1905"/>
      <c r="JIN116" s="1905"/>
      <c r="JIO116" s="1906"/>
      <c r="JIP116" s="1905"/>
      <c r="JIQ116" s="1905"/>
      <c r="JIR116" s="1905"/>
      <c r="JIS116" s="1905"/>
      <c r="JIT116" s="1905"/>
      <c r="JIU116" s="1906"/>
      <c r="JIV116" s="1905"/>
      <c r="JIW116" s="1905"/>
      <c r="JIX116" s="1905"/>
      <c r="JIY116" s="1905"/>
      <c r="JIZ116" s="1905"/>
      <c r="JJA116" s="1906"/>
      <c r="JJB116" s="1905"/>
      <c r="JJC116" s="1905"/>
      <c r="JJD116" s="1905"/>
      <c r="JJE116" s="1905"/>
      <c r="JJF116" s="1905"/>
      <c r="JJG116" s="1906"/>
      <c r="JJH116" s="1905"/>
      <c r="JJI116" s="1905"/>
      <c r="JJJ116" s="1905"/>
      <c r="JJK116" s="1905"/>
      <c r="JJL116" s="1905"/>
      <c r="JJM116" s="1906"/>
      <c r="JJN116" s="1905"/>
      <c r="JJO116" s="1905"/>
      <c r="JJP116" s="1905"/>
      <c r="JJQ116" s="1905"/>
      <c r="JJR116" s="1905"/>
      <c r="JJS116" s="1906"/>
      <c r="JJT116" s="1905"/>
      <c r="JJU116" s="1905"/>
      <c r="JJV116" s="1905"/>
      <c r="JJW116" s="1905"/>
      <c r="JJX116" s="1905"/>
      <c r="JJY116" s="1906"/>
      <c r="JJZ116" s="1905"/>
      <c r="JKA116" s="1905"/>
      <c r="JKB116" s="1905"/>
      <c r="JKC116" s="1905"/>
      <c r="JKD116" s="1905"/>
      <c r="JKE116" s="1906"/>
      <c r="JKF116" s="1905"/>
      <c r="JKG116" s="1905"/>
      <c r="JKH116" s="1905"/>
      <c r="JKI116" s="1905"/>
      <c r="JKJ116" s="1905"/>
      <c r="JKK116" s="1906"/>
      <c r="JKL116" s="1905"/>
      <c r="JKM116" s="1905"/>
      <c r="JKN116" s="1905"/>
      <c r="JKO116" s="1905"/>
      <c r="JKP116" s="1905"/>
      <c r="JKQ116" s="1906"/>
      <c r="JKR116" s="1905"/>
      <c r="JKS116" s="1905"/>
      <c r="JKT116" s="1905"/>
      <c r="JKU116" s="1905"/>
      <c r="JKV116" s="1905"/>
      <c r="JKW116" s="1906"/>
      <c r="JKX116" s="1905"/>
      <c r="JKY116" s="1905"/>
      <c r="JKZ116" s="1905"/>
      <c r="JLA116" s="1905"/>
      <c r="JLB116" s="1905"/>
      <c r="JLC116" s="1906"/>
      <c r="JLD116" s="1905"/>
      <c r="JLE116" s="1905"/>
      <c r="JLF116" s="1905"/>
      <c r="JLG116" s="1905"/>
      <c r="JLH116" s="1905"/>
      <c r="JLI116" s="1906"/>
      <c r="JLJ116" s="1905"/>
      <c r="JLK116" s="1905"/>
      <c r="JLL116" s="1905"/>
      <c r="JLM116" s="1905"/>
      <c r="JLN116" s="1905"/>
      <c r="JLO116" s="1906"/>
      <c r="JLP116" s="1905"/>
      <c r="JLQ116" s="1905"/>
      <c r="JLR116" s="1905"/>
      <c r="JLS116" s="1905"/>
      <c r="JLT116" s="1905"/>
      <c r="JLU116" s="1906"/>
      <c r="JLV116" s="1905"/>
      <c r="JLW116" s="1905"/>
      <c r="JLX116" s="1905"/>
      <c r="JLY116" s="1905"/>
      <c r="JLZ116" s="1905"/>
      <c r="JMA116" s="1906"/>
      <c r="JMB116" s="1905"/>
      <c r="JMC116" s="1905"/>
      <c r="JMD116" s="1905"/>
      <c r="JME116" s="1905"/>
      <c r="JMF116" s="1905"/>
      <c r="JMG116" s="1906"/>
      <c r="JMH116" s="1905"/>
      <c r="JMI116" s="1905"/>
      <c r="JMJ116" s="1905"/>
      <c r="JMK116" s="1905"/>
      <c r="JML116" s="1905"/>
      <c r="JMM116" s="1906"/>
      <c r="JMN116" s="1905"/>
      <c r="JMO116" s="1905"/>
      <c r="JMP116" s="1905"/>
      <c r="JMQ116" s="1905"/>
      <c r="JMR116" s="1905"/>
      <c r="JMS116" s="1906"/>
      <c r="JMT116" s="1905"/>
      <c r="JMU116" s="1905"/>
      <c r="JMV116" s="1905"/>
      <c r="JMW116" s="1905"/>
      <c r="JMX116" s="1905"/>
      <c r="JMY116" s="1906"/>
      <c r="JMZ116" s="1905"/>
      <c r="JNA116" s="1905"/>
      <c r="JNB116" s="1905"/>
      <c r="JNC116" s="1905"/>
      <c r="JND116" s="1905"/>
      <c r="JNE116" s="1906"/>
      <c r="JNF116" s="1905"/>
      <c r="JNG116" s="1905"/>
      <c r="JNH116" s="1905"/>
      <c r="JNI116" s="1905"/>
      <c r="JNJ116" s="1905"/>
      <c r="JNK116" s="1906"/>
      <c r="JNL116" s="1905"/>
      <c r="JNM116" s="1905"/>
      <c r="JNN116" s="1905"/>
      <c r="JNO116" s="1905"/>
      <c r="JNP116" s="1905"/>
      <c r="JNQ116" s="1906"/>
      <c r="JNR116" s="1905"/>
      <c r="JNS116" s="1905"/>
      <c r="JNT116" s="1905"/>
      <c r="JNU116" s="1905"/>
      <c r="JNV116" s="1905"/>
      <c r="JNW116" s="1906"/>
      <c r="JNX116" s="1905"/>
      <c r="JNY116" s="1905"/>
      <c r="JNZ116" s="1905"/>
      <c r="JOA116" s="1905"/>
      <c r="JOB116" s="1905"/>
      <c r="JOC116" s="1906"/>
      <c r="JOD116" s="1905"/>
      <c r="JOE116" s="1905"/>
      <c r="JOF116" s="1905"/>
      <c r="JOG116" s="1905"/>
      <c r="JOH116" s="1905"/>
      <c r="JOI116" s="1906"/>
      <c r="JOJ116" s="1905"/>
      <c r="JOK116" s="1905"/>
      <c r="JOL116" s="1905"/>
      <c r="JOM116" s="1905"/>
      <c r="JON116" s="1905"/>
      <c r="JOO116" s="1906"/>
      <c r="JOP116" s="1905"/>
      <c r="JOQ116" s="1905"/>
      <c r="JOR116" s="1905"/>
      <c r="JOS116" s="1905"/>
      <c r="JOT116" s="1905"/>
      <c r="JOU116" s="1906"/>
      <c r="JOV116" s="1905"/>
      <c r="JOW116" s="1905"/>
      <c r="JOX116" s="1905"/>
      <c r="JOY116" s="1905"/>
      <c r="JOZ116" s="1905"/>
      <c r="JPA116" s="1906"/>
      <c r="JPB116" s="1905"/>
      <c r="JPC116" s="1905"/>
      <c r="JPD116" s="1905"/>
      <c r="JPE116" s="1905"/>
      <c r="JPF116" s="1905"/>
      <c r="JPG116" s="1906"/>
      <c r="JPH116" s="1905"/>
      <c r="JPI116" s="1905"/>
      <c r="JPJ116" s="1905"/>
      <c r="JPK116" s="1905"/>
      <c r="JPL116" s="1905"/>
      <c r="JPM116" s="1906"/>
      <c r="JPN116" s="1905"/>
      <c r="JPO116" s="1905"/>
      <c r="JPP116" s="1905"/>
      <c r="JPQ116" s="1905"/>
      <c r="JPR116" s="1905"/>
      <c r="JPS116" s="1906"/>
      <c r="JPT116" s="1905"/>
      <c r="JPU116" s="1905"/>
      <c r="JPV116" s="1905"/>
      <c r="JPW116" s="1905"/>
      <c r="JPX116" s="1905"/>
      <c r="JPY116" s="1906"/>
      <c r="JPZ116" s="1905"/>
      <c r="JQA116" s="1905"/>
      <c r="JQB116" s="1905"/>
      <c r="JQC116" s="1905"/>
      <c r="JQD116" s="1905"/>
      <c r="JQE116" s="1906"/>
      <c r="JQF116" s="1905"/>
      <c r="JQG116" s="1905"/>
      <c r="JQH116" s="1905"/>
      <c r="JQI116" s="1905"/>
      <c r="JQJ116" s="1905"/>
      <c r="JQK116" s="1906"/>
      <c r="JQL116" s="1905"/>
      <c r="JQM116" s="1905"/>
      <c r="JQN116" s="1905"/>
      <c r="JQO116" s="1905"/>
      <c r="JQP116" s="1905"/>
      <c r="JQQ116" s="1906"/>
      <c r="JQR116" s="1905"/>
      <c r="JQS116" s="1905"/>
      <c r="JQT116" s="1905"/>
      <c r="JQU116" s="1905"/>
      <c r="JQV116" s="1905"/>
      <c r="JQW116" s="1906"/>
      <c r="JQX116" s="1905"/>
      <c r="JQY116" s="1905"/>
      <c r="JQZ116" s="1905"/>
      <c r="JRA116" s="1905"/>
      <c r="JRB116" s="1905"/>
      <c r="JRC116" s="1906"/>
      <c r="JRD116" s="1905"/>
      <c r="JRE116" s="1905"/>
      <c r="JRF116" s="1905"/>
      <c r="JRG116" s="1905"/>
      <c r="JRH116" s="1905"/>
      <c r="JRI116" s="1906"/>
      <c r="JRJ116" s="1905"/>
      <c r="JRK116" s="1905"/>
      <c r="JRL116" s="1905"/>
      <c r="JRM116" s="1905"/>
      <c r="JRN116" s="1905"/>
      <c r="JRO116" s="1906"/>
      <c r="JRP116" s="1905"/>
      <c r="JRQ116" s="1905"/>
      <c r="JRR116" s="1905"/>
      <c r="JRS116" s="1905"/>
      <c r="JRT116" s="1905"/>
      <c r="JRU116" s="1906"/>
      <c r="JRV116" s="1905"/>
      <c r="JRW116" s="1905"/>
      <c r="JRX116" s="1905"/>
      <c r="JRY116" s="1905"/>
      <c r="JRZ116" s="1905"/>
      <c r="JSA116" s="1906"/>
      <c r="JSB116" s="1905"/>
      <c r="JSC116" s="1905"/>
      <c r="JSD116" s="1905"/>
      <c r="JSE116" s="1905"/>
      <c r="JSF116" s="1905"/>
      <c r="JSG116" s="1906"/>
      <c r="JSH116" s="1905"/>
      <c r="JSI116" s="1905"/>
      <c r="JSJ116" s="1905"/>
      <c r="JSK116" s="1905"/>
      <c r="JSL116" s="1905"/>
      <c r="JSM116" s="1906"/>
      <c r="JSN116" s="1905"/>
      <c r="JSO116" s="1905"/>
      <c r="JSP116" s="1905"/>
      <c r="JSQ116" s="1905"/>
      <c r="JSR116" s="1905"/>
      <c r="JSS116" s="1906"/>
      <c r="JST116" s="1905"/>
      <c r="JSU116" s="1905"/>
      <c r="JSV116" s="1905"/>
      <c r="JSW116" s="1905"/>
      <c r="JSX116" s="1905"/>
      <c r="JSY116" s="1906"/>
      <c r="JSZ116" s="1905"/>
      <c r="JTA116" s="1905"/>
      <c r="JTB116" s="1905"/>
      <c r="JTC116" s="1905"/>
      <c r="JTD116" s="1905"/>
      <c r="JTE116" s="1906"/>
      <c r="JTF116" s="1905"/>
      <c r="JTG116" s="1905"/>
      <c r="JTH116" s="1905"/>
      <c r="JTI116" s="1905"/>
      <c r="JTJ116" s="1905"/>
      <c r="JTK116" s="1906"/>
      <c r="JTL116" s="1905"/>
      <c r="JTM116" s="1905"/>
      <c r="JTN116" s="1905"/>
      <c r="JTO116" s="1905"/>
      <c r="JTP116" s="1905"/>
      <c r="JTQ116" s="1906"/>
      <c r="JTR116" s="1905"/>
      <c r="JTS116" s="1905"/>
      <c r="JTT116" s="1905"/>
      <c r="JTU116" s="1905"/>
      <c r="JTV116" s="1905"/>
      <c r="JTW116" s="1906"/>
      <c r="JTX116" s="1905"/>
      <c r="JTY116" s="1905"/>
      <c r="JTZ116" s="1905"/>
      <c r="JUA116" s="1905"/>
      <c r="JUB116" s="1905"/>
      <c r="JUC116" s="1906"/>
      <c r="JUD116" s="1905"/>
      <c r="JUE116" s="1905"/>
      <c r="JUF116" s="1905"/>
      <c r="JUG116" s="1905"/>
      <c r="JUH116" s="1905"/>
      <c r="JUI116" s="1906"/>
      <c r="JUJ116" s="1905"/>
      <c r="JUK116" s="1905"/>
      <c r="JUL116" s="1905"/>
      <c r="JUM116" s="1905"/>
      <c r="JUN116" s="1905"/>
      <c r="JUO116" s="1906"/>
      <c r="JUP116" s="1905"/>
      <c r="JUQ116" s="1905"/>
      <c r="JUR116" s="1905"/>
      <c r="JUS116" s="1905"/>
      <c r="JUT116" s="1905"/>
      <c r="JUU116" s="1906"/>
      <c r="JUV116" s="1905"/>
      <c r="JUW116" s="1905"/>
      <c r="JUX116" s="1905"/>
      <c r="JUY116" s="1905"/>
      <c r="JUZ116" s="1905"/>
      <c r="JVA116" s="1906"/>
      <c r="JVB116" s="1905"/>
      <c r="JVC116" s="1905"/>
      <c r="JVD116" s="1905"/>
      <c r="JVE116" s="1905"/>
      <c r="JVF116" s="1905"/>
      <c r="JVG116" s="1906"/>
      <c r="JVH116" s="1905"/>
      <c r="JVI116" s="1905"/>
      <c r="JVJ116" s="1905"/>
      <c r="JVK116" s="1905"/>
      <c r="JVL116" s="1905"/>
      <c r="JVM116" s="1906"/>
      <c r="JVN116" s="1905"/>
      <c r="JVO116" s="1905"/>
      <c r="JVP116" s="1905"/>
      <c r="JVQ116" s="1905"/>
      <c r="JVR116" s="1905"/>
      <c r="JVS116" s="1906"/>
      <c r="JVT116" s="1905"/>
      <c r="JVU116" s="1905"/>
      <c r="JVV116" s="1905"/>
      <c r="JVW116" s="1905"/>
      <c r="JVX116" s="1905"/>
      <c r="JVY116" s="1906"/>
      <c r="JVZ116" s="1905"/>
      <c r="JWA116" s="1905"/>
      <c r="JWB116" s="1905"/>
      <c r="JWC116" s="1905"/>
      <c r="JWD116" s="1905"/>
      <c r="JWE116" s="1906"/>
      <c r="JWF116" s="1905"/>
      <c r="JWG116" s="1905"/>
      <c r="JWH116" s="1905"/>
      <c r="JWI116" s="1905"/>
      <c r="JWJ116" s="1905"/>
      <c r="JWK116" s="1906"/>
      <c r="JWL116" s="1905"/>
      <c r="JWM116" s="1905"/>
      <c r="JWN116" s="1905"/>
      <c r="JWO116" s="1905"/>
      <c r="JWP116" s="1905"/>
      <c r="JWQ116" s="1906"/>
      <c r="JWR116" s="1905"/>
      <c r="JWS116" s="1905"/>
      <c r="JWT116" s="1905"/>
      <c r="JWU116" s="1905"/>
      <c r="JWV116" s="1905"/>
      <c r="JWW116" s="1906"/>
      <c r="JWX116" s="1905"/>
      <c r="JWY116" s="1905"/>
      <c r="JWZ116" s="1905"/>
      <c r="JXA116" s="1905"/>
      <c r="JXB116" s="1905"/>
      <c r="JXC116" s="1906"/>
      <c r="JXD116" s="1905"/>
      <c r="JXE116" s="1905"/>
      <c r="JXF116" s="1905"/>
      <c r="JXG116" s="1905"/>
      <c r="JXH116" s="1905"/>
      <c r="JXI116" s="1906"/>
      <c r="JXJ116" s="1905"/>
      <c r="JXK116" s="1905"/>
      <c r="JXL116" s="1905"/>
      <c r="JXM116" s="1905"/>
      <c r="JXN116" s="1905"/>
      <c r="JXO116" s="1906"/>
      <c r="JXP116" s="1905"/>
      <c r="JXQ116" s="1905"/>
      <c r="JXR116" s="1905"/>
      <c r="JXS116" s="1905"/>
      <c r="JXT116" s="1905"/>
      <c r="JXU116" s="1906"/>
      <c r="JXV116" s="1905"/>
      <c r="JXW116" s="1905"/>
      <c r="JXX116" s="1905"/>
      <c r="JXY116" s="1905"/>
      <c r="JXZ116" s="1905"/>
      <c r="JYA116" s="1906"/>
      <c r="JYB116" s="1905"/>
      <c r="JYC116" s="1905"/>
      <c r="JYD116" s="1905"/>
      <c r="JYE116" s="1905"/>
      <c r="JYF116" s="1905"/>
      <c r="JYG116" s="1906"/>
      <c r="JYH116" s="1905"/>
      <c r="JYI116" s="1905"/>
      <c r="JYJ116" s="1905"/>
      <c r="JYK116" s="1905"/>
      <c r="JYL116" s="1905"/>
      <c r="JYM116" s="1906"/>
      <c r="JYN116" s="1905"/>
      <c r="JYO116" s="1905"/>
      <c r="JYP116" s="1905"/>
      <c r="JYQ116" s="1905"/>
      <c r="JYR116" s="1905"/>
      <c r="JYS116" s="1906"/>
      <c r="JYT116" s="1905"/>
      <c r="JYU116" s="1905"/>
      <c r="JYV116" s="1905"/>
      <c r="JYW116" s="1905"/>
      <c r="JYX116" s="1905"/>
      <c r="JYY116" s="1906"/>
      <c r="JYZ116" s="1905"/>
      <c r="JZA116" s="1905"/>
      <c r="JZB116" s="1905"/>
      <c r="JZC116" s="1905"/>
      <c r="JZD116" s="1905"/>
      <c r="JZE116" s="1906"/>
      <c r="JZF116" s="1905"/>
      <c r="JZG116" s="1905"/>
      <c r="JZH116" s="1905"/>
      <c r="JZI116" s="1905"/>
      <c r="JZJ116" s="1905"/>
      <c r="JZK116" s="1906"/>
      <c r="JZL116" s="1905"/>
      <c r="JZM116" s="1905"/>
      <c r="JZN116" s="1905"/>
      <c r="JZO116" s="1905"/>
      <c r="JZP116" s="1905"/>
      <c r="JZQ116" s="1906"/>
      <c r="JZR116" s="1905"/>
      <c r="JZS116" s="1905"/>
      <c r="JZT116" s="1905"/>
      <c r="JZU116" s="1905"/>
      <c r="JZV116" s="1905"/>
      <c r="JZW116" s="1906"/>
      <c r="JZX116" s="1905"/>
      <c r="JZY116" s="1905"/>
      <c r="JZZ116" s="1905"/>
      <c r="KAA116" s="1905"/>
      <c r="KAB116" s="1905"/>
      <c r="KAC116" s="1906"/>
      <c r="KAD116" s="1905"/>
      <c r="KAE116" s="1905"/>
      <c r="KAF116" s="1905"/>
      <c r="KAG116" s="1905"/>
      <c r="KAH116" s="1905"/>
      <c r="KAI116" s="1906"/>
      <c r="KAJ116" s="1905"/>
      <c r="KAK116" s="1905"/>
      <c r="KAL116" s="1905"/>
      <c r="KAM116" s="1905"/>
      <c r="KAN116" s="1905"/>
      <c r="KAO116" s="1906"/>
      <c r="KAP116" s="1905"/>
      <c r="KAQ116" s="1905"/>
      <c r="KAR116" s="1905"/>
      <c r="KAS116" s="1905"/>
      <c r="KAT116" s="1905"/>
      <c r="KAU116" s="1906"/>
      <c r="KAV116" s="1905"/>
      <c r="KAW116" s="1905"/>
      <c r="KAX116" s="1905"/>
      <c r="KAY116" s="1905"/>
      <c r="KAZ116" s="1905"/>
      <c r="KBA116" s="1906"/>
      <c r="KBB116" s="1905"/>
      <c r="KBC116" s="1905"/>
      <c r="KBD116" s="1905"/>
      <c r="KBE116" s="1905"/>
      <c r="KBF116" s="1905"/>
      <c r="KBG116" s="1906"/>
      <c r="KBH116" s="1905"/>
      <c r="KBI116" s="1905"/>
      <c r="KBJ116" s="1905"/>
      <c r="KBK116" s="1905"/>
      <c r="KBL116" s="1905"/>
      <c r="KBM116" s="1906"/>
      <c r="KBN116" s="1905"/>
      <c r="KBO116" s="1905"/>
      <c r="KBP116" s="1905"/>
      <c r="KBQ116" s="1905"/>
      <c r="KBR116" s="1905"/>
      <c r="KBS116" s="1906"/>
      <c r="KBT116" s="1905"/>
      <c r="KBU116" s="1905"/>
      <c r="KBV116" s="1905"/>
      <c r="KBW116" s="1905"/>
      <c r="KBX116" s="1905"/>
      <c r="KBY116" s="1906"/>
      <c r="KBZ116" s="1905"/>
      <c r="KCA116" s="1905"/>
      <c r="KCB116" s="1905"/>
      <c r="KCC116" s="1905"/>
      <c r="KCD116" s="1905"/>
      <c r="KCE116" s="1906"/>
      <c r="KCF116" s="1905"/>
      <c r="KCG116" s="1905"/>
      <c r="KCH116" s="1905"/>
      <c r="KCI116" s="1905"/>
      <c r="KCJ116" s="1905"/>
      <c r="KCK116" s="1906"/>
      <c r="KCL116" s="1905"/>
      <c r="KCM116" s="1905"/>
      <c r="KCN116" s="1905"/>
      <c r="KCO116" s="1905"/>
      <c r="KCP116" s="1905"/>
      <c r="KCQ116" s="1906"/>
      <c r="KCR116" s="1905"/>
      <c r="KCS116" s="1905"/>
      <c r="KCT116" s="1905"/>
      <c r="KCU116" s="1905"/>
      <c r="KCV116" s="1905"/>
      <c r="KCW116" s="1906"/>
      <c r="KCX116" s="1905"/>
      <c r="KCY116" s="1905"/>
      <c r="KCZ116" s="1905"/>
      <c r="KDA116" s="1905"/>
      <c r="KDB116" s="1905"/>
      <c r="KDC116" s="1906"/>
      <c r="KDD116" s="1905"/>
      <c r="KDE116" s="1905"/>
      <c r="KDF116" s="1905"/>
      <c r="KDG116" s="1905"/>
      <c r="KDH116" s="1905"/>
      <c r="KDI116" s="1906"/>
      <c r="KDJ116" s="1905"/>
      <c r="KDK116" s="1905"/>
      <c r="KDL116" s="1905"/>
      <c r="KDM116" s="1905"/>
      <c r="KDN116" s="1905"/>
      <c r="KDO116" s="1906"/>
      <c r="KDP116" s="1905"/>
      <c r="KDQ116" s="1905"/>
      <c r="KDR116" s="1905"/>
      <c r="KDS116" s="1905"/>
      <c r="KDT116" s="1905"/>
      <c r="KDU116" s="1906"/>
      <c r="KDV116" s="1905"/>
      <c r="KDW116" s="1905"/>
      <c r="KDX116" s="1905"/>
      <c r="KDY116" s="1905"/>
      <c r="KDZ116" s="1905"/>
      <c r="KEA116" s="1906"/>
      <c r="KEB116" s="1905"/>
      <c r="KEC116" s="1905"/>
      <c r="KED116" s="1905"/>
      <c r="KEE116" s="1905"/>
      <c r="KEF116" s="1905"/>
      <c r="KEG116" s="1906"/>
      <c r="KEH116" s="1905"/>
      <c r="KEI116" s="1905"/>
      <c r="KEJ116" s="1905"/>
      <c r="KEK116" s="1905"/>
      <c r="KEL116" s="1905"/>
      <c r="KEM116" s="1906"/>
      <c r="KEN116" s="1905"/>
      <c r="KEO116" s="1905"/>
      <c r="KEP116" s="1905"/>
      <c r="KEQ116" s="1905"/>
      <c r="KER116" s="1905"/>
      <c r="KES116" s="1906"/>
      <c r="KET116" s="1905"/>
      <c r="KEU116" s="1905"/>
      <c r="KEV116" s="1905"/>
      <c r="KEW116" s="1905"/>
      <c r="KEX116" s="1905"/>
      <c r="KEY116" s="1906"/>
      <c r="KEZ116" s="1905"/>
      <c r="KFA116" s="1905"/>
      <c r="KFB116" s="1905"/>
      <c r="KFC116" s="1905"/>
      <c r="KFD116" s="1905"/>
      <c r="KFE116" s="1906"/>
      <c r="KFF116" s="1905"/>
      <c r="KFG116" s="1905"/>
      <c r="KFH116" s="1905"/>
      <c r="KFI116" s="1905"/>
      <c r="KFJ116" s="1905"/>
      <c r="KFK116" s="1906"/>
      <c r="KFL116" s="1905"/>
      <c r="KFM116" s="1905"/>
      <c r="KFN116" s="1905"/>
      <c r="KFO116" s="1905"/>
      <c r="KFP116" s="1905"/>
      <c r="KFQ116" s="1906"/>
      <c r="KFR116" s="1905"/>
      <c r="KFS116" s="1905"/>
      <c r="KFT116" s="1905"/>
      <c r="KFU116" s="1905"/>
      <c r="KFV116" s="1905"/>
      <c r="KFW116" s="1906"/>
      <c r="KFX116" s="1905"/>
      <c r="KFY116" s="1905"/>
      <c r="KFZ116" s="1905"/>
      <c r="KGA116" s="1905"/>
      <c r="KGB116" s="1905"/>
      <c r="KGC116" s="1906"/>
      <c r="KGD116" s="1905"/>
      <c r="KGE116" s="1905"/>
      <c r="KGF116" s="1905"/>
      <c r="KGG116" s="1905"/>
      <c r="KGH116" s="1905"/>
      <c r="KGI116" s="1906"/>
      <c r="KGJ116" s="1905"/>
      <c r="KGK116" s="1905"/>
      <c r="KGL116" s="1905"/>
      <c r="KGM116" s="1905"/>
      <c r="KGN116" s="1905"/>
      <c r="KGO116" s="1906"/>
      <c r="KGP116" s="1905"/>
      <c r="KGQ116" s="1905"/>
      <c r="KGR116" s="1905"/>
      <c r="KGS116" s="1905"/>
      <c r="KGT116" s="1905"/>
      <c r="KGU116" s="1906"/>
      <c r="KGV116" s="1905"/>
      <c r="KGW116" s="1905"/>
      <c r="KGX116" s="1905"/>
      <c r="KGY116" s="1905"/>
      <c r="KGZ116" s="1905"/>
      <c r="KHA116" s="1906"/>
      <c r="KHB116" s="1905"/>
      <c r="KHC116" s="1905"/>
      <c r="KHD116" s="1905"/>
      <c r="KHE116" s="1905"/>
      <c r="KHF116" s="1905"/>
      <c r="KHG116" s="1906"/>
      <c r="KHH116" s="1905"/>
      <c r="KHI116" s="1905"/>
      <c r="KHJ116" s="1905"/>
      <c r="KHK116" s="1905"/>
      <c r="KHL116" s="1905"/>
      <c r="KHM116" s="1906"/>
      <c r="KHN116" s="1905"/>
      <c r="KHO116" s="1905"/>
      <c r="KHP116" s="1905"/>
      <c r="KHQ116" s="1905"/>
      <c r="KHR116" s="1905"/>
      <c r="KHS116" s="1906"/>
      <c r="KHT116" s="1905"/>
      <c r="KHU116" s="1905"/>
      <c r="KHV116" s="1905"/>
      <c r="KHW116" s="1905"/>
      <c r="KHX116" s="1905"/>
      <c r="KHY116" s="1906"/>
      <c r="KHZ116" s="1905"/>
      <c r="KIA116" s="1905"/>
      <c r="KIB116" s="1905"/>
      <c r="KIC116" s="1905"/>
      <c r="KID116" s="1905"/>
      <c r="KIE116" s="1906"/>
      <c r="KIF116" s="1905"/>
      <c r="KIG116" s="1905"/>
      <c r="KIH116" s="1905"/>
      <c r="KII116" s="1905"/>
      <c r="KIJ116" s="1905"/>
      <c r="KIK116" s="1906"/>
      <c r="KIL116" s="1905"/>
      <c r="KIM116" s="1905"/>
      <c r="KIN116" s="1905"/>
      <c r="KIO116" s="1905"/>
      <c r="KIP116" s="1905"/>
      <c r="KIQ116" s="1906"/>
      <c r="KIR116" s="1905"/>
      <c r="KIS116" s="1905"/>
      <c r="KIT116" s="1905"/>
      <c r="KIU116" s="1905"/>
      <c r="KIV116" s="1905"/>
      <c r="KIW116" s="1906"/>
      <c r="KIX116" s="1905"/>
      <c r="KIY116" s="1905"/>
      <c r="KIZ116" s="1905"/>
      <c r="KJA116" s="1905"/>
      <c r="KJB116" s="1905"/>
      <c r="KJC116" s="1906"/>
      <c r="KJD116" s="1905"/>
      <c r="KJE116" s="1905"/>
      <c r="KJF116" s="1905"/>
      <c r="KJG116" s="1905"/>
      <c r="KJH116" s="1905"/>
      <c r="KJI116" s="1906"/>
      <c r="KJJ116" s="1905"/>
      <c r="KJK116" s="1905"/>
      <c r="KJL116" s="1905"/>
      <c r="KJM116" s="1905"/>
      <c r="KJN116" s="1905"/>
      <c r="KJO116" s="1906"/>
      <c r="KJP116" s="1905"/>
      <c r="KJQ116" s="1905"/>
      <c r="KJR116" s="1905"/>
      <c r="KJS116" s="1905"/>
      <c r="KJT116" s="1905"/>
      <c r="KJU116" s="1906"/>
      <c r="KJV116" s="1905"/>
      <c r="KJW116" s="1905"/>
      <c r="KJX116" s="1905"/>
      <c r="KJY116" s="1905"/>
      <c r="KJZ116" s="1905"/>
      <c r="KKA116" s="1906"/>
      <c r="KKB116" s="1905"/>
      <c r="KKC116" s="1905"/>
      <c r="KKD116" s="1905"/>
      <c r="KKE116" s="1905"/>
      <c r="KKF116" s="1905"/>
      <c r="KKG116" s="1906"/>
      <c r="KKH116" s="1905"/>
      <c r="KKI116" s="1905"/>
      <c r="KKJ116" s="1905"/>
      <c r="KKK116" s="1905"/>
      <c r="KKL116" s="1905"/>
      <c r="KKM116" s="1906"/>
      <c r="KKN116" s="1905"/>
      <c r="KKO116" s="1905"/>
      <c r="KKP116" s="1905"/>
      <c r="KKQ116" s="1905"/>
      <c r="KKR116" s="1905"/>
      <c r="KKS116" s="1906"/>
      <c r="KKT116" s="1905"/>
      <c r="KKU116" s="1905"/>
      <c r="KKV116" s="1905"/>
      <c r="KKW116" s="1905"/>
      <c r="KKX116" s="1905"/>
      <c r="KKY116" s="1906"/>
      <c r="KKZ116" s="1905"/>
      <c r="KLA116" s="1905"/>
      <c r="KLB116" s="1905"/>
      <c r="KLC116" s="1905"/>
      <c r="KLD116" s="1905"/>
      <c r="KLE116" s="1906"/>
      <c r="KLF116" s="1905"/>
      <c r="KLG116" s="1905"/>
      <c r="KLH116" s="1905"/>
      <c r="KLI116" s="1905"/>
      <c r="KLJ116" s="1905"/>
      <c r="KLK116" s="1906"/>
      <c r="KLL116" s="1905"/>
      <c r="KLM116" s="1905"/>
      <c r="KLN116" s="1905"/>
      <c r="KLO116" s="1905"/>
      <c r="KLP116" s="1905"/>
      <c r="KLQ116" s="1906"/>
      <c r="KLR116" s="1905"/>
      <c r="KLS116" s="1905"/>
      <c r="KLT116" s="1905"/>
      <c r="KLU116" s="1905"/>
      <c r="KLV116" s="1905"/>
      <c r="KLW116" s="1906"/>
      <c r="KLX116" s="1905"/>
      <c r="KLY116" s="1905"/>
      <c r="KLZ116" s="1905"/>
      <c r="KMA116" s="1905"/>
      <c r="KMB116" s="1905"/>
      <c r="KMC116" s="1906"/>
      <c r="KMD116" s="1905"/>
      <c r="KME116" s="1905"/>
      <c r="KMF116" s="1905"/>
      <c r="KMG116" s="1905"/>
      <c r="KMH116" s="1905"/>
      <c r="KMI116" s="1906"/>
      <c r="KMJ116" s="1905"/>
      <c r="KMK116" s="1905"/>
      <c r="KML116" s="1905"/>
      <c r="KMM116" s="1905"/>
      <c r="KMN116" s="1905"/>
      <c r="KMO116" s="1906"/>
      <c r="KMP116" s="1905"/>
      <c r="KMQ116" s="1905"/>
      <c r="KMR116" s="1905"/>
      <c r="KMS116" s="1905"/>
      <c r="KMT116" s="1905"/>
      <c r="KMU116" s="1906"/>
      <c r="KMV116" s="1905"/>
      <c r="KMW116" s="1905"/>
      <c r="KMX116" s="1905"/>
      <c r="KMY116" s="1905"/>
      <c r="KMZ116" s="1905"/>
      <c r="KNA116" s="1906"/>
      <c r="KNB116" s="1905"/>
      <c r="KNC116" s="1905"/>
      <c r="KND116" s="1905"/>
      <c r="KNE116" s="1905"/>
      <c r="KNF116" s="1905"/>
      <c r="KNG116" s="1906"/>
      <c r="KNH116" s="1905"/>
      <c r="KNI116" s="1905"/>
      <c r="KNJ116" s="1905"/>
      <c r="KNK116" s="1905"/>
      <c r="KNL116" s="1905"/>
      <c r="KNM116" s="1906"/>
      <c r="KNN116" s="1905"/>
      <c r="KNO116" s="1905"/>
      <c r="KNP116" s="1905"/>
      <c r="KNQ116" s="1905"/>
      <c r="KNR116" s="1905"/>
      <c r="KNS116" s="1906"/>
      <c r="KNT116" s="1905"/>
      <c r="KNU116" s="1905"/>
      <c r="KNV116" s="1905"/>
      <c r="KNW116" s="1905"/>
      <c r="KNX116" s="1905"/>
      <c r="KNY116" s="1906"/>
      <c r="KNZ116" s="1905"/>
      <c r="KOA116" s="1905"/>
      <c r="KOB116" s="1905"/>
      <c r="KOC116" s="1905"/>
      <c r="KOD116" s="1905"/>
      <c r="KOE116" s="1906"/>
      <c r="KOF116" s="1905"/>
      <c r="KOG116" s="1905"/>
      <c r="KOH116" s="1905"/>
      <c r="KOI116" s="1905"/>
      <c r="KOJ116" s="1905"/>
      <c r="KOK116" s="1906"/>
      <c r="KOL116" s="1905"/>
      <c r="KOM116" s="1905"/>
      <c r="KON116" s="1905"/>
      <c r="KOO116" s="1905"/>
      <c r="KOP116" s="1905"/>
      <c r="KOQ116" s="1906"/>
      <c r="KOR116" s="1905"/>
      <c r="KOS116" s="1905"/>
      <c r="KOT116" s="1905"/>
      <c r="KOU116" s="1905"/>
      <c r="KOV116" s="1905"/>
      <c r="KOW116" s="1906"/>
      <c r="KOX116" s="1905"/>
      <c r="KOY116" s="1905"/>
      <c r="KOZ116" s="1905"/>
      <c r="KPA116" s="1905"/>
      <c r="KPB116" s="1905"/>
      <c r="KPC116" s="1906"/>
      <c r="KPD116" s="1905"/>
      <c r="KPE116" s="1905"/>
      <c r="KPF116" s="1905"/>
      <c r="KPG116" s="1905"/>
      <c r="KPH116" s="1905"/>
      <c r="KPI116" s="1906"/>
      <c r="KPJ116" s="1905"/>
      <c r="KPK116" s="1905"/>
      <c r="KPL116" s="1905"/>
      <c r="KPM116" s="1905"/>
      <c r="KPN116" s="1905"/>
      <c r="KPO116" s="1906"/>
      <c r="KPP116" s="1905"/>
      <c r="KPQ116" s="1905"/>
      <c r="KPR116" s="1905"/>
      <c r="KPS116" s="1905"/>
      <c r="KPT116" s="1905"/>
      <c r="KPU116" s="1906"/>
      <c r="KPV116" s="1905"/>
      <c r="KPW116" s="1905"/>
      <c r="KPX116" s="1905"/>
      <c r="KPY116" s="1905"/>
      <c r="KPZ116" s="1905"/>
      <c r="KQA116" s="1906"/>
      <c r="KQB116" s="1905"/>
      <c r="KQC116" s="1905"/>
      <c r="KQD116" s="1905"/>
      <c r="KQE116" s="1905"/>
      <c r="KQF116" s="1905"/>
      <c r="KQG116" s="1906"/>
      <c r="KQH116" s="1905"/>
      <c r="KQI116" s="1905"/>
      <c r="KQJ116" s="1905"/>
      <c r="KQK116" s="1905"/>
      <c r="KQL116" s="1905"/>
      <c r="KQM116" s="1906"/>
      <c r="KQN116" s="1905"/>
      <c r="KQO116" s="1905"/>
      <c r="KQP116" s="1905"/>
      <c r="KQQ116" s="1905"/>
      <c r="KQR116" s="1905"/>
      <c r="KQS116" s="1906"/>
      <c r="KQT116" s="1905"/>
      <c r="KQU116" s="1905"/>
      <c r="KQV116" s="1905"/>
      <c r="KQW116" s="1905"/>
      <c r="KQX116" s="1905"/>
      <c r="KQY116" s="1906"/>
      <c r="KQZ116" s="1905"/>
      <c r="KRA116" s="1905"/>
      <c r="KRB116" s="1905"/>
      <c r="KRC116" s="1905"/>
      <c r="KRD116" s="1905"/>
      <c r="KRE116" s="1906"/>
      <c r="KRF116" s="1905"/>
      <c r="KRG116" s="1905"/>
      <c r="KRH116" s="1905"/>
      <c r="KRI116" s="1905"/>
      <c r="KRJ116" s="1905"/>
      <c r="KRK116" s="1906"/>
      <c r="KRL116" s="1905"/>
      <c r="KRM116" s="1905"/>
      <c r="KRN116" s="1905"/>
      <c r="KRO116" s="1905"/>
      <c r="KRP116" s="1905"/>
      <c r="KRQ116" s="1906"/>
      <c r="KRR116" s="1905"/>
      <c r="KRS116" s="1905"/>
      <c r="KRT116" s="1905"/>
      <c r="KRU116" s="1905"/>
      <c r="KRV116" s="1905"/>
      <c r="KRW116" s="1906"/>
      <c r="KRX116" s="1905"/>
      <c r="KRY116" s="1905"/>
      <c r="KRZ116" s="1905"/>
      <c r="KSA116" s="1905"/>
      <c r="KSB116" s="1905"/>
      <c r="KSC116" s="1906"/>
      <c r="KSD116" s="1905"/>
      <c r="KSE116" s="1905"/>
      <c r="KSF116" s="1905"/>
      <c r="KSG116" s="1905"/>
      <c r="KSH116" s="1905"/>
      <c r="KSI116" s="1906"/>
      <c r="KSJ116" s="1905"/>
      <c r="KSK116" s="1905"/>
      <c r="KSL116" s="1905"/>
      <c r="KSM116" s="1905"/>
      <c r="KSN116" s="1905"/>
      <c r="KSO116" s="1906"/>
      <c r="KSP116" s="1905"/>
      <c r="KSQ116" s="1905"/>
      <c r="KSR116" s="1905"/>
      <c r="KSS116" s="1905"/>
      <c r="KST116" s="1905"/>
      <c r="KSU116" s="1906"/>
      <c r="KSV116" s="1905"/>
      <c r="KSW116" s="1905"/>
      <c r="KSX116" s="1905"/>
      <c r="KSY116" s="1905"/>
      <c r="KSZ116" s="1905"/>
      <c r="KTA116" s="1906"/>
      <c r="KTB116" s="1905"/>
      <c r="KTC116" s="1905"/>
      <c r="KTD116" s="1905"/>
      <c r="KTE116" s="1905"/>
      <c r="KTF116" s="1905"/>
      <c r="KTG116" s="1906"/>
      <c r="KTH116" s="1905"/>
      <c r="KTI116" s="1905"/>
      <c r="KTJ116" s="1905"/>
      <c r="KTK116" s="1905"/>
      <c r="KTL116" s="1905"/>
      <c r="KTM116" s="1906"/>
      <c r="KTN116" s="1905"/>
      <c r="KTO116" s="1905"/>
      <c r="KTP116" s="1905"/>
      <c r="KTQ116" s="1905"/>
      <c r="KTR116" s="1905"/>
      <c r="KTS116" s="1906"/>
      <c r="KTT116" s="1905"/>
      <c r="KTU116" s="1905"/>
      <c r="KTV116" s="1905"/>
      <c r="KTW116" s="1905"/>
      <c r="KTX116" s="1905"/>
      <c r="KTY116" s="1906"/>
      <c r="KTZ116" s="1905"/>
      <c r="KUA116" s="1905"/>
      <c r="KUB116" s="1905"/>
      <c r="KUC116" s="1905"/>
      <c r="KUD116" s="1905"/>
      <c r="KUE116" s="1906"/>
      <c r="KUF116" s="1905"/>
      <c r="KUG116" s="1905"/>
      <c r="KUH116" s="1905"/>
      <c r="KUI116" s="1905"/>
      <c r="KUJ116" s="1905"/>
      <c r="KUK116" s="1906"/>
      <c r="KUL116" s="1905"/>
      <c r="KUM116" s="1905"/>
      <c r="KUN116" s="1905"/>
      <c r="KUO116" s="1905"/>
      <c r="KUP116" s="1905"/>
      <c r="KUQ116" s="1906"/>
      <c r="KUR116" s="1905"/>
      <c r="KUS116" s="1905"/>
      <c r="KUT116" s="1905"/>
      <c r="KUU116" s="1905"/>
      <c r="KUV116" s="1905"/>
      <c r="KUW116" s="1906"/>
      <c r="KUX116" s="1905"/>
      <c r="KUY116" s="1905"/>
      <c r="KUZ116" s="1905"/>
      <c r="KVA116" s="1905"/>
      <c r="KVB116" s="1905"/>
      <c r="KVC116" s="1906"/>
      <c r="KVD116" s="1905"/>
      <c r="KVE116" s="1905"/>
      <c r="KVF116" s="1905"/>
      <c r="KVG116" s="1905"/>
      <c r="KVH116" s="1905"/>
      <c r="KVI116" s="1906"/>
      <c r="KVJ116" s="1905"/>
      <c r="KVK116" s="1905"/>
      <c r="KVL116" s="1905"/>
      <c r="KVM116" s="1905"/>
      <c r="KVN116" s="1905"/>
      <c r="KVO116" s="1906"/>
      <c r="KVP116" s="1905"/>
      <c r="KVQ116" s="1905"/>
      <c r="KVR116" s="1905"/>
      <c r="KVS116" s="1905"/>
      <c r="KVT116" s="1905"/>
      <c r="KVU116" s="1906"/>
      <c r="KVV116" s="1905"/>
      <c r="KVW116" s="1905"/>
      <c r="KVX116" s="1905"/>
      <c r="KVY116" s="1905"/>
      <c r="KVZ116" s="1905"/>
      <c r="KWA116" s="1906"/>
      <c r="KWB116" s="1905"/>
      <c r="KWC116" s="1905"/>
      <c r="KWD116" s="1905"/>
      <c r="KWE116" s="1905"/>
      <c r="KWF116" s="1905"/>
      <c r="KWG116" s="1906"/>
      <c r="KWH116" s="1905"/>
      <c r="KWI116" s="1905"/>
      <c r="KWJ116" s="1905"/>
      <c r="KWK116" s="1905"/>
      <c r="KWL116" s="1905"/>
      <c r="KWM116" s="1906"/>
      <c r="KWN116" s="1905"/>
      <c r="KWO116" s="1905"/>
      <c r="KWP116" s="1905"/>
      <c r="KWQ116" s="1905"/>
      <c r="KWR116" s="1905"/>
      <c r="KWS116" s="1906"/>
      <c r="KWT116" s="1905"/>
      <c r="KWU116" s="1905"/>
      <c r="KWV116" s="1905"/>
      <c r="KWW116" s="1905"/>
      <c r="KWX116" s="1905"/>
      <c r="KWY116" s="1906"/>
      <c r="KWZ116" s="1905"/>
      <c r="KXA116" s="1905"/>
      <c r="KXB116" s="1905"/>
      <c r="KXC116" s="1905"/>
      <c r="KXD116" s="1905"/>
      <c r="KXE116" s="1906"/>
      <c r="KXF116" s="1905"/>
      <c r="KXG116" s="1905"/>
      <c r="KXH116" s="1905"/>
      <c r="KXI116" s="1905"/>
      <c r="KXJ116" s="1905"/>
      <c r="KXK116" s="1906"/>
      <c r="KXL116" s="1905"/>
      <c r="KXM116" s="1905"/>
      <c r="KXN116" s="1905"/>
      <c r="KXO116" s="1905"/>
      <c r="KXP116" s="1905"/>
      <c r="KXQ116" s="1906"/>
      <c r="KXR116" s="1905"/>
      <c r="KXS116" s="1905"/>
      <c r="KXT116" s="1905"/>
      <c r="KXU116" s="1905"/>
      <c r="KXV116" s="1905"/>
      <c r="KXW116" s="1906"/>
      <c r="KXX116" s="1905"/>
      <c r="KXY116" s="1905"/>
      <c r="KXZ116" s="1905"/>
      <c r="KYA116" s="1905"/>
      <c r="KYB116" s="1905"/>
      <c r="KYC116" s="1906"/>
      <c r="KYD116" s="1905"/>
      <c r="KYE116" s="1905"/>
      <c r="KYF116" s="1905"/>
      <c r="KYG116" s="1905"/>
      <c r="KYH116" s="1905"/>
      <c r="KYI116" s="1906"/>
      <c r="KYJ116" s="1905"/>
      <c r="KYK116" s="1905"/>
      <c r="KYL116" s="1905"/>
      <c r="KYM116" s="1905"/>
      <c r="KYN116" s="1905"/>
      <c r="KYO116" s="1906"/>
      <c r="KYP116" s="1905"/>
      <c r="KYQ116" s="1905"/>
      <c r="KYR116" s="1905"/>
      <c r="KYS116" s="1905"/>
      <c r="KYT116" s="1905"/>
      <c r="KYU116" s="1906"/>
      <c r="KYV116" s="1905"/>
      <c r="KYW116" s="1905"/>
      <c r="KYX116" s="1905"/>
      <c r="KYY116" s="1905"/>
      <c r="KYZ116" s="1905"/>
      <c r="KZA116" s="1906"/>
      <c r="KZB116" s="1905"/>
      <c r="KZC116" s="1905"/>
      <c r="KZD116" s="1905"/>
      <c r="KZE116" s="1905"/>
      <c r="KZF116" s="1905"/>
      <c r="KZG116" s="1906"/>
      <c r="KZH116" s="1905"/>
      <c r="KZI116" s="1905"/>
      <c r="KZJ116" s="1905"/>
      <c r="KZK116" s="1905"/>
      <c r="KZL116" s="1905"/>
      <c r="KZM116" s="1906"/>
      <c r="KZN116" s="1905"/>
      <c r="KZO116" s="1905"/>
      <c r="KZP116" s="1905"/>
      <c r="KZQ116" s="1905"/>
      <c r="KZR116" s="1905"/>
      <c r="KZS116" s="1906"/>
      <c r="KZT116" s="1905"/>
      <c r="KZU116" s="1905"/>
      <c r="KZV116" s="1905"/>
      <c r="KZW116" s="1905"/>
      <c r="KZX116" s="1905"/>
      <c r="KZY116" s="1906"/>
      <c r="KZZ116" s="1905"/>
      <c r="LAA116" s="1905"/>
      <c r="LAB116" s="1905"/>
      <c r="LAC116" s="1905"/>
      <c r="LAD116" s="1905"/>
      <c r="LAE116" s="1906"/>
      <c r="LAF116" s="1905"/>
      <c r="LAG116" s="1905"/>
      <c r="LAH116" s="1905"/>
      <c r="LAI116" s="1905"/>
      <c r="LAJ116" s="1905"/>
      <c r="LAK116" s="1906"/>
      <c r="LAL116" s="1905"/>
      <c r="LAM116" s="1905"/>
      <c r="LAN116" s="1905"/>
      <c r="LAO116" s="1905"/>
      <c r="LAP116" s="1905"/>
      <c r="LAQ116" s="1906"/>
      <c r="LAR116" s="1905"/>
      <c r="LAS116" s="1905"/>
      <c r="LAT116" s="1905"/>
      <c r="LAU116" s="1905"/>
      <c r="LAV116" s="1905"/>
      <c r="LAW116" s="1906"/>
      <c r="LAX116" s="1905"/>
      <c r="LAY116" s="1905"/>
      <c r="LAZ116" s="1905"/>
      <c r="LBA116" s="1905"/>
      <c r="LBB116" s="1905"/>
      <c r="LBC116" s="1906"/>
      <c r="LBD116" s="1905"/>
      <c r="LBE116" s="1905"/>
      <c r="LBF116" s="1905"/>
      <c r="LBG116" s="1905"/>
      <c r="LBH116" s="1905"/>
      <c r="LBI116" s="1906"/>
      <c r="LBJ116" s="1905"/>
      <c r="LBK116" s="1905"/>
      <c r="LBL116" s="1905"/>
      <c r="LBM116" s="1905"/>
      <c r="LBN116" s="1905"/>
      <c r="LBO116" s="1906"/>
      <c r="LBP116" s="1905"/>
      <c r="LBQ116" s="1905"/>
      <c r="LBR116" s="1905"/>
      <c r="LBS116" s="1905"/>
      <c r="LBT116" s="1905"/>
      <c r="LBU116" s="1906"/>
      <c r="LBV116" s="1905"/>
      <c r="LBW116" s="1905"/>
      <c r="LBX116" s="1905"/>
      <c r="LBY116" s="1905"/>
      <c r="LBZ116" s="1905"/>
      <c r="LCA116" s="1906"/>
      <c r="LCB116" s="1905"/>
      <c r="LCC116" s="1905"/>
      <c r="LCD116" s="1905"/>
      <c r="LCE116" s="1905"/>
      <c r="LCF116" s="1905"/>
      <c r="LCG116" s="1906"/>
      <c r="LCH116" s="1905"/>
      <c r="LCI116" s="1905"/>
      <c r="LCJ116" s="1905"/>
      <c r="LCK116" s="1905"/>
      <c r="LCL116" s="1905"/>
      <c r="LCM116" s="1906"/>
      <c r="LCN116" s="1905"/>
      <c r="LCO116" s="1905"/>
      <c r="LCP116" s="1905"/>
      <c r="LCQ116" s="1905"/>
      <c r="LCR116" s="1905"/>
      <c r="LCS116" s="1906"/>
      <c r="LCT116" s="1905"/>
      <c r="LCU116" s="1905"/>
      <c r="LCV116" s="1905"/>
      <c r="LCW116" s="1905"/>
      <c r="LCX116" s="1905"/>
      <c r="LCY116" s="1906"/>
      <c r="LCZ116" s="1905"/>
      <c r="LDA116" s="1905"/>
      <c r="LDB116" s="1905"/>
      <c r="LDC116" s="1905"/>
      <c r="LDD116" s="1905"/>
      <c r="LDE116" s="1906"/>
      <c r="LDF116" s="1905"/>
      <c r="LDG116" s="1905"/>
      <c r="LDH116" s="1905"/>
      <c r="LDI116" s="1905"/>
      <c r="LDJ116" s="1905"/>
      <c r="LDK116" s="1906"/>
      <c r="LDL116" s="1905"/>
      <c r="LDM116" s="1905"/>
      <c r="LDN116" s="1905"/>
      <c r="LDO116" s="1905"/>
      <c r="LDP116" s="1905"/>
      <c r="LDQ116" s="1906"/>
      <c r="LDR116" s="1905"/>
      <c r="LDS116" s="1905"/>
      <c r="LDT116" s="1905"/>
      <c r="LDU116" s="1905"/>
      <c r="LDV116" s="1905"/>
      <c r="LDW116" s="1906"/>
      <c r="LDX116" s="1905"/>
      <c r="LDY116" s="1905"/>
      <c r="LDZ116" s="1905"/>
      <c r="LEA116" s="1905"/>
      <c r="LEB116" s="1905"/>
      <c r="LEC116" s="1906"/>
      <c r="LED116" s="1905"/>
      <c r="LEE116" s="1905"/>
      <c r="LEF116" s="1905"/>
      <c r="LEG116" s="1905"/>
      <c r="LEH116" s="1905"/>
      <c r="LEI116" s="1906"/>
      <c r="LEJ116" s="1905"/>
      <c r="LEK116" s="1905"/>
      <c r="LEL116" s="1905"/>
      <c r="LEM116" s="1905"/>
      <c r="LEN116" s="1905"/>
      <c r="LEO116" s="1906"/>
      <c r="LEP116" s="1905"/>
      <c r="LEQ116" s="1905"/>
      <c r="LER116" s="1905"/>
      <c r="LES116" s="1905"/>
      <c r="LET116" s="1905"/>
      <c r="LEU116" s="1906"/>
      <c r="LEV116" s="1905"/>
      <c r="LEW116" s="1905"/>
      <c r="LEX116" s="1905"/>
      <c r="LEY116" s="1905"/>
      <c r="LEZ116" s="1905"/>
      <c r="LFA116" s="1906"/>
      <c r="LFB116" s="1905"/>
      <c r="LFC116" s="1905"/>
      <c r="LFD116" s="1905"/>
      <c r="LFE116" s="1905"/>
      <c r="LFF116" s="1905"/>
      <c r="LFG116" s="1906"/>
      <c r="LFH116" s="1905"/>
      <c r="LFI116" s="1905"/>
      <c r="LFJ116" s="1905"/>
      <c r="LFK116" s="1905"/>
      <c r="LFL116" s="1905"/>
      <c r="LFM116" s="1906"/>
      <c r="LFN116" s="1905"/>
      <c r="LFO116" s="1905"/>
      <c r="LFP116" s="1905"/>
      <c r="LFQ116" s="1905"/>
      <c r="LFR116" s="1905"/>
      <c r="LFS116" s="1906"/>
      <c r="LFT116" s="1905"/>
      <c r="LFU116" s="1905"/>
      <c r="LFV116" s="1905"/>
      <c r="LFW116" s="1905"/>
      <c r="LFX116" s="1905"/>
      <c r="LFY116" s="1906"/>
      <c r="LFZ116" s="1905"/>
      <c r="LGA116" s="1905"/>
      <c r="LGB116" s="1905"/>
      <c r="LGC116" s="1905"/>
      <c r="LGD116" s="1905"/>
      <c r="LGE116" s="1906"/>
      <c r="LGF116" s="1905"/>
      <c r="LGG116" s="1905"/>
      <c r="LGH116" s="1905"/>
      <c r="LGI116" s="1905"/>
      <c r="LGJ116" s="1905"/>
      <c r="LGK116" s="1906"/>
      <c r="LGL116" s="1905"/>
      <c r="LGM116" s="1905"/>
      <c r="LGN116" s="1905"/>
      <c r="LGO116" s="1905"/>
      <c r="LGP116" s="1905"/>
      <c r="LGQ116" s="1906"/>
      <c r="LGR116" s="1905"/>
      <c r="LGS116" s="1905"/>
      <c r="LGT116" s="1905"/>
      <c r="LGU116" s="1905"/>
      <c r="LGV116" s="1905"/>
      <c r="LGW116" s="1906"/>
      <c r="LGX116" s="1905"/>
      <c r="LGY116" s="1905"/>
      <c r="LGZ116" s="1905"/>
      <c r="LHA116" s="1905"/>
      <c r="LHB116" s="1905"/>
      <c r="LHC116" s="1906"/>
      <c r="LHD116" s="1905"/>
      <c r="LHE116" s="1905"/>
      <c r="LHF116" s="1905"/>
      <c r="LHG116" s="1905"/>
      <c r="LHH116" s="1905"/>
      <c r="LHI116" s="1906"/>
      <c r="LHJ116" s="1905"/>
      <c r="LHK116" s="1905"/>
      <c r="LHL116" s="1905"/>
      <c r="LHM116" s="1905"/>
      <c r="LHN116" s="1905"/>
      <c r="LHO116" s="1906"/>
      <c r="LHP116" s="1905"/>
      <c r="LHQ116" s="1905"/>
      <c r="LHR116" s="1905"/>
      <c r="LHS116" s="1905"/>
      <c r="LHT116" s="1905"/>
      <c r="LHU116" s="1906"/>
      <c r="LHV116" s="1905"/>
      <c r="LHW116" s="1905"/>
      <c r="LHX116" s="1905"/>
      <c r="LHY116" s="1905"/>
      <c r="LHZ116" s="1905"/>
      <c r="LIA116" s="1906"/>
      <c r="LIB116" s="1905"/>
      <c r="LIC116" s="1905"/>
      <c r="LID116" s="1905"/>
      <c r="LIE116" s="1905"/>
      <c r="LIF116" s="1905"/>
      <c r="LIG116" s="1906"/>
      <c r="LIH116" s="1905"/>
      <c r="LII116" s="1905"/>
      <c r="LIJ116" s="1905"/>
      <c r="LIK116" s="1905"/>
      <c r="LIL116" s="1905"/>
      <c r="LIM116" s="1906"/>
      <c r="LIN116" s="1905"/>
      <c r="LIO116" s="1905"/>
      <c r="LIP116" s="1905"/>
      <c r="LIQ116" s="1905"/>
      <c r="LIR116" s="1905"/>
      <c r="LIS116" s="1906"/>
      <c r="LIT116" s="1905"/>
      <c r="LIU116" s="1905"/>
      <c r="LIV116" s="1905"/>
      <c r="LIW116" s="1905"/>
      <c r="LIX116" s="1905"/>
      <c r="LIY116" s="1906"/>
      <c r="LIZ116" s="1905"/>
      <c r="LJA116" s="1905"/>
      <c r="LJB116" s="1905"/>
      <c r="LJC116" s="1905"/>
      <c r="LJD116" s="1905"/>
      <c r="LJE116" s="1906"/>
      <c r="LJF116" s="1905"/>
      <c r="LJG116" s="1905"/>
      <c r="LJH116" s="1905"/>
      <c r="LJI116" s="1905"/>
      <c r="LJJ116" s="1905"/>
      <c r="LJK116" s="1906"/>
      <c r="LJL116" s="1905"/>
      <c r="LJM116" s="1905"/>
      <c r="LJN116" s="1905"/>
      <c r="LJO116" s="1905"/>
      <c r="LJP116" s="1905"/>
      <c r="LJQ116" s="1906"/>
      <c r="LJR116" s="1905"/>
      <c r="LJS116" s="1905"/>
      <c r="LJT116" s="1905"/>
      <c r="LJU116" s="1905"/>
      <c r="LJV116" s="1905"/>
      <c r="LJW116" s="1906"/>
      <c r="LJX116" s="1905"/>
      <c r="LJY116" s="1905"/>
      <c r="LJZ116" s="1905"/>
      <c r="LKA116" s="1905"/>
      <c r="LKB116" s="1905"/>
      <c r="LKC116" s="1906"/>
      <c r="LKD116" s="1905"/>
      <c r="LKE116" s="1905"/>
      <c r="LKF116" s="1905"/>
      <c r="LKG116" s="1905"/>
      <c r="LKH116" s="1905"/>
      <c r="LKI116" s="1906"/>
      <c r="LKJ116" s="1905"/>
      <c r="LKK116" s="1905"/>
      <c r="LKL116" s="1905"/>
      <c r="LKM116" s="1905"/>
      <c r="LKN116" s="1905"/>
      <c r="LKO116" s="1906"/>
      <c r="LKP116" s="1905"/>
      <c r="LKQ116" s="1905"/>
      <c r="LKR116" s="1905"/>
      <c r="LKS116" s="1905"/>
      <c r="LKT116" s="1905"/>
      <c r="LKU116" s="1906"/>
      <c r="LKV116" s="1905"/>
      <c r="LKW116" s="1905"/>
      <c r="LKX116" s="1905"/>
      <c r="LKY116" s="1905"/>
      <c r="LKZ116" s="1905"/>
      <c r="LLA116" s="1906"/>
      <c r="LLB116" s="1905"/>
      <c r="LLC116" s="1905"/>
      <c r="LLD116" s="1905"/>
      <c r="LLE116" s="1905"/>
      <c r="LLF116" s="1905"/>
      <c r="LLG116" s="1906"/>
      <c r="LLH116" s="1905"/>
      <c r="LLI116" s="1905"/>
      <c r="LLJ116" s="1905"/>
      <c r="LLK116" s="1905"/>
      <c r="LLL116" s="1905"/>
      <c r="LLM116" s="1906"/>
      <c r="LLN116" s="1905"/>
      <c r="LLO116" s="1905"/>
      <c r="LLP116" s="1905"/>
      <c r="LLQ116" s="1905"/>
      <c r="LLR116" s="1905"/>
      <c r="LLS116" s="1906"/>
      <c r="LLT116" s="1905"/>
      <c r="LLU116" s="1905"/>
      <c r="LLV116" s="1905"/>
      <c r="LLW116" s="1905"/>
      <c r="LLX116" s="1905"/>
      <c r="LLY116" s="1906"/>
      <c r="LLZ116" s="1905"/>
      <c r="LMA116" s="1905"/>
      <c r="LMB116" s="1905"/>
      <c r="LMC116" s="1905"/>
      <c r="LMD116" s="1905"/>
      <c r="LME116" s="1906"/>
      <c r="LMF116" s="1905"/>
      <c r="LMG116" s="1905"/>
      <c r="LMH116" s="1905"/>
      <c r="LMI116" s="1905"/>
      <c r="LMJ116" s="1905"/>
      <c r="LMK116" s="1906"/>
      <c r="LML116" s="1905"/>
      <c r="LMM116" s="1905"/>
      <c r="LMN116" s="1905"/>
      <c r="LMO116" s="1905"/>
      <c r="LMP116" s="1905"/>
      <c r="LMQ116" s="1906"/>
      <c r="LMR116" s="1905"/>
      <c r="LMS116" s="1905"/>
      <c r="LMT116" s="1905"/>
      <c r="LMU116" s="1905"/>
      <c r="LMV116" s="1905"/>
      <c r="LMW116" s="1906"/>
      <c r="LMX116" s="1905"/>
      <c r="LMY116" s="1905"/>
      <c r="LMZ116" s="1905"/>
      <c r="LNA116" s="1905"/>
      <c r="LNB116" s="1905"/>
      <c r="LNC116" s="1906"/>
      <c r="LND116" s="1905"/>
      <c r="LNE116" s="1905"/>
      <c r="LNF116" s="1905"/>
      <c r="LNG116" s="1905"/>
      <c r="LNH116" s="1905"/>
      <c r="LNI116" s="1906"/>
      <c r="LNJ116" s="1905"/>
      <c r="LNK116" s="1905"/>
      <c r="LNL116" s="1905"/>
      <c r="LNM116" s="1905"/>
      <c r="LNN116" s="1905"/>
      <c r="LNO116" s="1906"/>
      <c r="LNP116" s="1905"/>
      <c r="LNQ116" s="1905"/>
      <c r="LNR116" s="1905"/>
      <c r="LNS116" s="1905"/>
      <c r="LNT116" s="1905"/>
      <c r="LNU116" s="1906"/>
      <c r="LNV116" s="1905"/>
      <c r="LNW116" s="1905"/>
      <c r="LNX116" s="1905"/>
      <c r="LNY116" s="1905"/>
      <c r="LNZ116" s="1905"/>
      <c r="LOA116" s="1906"/>
      <c r="LOB116" s="1905"/>
      <c r="LOC116" s="1905"/>
      <c r="LOD116" s="1905"/>
      <c r="LOE116" s="1905"/>
      <c r="LOF116" s="1905"/>
      <c r="LOG116" s="1906"/>
      <c r="LOH116" s="1905"/>
      <c r="LOI116" s="1905"/>
      <c r="LOJ116" s="1905"/>
      <c r="LOK116" s="1905"/>
      <c r="LOL116" s="1905"/>
      <c r="LOM116" s="1906"/>
      <c r="LON116" s="1905"/>
      <c r="LOO116" s="1905"/>
      <c r="LOP116" s="1905"/>
      <c r="LOQ116" s="1905"/>
      <c r="LOR116" s="1905"/>
      <c r="LOS116" s="1906"/>
      <c r="LOT116" s="1905"/>
      <c r="LOU116" s="1905"/>
      <c r="LOV116" s="1905"/>
      <c r="LOW116" s="1905"/>
      <c r="LOX116" s="1905"/>
      <c r="LOY116" s="1906"/>
      <c r="LOZ116" s="1905"/>
      <c r="LPA116" s="1905"/>
      <c r="LPB116" s="1905"/>
      <c r="LPC116" s="1905"/>
      <c r="LPD116" s="1905"/>
      <c r="LPE116" s="1906"/>
      <c r="LPF116" s="1905"/>
      <c r="LPG116" s="1905"/>
      <c r="LPH116" s="1905"/>
      <c r="LPI116" s="1905"/>
      <c r="LPJ116" s="1905"/>
      <c r="LPK116" s="1906"/>
      <c r="LPL116" s="1905"/>
      <c r="LPM116" s="1905"/>
      <c r="LPN116" s="1905"/>
      <c r="LPO116" s="1905"/>
      <c r="LPP116" s="1905"/>
      <c r="LPQ116" s="1906"/>
      <c r="LPR116" s="1905"/>
      <c r="LPS116" s="1905"/>
      <c r="LPT116" s="1905"/>
      <c r="LPU116" s="1905"/>
      <c r="LPV116" s="1905"/>
      <c r="LPW116" s="1906"/>
      <c r="LPX116" s="1905"/>
      <c r="LPY116" s="1905"/>
      <c r="LPZ116" s="1905"/>
      <c r="LQA116" s="1905"/>
      <c r="LQB116" s="1905"/>
      <c r="LQC116" s="1906"/>
      <c r="LQD116" s="1905"/>
      <c r="LQE116" s="1905"/>
      <c r="LQF116" s="1905"/>
      <c r="LQG116" s="1905"/>
      <c r="LQH116" s="1905"/>
      <c r="LQI116" s="1906"/>
      <c r="LQJ116" s="1905"/>
      <c r="LQK116" s="1905"/>
      <c r="LQL116" s="1905"/>
      <c r="LQM116" s="1905"/>
      <c r="LQN116" s="1905"/>
      <c r="LQO116" s="1906"/>
      <c r="LQP116" s="1905"/>
      <c r="LQQ116" s="1905"/>
      <c r="LQR116" s="1905"/>
      <c r="LQS116" s="1905"/>
      <c r="LQT116" s="1905"/>
      <c r="LQU116" s="1906"/>
      <c r="LQV116" s="1905"/>
      <c r="LQW116" s="1905"/>
      <c r="LQX116" s="1905"/>
      <c r="LQY116" s="1905"/>
      <c r="LQZ116" s="1905"/>
      <c r="LRA116" s="1906"/>
      <c r="LRB116" s="1905"/>
      <c r="LRC116" s="1905"/>
      <c r="LRD116" s="1905"/>
      <c r="LRE116" s="1905"/>
      <c r="LRF116" s="1905"/>
      <c r="LRG116" s="1906"/>
      <c r="LRH116" s="1905"/>
      <c r="LRI116" s="1905"/>
      <c r="LRJ116" s="1905"/>
      <c r="LRK116" s="1905"/>
      <c r="LRL116" s="1905"/>
      <c r="LRM116" s="1906"/>
      <c r="LRN116" s="1905"/>
      <c r="LRO116" s="1905"/>
      <c r="LRP116" s="1905"/>
      <c r="LRQ116" s="1905"/>
      <c r="LRR116" s="1905"/>
      <c r="LRS116" s="1906"/>
      <c r="LRT116" s="1905"/>
      <c r="LRU116" s="1905"/>
      <c r="LRV116" s="1905"/>
      <c r="LRW116" s="1905"/>
      <c r="LRX116" s="1905"/>
      <c r="LRY116" s="1906"/>
      <c r="LRZ116" s="1905"/>
      <c r="LSA116" s="1905"/>
      <c r="LSB116" s="1905"/>
      <c r="LSC116" s="1905"/>
      <c r="LSD116" s="1905"/>
      <c r="LSE116" s="1906"/>
      <c r="LSF116" s="1905"/>
      <c r="LSG116" s="1905"/>
      <c r="LSH116" s="1905"/>
      <c r="LSI116" s="1905"/>
      <c r="LSJ116" s="1905"/>
      <c r="LSK116" s="1906"/>
      <c r="LSL116" s="1905"/>
      <c r="LSM116" s="1905"/>
      <c r="LSN116" s="1905"/>
      <c r="LSO116" s="1905"/>
      <c r="LSP116" s="1905"/>
      <c r="LSQ116" s="1906"/>
      <c r="LSR116" s="1905"/>
      <c r="LSS116" s="1905"/>
      <c r="LST116" s="1905"/>
      <c r="LSU116" s="1905"/>
      <c r="LSV116" s="1905"/>
      <c r="LSW116" s="1906"/>
      <c r="LSX116" s="1905"/>
      <c r="LSY116" s="1905"/>
      <c r="LSZ116" s="1905"/>
      <c r="LTA116" s="1905"/>
      <c r="LTB116" s="1905"/>
      <c r="LTC116" s="1906"/>
      <c r="LTD116" s="1905"/>
      <c r="LTE116" s="1905"/>
      <c r="LTF116" s="1905"/>
      <c r="LTG116" s="1905"/>
      <c r="LTH116" s="1905"/>
      <c r="LTI116" s="1906"/>
      <c r="LTJ116" s="1905"/>
      <c r="LTK116" s="1905"/>
      <c r="LTL116" s="1905"/>
      <c r="LTM116" s="1905"/>
      <c r="LTN116" s="1905"/>
      <c r="LTO116" s="1906"/>
      <c r="LTP116" s="1905"/>
      <c r="LTQ116" s="1905"/>
      <c r="LTR116" s="1905"/>
      <c r="LTS116" s="1905"/>
      <c r="LTT116" s="1905"/>
      <c r="LTU116" s="1906"/>
      <c r="LTV116" s="1905"/>
      <c r="LTW116" s="1905"/>
      <c r="LTX116" s="1905"/>
      <c r="LTY116" s="1905"/>
      <c r="LTZ116" s="1905"/>
      <c r="LUA116" s="1906"/>
      <c r="LUB116" s="1905"/>
      <c r="LUC116" s="1905"/>
      <c r="LUD116" s="1905"/>
      <c r="LUE116" s="1905"/>
      <c r="LUF116" s="1905"/>
      <c r="LUG116" s="1906"/>
      <c r="LUH116" s="1905"/>
      <c r="LUI116" s="1905"/>
      <c r="LUJ116" s="1905"/>
      <c r="LUK116" s="1905"/>
      <c r="LUL116" s="1905"/>
      <c r="LUM116" s="1906"/>
      <c r="LUN116" s="1905"/>
      <c r="LUO116" s="1905"/>
      <c r="LUP116" s="1905"/>
      <c r="LUQ116" s="1905"/>
      <c r="LUR116" s="1905"/>
      <c r="LUS116" s="1906"/>
      <c r="LUT116" s="1905"/>
      <c r="LUU116" s="1905"/>
      <c r="LUV116" s="1905"/>
      <c r="LUW116" s="1905"/>
      <c r="LUX116" s="1905"/>
      <c r="LUY116" s="1906"/>
      <c r="LUZ116" s="1905"/>
      <c r="LVA116" s="1905"/>
      <c r="LVB116" s="1905"/>
      <c r="LVC116" s="1905"/>
      <c r="LVD116" s="1905"/>
      <c r="LVE116" s="1906"/>
      <c r="LVF116" s="1905"/>
      <c r="LVG116" s="1905"/>
      <c r="LVH116" s="1905"/>
      <c r="LVI116" s="1905"/>
      <c r="LVJ116" s="1905"/>
      <c r="LVK116" s="1906"/>
      <c r="LVL116" s="1905"/>
      <c r="LVM116" s="1905"/>
      <c r="LVN116" s="1905"/>
      <c r="LVO116" s="1905"/>
      <c r="LVP116" s="1905"/>
      <c r="LVQ116" s="1906"/>
      <c r="LVR116" s="1905"/>
      <c r="LVS116" s="1905"/>
      <c r="LVT116" s="1905"/>
      <c r="LVU116" s="1905"/>
      <c r="LVV116" s="1905"/>
      <c r="LVW116" s="1906"/>
      <c r="LVX116" s="1905"/>
      <c r="LVY116" s="1905"/>
      <c r="LVZ116" s="1905"/>
      <c r="LWA116" s="1905"/>
      <c r="LWB116" s="1905"/>
      <c r="LWC116" s="1906"/>
      <c r="LWD116" s="1905"/>
      <c r="LWE116" s="1905"/>
      <c r="LWF116" s="1905"/>
      <c r="LWG116" s="1905"/>
      <c r="LWH116" s="1905"/>
      <c r="LWI116" s="1906"/>
      <c r="LWJ116" s="1905"/>
      <c r="LWK116" s="1905"/>
      <c r="LWL116" s="1905"/>
      <c r="LWM116" s="1905"/>
      <c r="LWN116" s="1905"/>
      <c r="LWO116" s="1906"/>
      <c r="LWP116" s="1905"/>
      <c r="LWQ116" s="1905"/>
      <c r="LWR116" s="1905"/>
      <c r="LWS116" s="1905"/>
      <c r="LWT116" s="1905"/>
      <c r="LWU116" s="1906"/>
      <c r="LWV116" s="1905"/>
      <c r="LWW116" s="1905"/>
      <c r="LWX116" s="1905"/>
      <c r="LWY116" s="1905"/>
      <c r="LWZ116" s="1905"/>
      <c r="LXA116" s="1906"/>
      <c r="LXB116" s="1905"/>
      <c r="LXC116" s="1905"/>
      <c r="LXD116" s="1905"/>
      <c r="LXE116" s="1905"/>
      <c r="LXF116" s="1905"/>
      <c r="LXG116" s="1906"/>
      <c r="LXH116" s="1905"/>
      <c r="LXI116" s="1905"/>
      <c r="LXJ116" s="1905"/>
      <c r="LXK116" s="1905"/>
      <c r="LXL116" s="1905"/>
      <c r="LXM116" s="1906"/>
      <c r="LXN116" s="1905"/>
      <c r="LXO116" s="1905"/>
      <c r="LXP116" s="1905"/>
      <c r="LXQ116" s="1905"/>
      <c r="LXR116" s="1905"/>
      <c r="LXS116" s="1906"/>
      <c r="LXT116" s="1905"/>
      <c r="LXU116" s="1905"/>
      <c r="LXV116" s="1905"/>
      <c r="LXW116" s="1905"/>
      <c r="LXX116" s="1905"/>
      <c r="LXY116" s="1906"/>
      <c r="LXZ116" s="1905"/>
      <c r="LYA116" s="1905"/>
      <c r="LYB116" s="1905"/>
      <c r="LYC116" s="1905"/>
      <c r="LYD116" s="1905"/>
      <c r="LYE116" s="1906"/>
      <c r="LYF116" s="1905"/>
      <c r="LYG116" s="1905"/>
      <c r="LYH116" s="1905"/>
      <c r="LYI116" s="1905"/>
      <c r="LYJ116" s="1905"/>
      <c r="LYK116" s="1906"/>
      <c r="LYL116" s="1905"/>
      <c r="LYM116" s="1905"/>
      <c r="LYN116" s="1905"/>
      <c r="LYO116" s="1905"/>
      <c r="LYP116" s="1905"/>
      <c r="LYQ116" s="1906"/>
      <c r="LYR116" s="1905"/>
      <c r="LYS116" s="1905"/>
      <c r="LYT116" s="1905"/>
      <c r="LYU116" s="1905"/>
      <c r="LYV116" s="1905"/>
      <c r="LYW116" s="1906"/>
      <c r="LYX116" s="1905"/>
      <c r="LYY116" s="1905"/>
      <c r="LYZ116" s="1905"/>
      <c r="LZA116" s="1905"/>
      <c r="LZB116" s="1905"/>
      <c r="LZC116" s="1906"/>
      <c r="LZD116" s="1905"/>
      <c r="LZE116" s="1905"/>
      <c r="LZF116" s="1905"/>
      <c r="LZG116" s="1905"/>
      <c r="LZH116" s="1905"/>
      <c r="LZI116" s="1906"/>
      <c r="LZJ116" s="1905"/>
      <c r="LZK116" s="1905"/>
      <c r="LZL116" s="1905"/>
      <c r="LZM116" s="1905"/>
      <c r="LZN116" s="1905"/>
      <c r="LZO116" s="1906"/>
      <c r="LZP116" s="1905"/>
      <c r="LZQ116" s="1905"/>
      <c r="LZR116" s="1905"/>
      <c r="LZS116" s="1905"/>
      <c r="LZT116" s="1905"/>
      <c r="LZU116" s="1906"/>
      <c r="LZV116" s="1905"/>
      <c r="LZW116" s="1905"/>
      <c r="LZX116" s="1905"/>
      <c r="LZY116" s="1905"/>
      <c r="LZZ116" s="1905"/>
      <c r="MAA116" s="1906"/>
      <c r="MAB116" s="1905"/>
      <c r="MAC116" s="1905"/>
      <c r="MAD116" s="1905"/>
      <c r="MAE116" s="1905"/>
      <c r="MAF116" s="1905"/>
      <c r="MAG116" s="1906"/>
      <c r="MAH116" s="1905"/>
      <c r="MAI116" s="1905"/>
      <c r="MAJ116" s="1905"/>
      <c r="MAK116" s="1905"/>
      <c r="MAL116" s="1905"/>
      <c r="MAM116" s="1906"/>
      <c r="MAN116" s="1905"/>
      <c r="MAO116" s="1905"/>
      <c r="MAP116" s="1905"/>
      <c r="MAQ116" s="1905"/>
      <c r="MAR116" s="1905"/>
      <c r="MAS116" s="1906"/>
      <c r="MAT116" s="1905"/>
      <c r="MAU116" s="1905"/>
      <c r="MAV116" s="1905"/>
      <c r="MAW116" s="1905"/>
      <c r="MAX116" s="1905"/>
      <c r="MAY116" s="1906"/>
      <c r="MAZ116" s="1905"/>
      <c r="MBA116" s="1905"/>
      <c r="MBB116" s="1905"/>
      <c r="MBC116" s="1905"/>
      <c r="MBD116" s="1905"/>
      <c r="MBE116" s="1906"/>
      <c r="MBF116" s="1905"/>
      <c r="MBG116" s="1905"/>
      <c r="MBH116" s="1905"/>
      <c r="MBI116" s="1905"/>
      <c r="MBJ116" s="1905"/>
      <c r="MBK116" s="1906"/>
      <c r="MBL116" s="1905"/>
      <c r="MBM116" s="1905"/>
      <c r="MBN116" s="1905"/>
      <c r="MBO116" s="1905"/>
      <c r="MBP116" s="1905"/>
      <c r="MBQ116" s="1906"/>
      <c r="MBR116" s="1905"/>
      <c r="MBS116" s="1905"/>
      <c r="MBT116" s="1905"/>
      <c r="MBU116" s="1905"/>
      <c r="MBV116" s="1905"/>
      <c r="MBW116" s="1906"/>
      <c r="MBX116" s="1905"/>
      <c r="MBY116" s="1905"/>
      <c r="MBZ116" s="1905"/>
      <c r="MCA116" s="1905"/>
      <c r="MCB116" s="1905"/>
      <c r="MCC116" s="1906"/>
      <c r="MCD116" s="1905"/>
      <c r="MCE116" s="1905"/>
      <c r="MCF116" s="1905"/>
      <c r="MCG116" s="1905"/>
      <c r="MCH116" s="1905"/>
      <c r="MCI116" s="1906"/>
      <c r="MCJ116" s="1905"/>
      <c r="MCK116" s="1905"/>
      <c r="MCL116" s="1905"/>
      <c r="MCM116" s="1905"/>
      <c r="MCN116" s="1905"/>
      <c r="MCO116" s="1906"/>
      <c r="MCP116" s="1905"/>
      <c r="MCQ116" s="1905"/>
      <c r="MCR116" s="1905"/>
      <c r="MCS116" s="1905"/>
      <c r="MCT116" s="1905"/>
      <c r="MCU116" s="1906"/>
      <c r="MCV116" s="1905"/>
      <c r="MCW116" s="1905"/>
      <c r="MCX116" s="1905"/>
      <c r="MCY116" s="1905"/>
      <c r="MCZ116" s="1905"/>
      <c r="MDA116" s="1906"/>
      <c r="MDB116" s="1905"/>
      <c r="MDC116" s="1905"/>
      <c r="MDD116" s="1905"/>
      <c r="MDE116" s="1905"/>
      <c r="MDF116" s="1905"/>
      <c r="MDG116" s="1906"/>
      <c r="MDH116" s="1905"/>
      <c r="MDI116" s="1905"/>
      <c r="MDJ116" s="1905"/>
      <c r="MDK116" s="1905"/>
      <c r="MDL116" s="1905"/>
      <c r="MDM116" s="1906"/>
      <c r="MDN116" s="1905"/>
      <c r="MDO116" s="1905"/>
      <c r="MDP116" s="1905"/>
      <c r="MDQ116" s="1905"/>
      <c r="MDR116" s="1905"/>
      <c r="MDS116" s="1906"/>
      <c r="MDT116" s="1905"/>
      <c r="MDU116" s="1905"/>
      <c r="MDV116" s="1905"/>
      <c r="MDW116" s="1905"/>
      <c r="MDX116" s="1905"/>
      <c r="MDY116" s="1906"/>
      <c r="MDZ116" s="1905"/>
      <c r="MEA116" s="1905"/>
      <c r="MEB116" s="1905"/>
      <c r="MEC116" s="1905"/>
      <c r="MED116" s="1905"/>
      <c r="MEE116" s="1906"/>
      <c r="MEF116" s="1905"/>
      <c r="MEG116" s="1905"/>
      <c r="MEH116" s="1905"/>
      <c r="MEI116" s="1905"/>
      <c r="MEJ116" s="1905"/>
      <c r="MEK116" s="1906"/>
      <c r="MEL116" s="1905"/>
      <c r="MEM116" s="1905"/>
      <c r="MEN116" s="1905"/>
      <c r="MEO116" s="1905"/>
      <c r="MEP116" s="1905"/>
      <c r="MEQ116" s="1906"/>
      <c r="MER116" s="1905"/>
      <c r="MES116" s="1905"/>
      <c r="MET116" s="1905"/>
      <c r="MEU116" s="1905"/>
      <c r="MEV116" s="1905"/>
      <c r="MEW116" s="1906"/>
      <c r="MEX116" s="1905"/>
      <c r="MEY116" s="1905"/>
      <c r="MEZ116" s="1905"/>
      <c r="MFA116" s="1905"/>
      <c r="MFB116" s="1905"/>
      <c r="MFC116" s="1906"/>
      <c r="MFD116" s="1905"/>
      <c r="MFE116" s="1905"/>
      <c r="MFF116" s="1905"/>
      <c r="MFG116" s="1905"/>
      <c r="MFH116" s="1905"/>
      <c r="MFI116" s="1906"/>
      <c r="MFJ116" s="1905"/>
      <c r="MFK116" s="1905"/>
      <c r="MFL116" s="1905"/>
      <c r="MFM116" s="1905"/>
      <c r="MFN116" s="1905"/>
      <c r="MFO116" s="1906"/>
      <c r="MFP116" s="1905"/>
      <c r="MFQ116" s="1905"/>
      <c r="MFR116" s="1905"/>
      <c r="MFS116" s="1905"/>
      <c r="MFT116" s="1905"/>
      <c r="MFU116" s="1906"/>
      <c r="MFV116" s="1905"/>
      <c r="MFW116" s="1905"/>
      <c r="MFX116" s="1905"/>
      <c r="MFY116" s="1905"/>
      <c r="MFZ116" s="1905"/>
      <c r="MGA116" s="1906"/>
      <c r="MGB116" s="1905"/>
      <c r="MGC116" s="1905"/>
      <c r="MGD116" s="1905"/>
      <c r="MGE116" s="1905"/>
      <c r="MGF116" s="1905"/>
      <c r="MGG116" s="1906"/>
      <c r="MGH116" s="1905"/>
      <c r="MGI116" s="1905"/>
      <c r="MGJ116" s="1905"/>
      <c r="MGK116" s="1905"/>
      <c r="MGL116" s="1905"/>
      <c r="MGM116" s="1906"/>
      <c r="MGN116" s="1905"/>
      <c r="MGO116" s="1905"/>
      <c r="MGP116" s="1905"/>
      <c r="MGQ116" s="1905"/>
      <c r="MGR116" s="1905"/>
      <c r="MGS116" s="1906"/>
      <c r="MGT116" s="1905"/>
      <c r="MGU116" s="1905"/>
      <c r="MGV116" s="1905"/>
      <c r="MGW116" s="1905"/>
      <c r="MGX116" s="1905"/>
      <c r="MGY116" s="1906"/>
      <c r="MGZ116" s="1905"/>
      <c r="MHA116" s="1905"/>
      <c r="MHB116" s="1905"/>
      <c r="MHC116" s="1905"/>
      <c r="MHD116" s="1905"/>
      <c r="MHE116" s="1906"/>
      <c r="MHF116" s="1905"/>
      <c r="MHG116" s="1905"/>
      <c r="MHH116" s="1905"/>
      <c r="MHI116" s="1905"/>
      <c r="MHJ116" s="1905"/>
      <c r="MHK116" s="1906"/>
      <c r="MHL116" s="1905"/>
      <c r="MHM116" s="1905"/>
      <c r="MHN116" s="1905"/>
      <c r="MHO116" s="1905"/>
      <c r="MHP116" s="1905"/>
      <c r="MHQ116" s="1906"/>
      <c r="MHR116" s="1905"/>
      <c r="MHS116" s="1905"/>
      <c r="MHT116" s="1905"/>
      <c r="MHU116" s="1905"/>
      <c r="MHV116" s="1905"/>
      <c r="MHW116" s="1906"/>
      <c r="MHX116" s="1905"/>
      <c r="MHY116" s="1905"/>
      <c r="MHZ116" s="1905"/>
      <c r="MIA116" s="1905"/>
      <c r="MIB116" s="1905"/>
      <c r="MIC116" s="1906"/>
      <c r="MID116" s="1905"/>
      <c r="MIE116" s="1905"/>
      <c r="MIF116" s="1905"/>
      <c r="MIG116" s="1905"/>
      <c r="MIH116" s="1905"/>
      <c r="MII116" s="1906"/>
      <c r="MIJ116" s="1905"/>
      <c r="MIK116" s="1905"/>
      <c r="MIL116" s="1905"/>
      <c r="MIM116" s="1905"/>
      <c r="MIN116" s="1905"/>
      <c r="MIO116" s="1906"/>
      <c r="MIP116" s="1905"/>
      <c r="MIQ116" s="1905"/>
      <c r="MIR116" s="1905"/>
      <c r="MIS116" s="1905"/>
      <c r="MIT116" s="1905"/>
      <c r="MIU116" s="1906"/>
      <c r="MIV116" s="1905"/>
      <c r="MIW116" s="1905"/>
      <c r="MIX116" s="1905"/>
      <c r="MIY116" s="1905"/>
      <c r="MIZ116" s="1905"/>
      <c r="MJA116" s="1906"/>
      <c r="MJB116" s="1905"/>
      <c r="MJC116" s="1905"/>
      <c r="MJD116" s="1905"/>
      <c r="MJE116" s="1905"/>
      <c r="MJF116" s="1905"/>
      <c r="MJG116" s="1906"/>
      <c r="MJH116" s="1905"/>
      <c r="MJI116" s="1905"/>
      <c r="MJJ116" s="1905"/>
      <c r="MJK116" s="1905"/>
      <c r="MJL116" s="1905"/>
      <c r="MJM116" s="1906"/>
      <c r="MJN116" s="1905"/>
      <c r="MJO116" s="1905"/>
      <c r="MJP116" s="1905"/>
      <c r="MJQ116" s="1905"/>
      <c r="MJR116" s="1905"/>
      <c r="MJS116" s="1906"/>
      <c r="MJT116" s="1905"/>
      <c r="MJU116" s="1905"/>
      <c r="MJV116" s="1905"/>
      <c r="MJW116" s="1905"/>
      <c r="MJX116" s="1905"/>
      <c r="MJY116" s="1906"/>
      <c r="MJZ116" s="1905"/>
      <c r="MKA116" s="1905"/>
      <c r="MKB116" s="1905"/>
      <c r="MKC116" s="1905"/>
      <c r="MKD116" s="1905"/>
      <c r="MKE116" s="1906"/>
      <c r="MKF116" s="1905"/>
      <c r="MKG116" s="1905"/>
      <c r="MKH116" s="1905"/>
      <c r="MKI116" s="1905"/>
      <c r="MKJ116" s="1905"/>
      <c r="MKK116" s="1906"/>
      <c r="MKL116" s="1905"/>
      <c r="MKM116" s="1905"/>
      <c r="MKN116" s="1905"/>
      <c r="MKO116" s="1905"/>
      <c r="MKP116" s="1905"/>
      <c r="MKQ116" s="1906"/>
      <c r="MKR116" s="1905"/>
      <c r="MKS116" s="1905"/>
      <c r="MKT116" s="1905"/>
      <c r="MKU116" s="1905"/>
      <c r="MKV116" s="1905"/>
      <c r="MKW116" s="1906"/>
      <c r="MKX116" s="1905"/>
      <c r="MKY116" s="1905"/>
      <c r="MKZ116" s="1905"/>
      <c r="MLA116" s="1905"/>
      <c r="MLB116" s="1905"/>
      <c r="MLC116" s="1906"/>
      <c r="MLD116" s="1905"/>
      <c r="MLE116" s="1905"/>
      <c r="MLF116" s="1905"/>
      <c r="MLG116" s="1905"/>
      <c r="MLH116" s="1905"/>
      <c r="MLI116" s="1906"/>
      <c r="MLJ116" s="1905"/>
      <c r="MLK116" s="1905"/>
      <c r="MLL116" s="1905"/>
      <c r="MLM116" s="1905"/>
      <c r="MLN116" s="1905"/>
      <c r="MLO116" s="1906"/>
      <c r="MLP116" s="1905"/>
      <c r="MLQ116" s="1905"/>
      <c r="MLR116" s="1905"/>
      <c r="MLS116" s="1905"/>
      <c r="MLT116" s="1905"/>
      <c r="MLU116" s="1906"/>
      <c r="MLV116" s="1905"/>
      <c r="MLW116" s="1905"/>
      <c r="MLX116" s="1905"/>
      <c r="MLY116" s="1905"/>
      <c r="MLZ116" s="1905"/>
      <c r="MMA116" s="1906"/>
      <c r="MMB116" s="1905"/>
      <c r="MMC116" s="1905"/>
      <c r="MMD116" s="1905"/>
      <c r="MME116" s="1905"/>
      <c r="MMF116" s="1905"/>
      <c r="MMG116" s="1906"/>
      <c r="MMH116" s="1905"/>
      <c r="MMI116" s="1905"/>
      <c r="MMJ116" s="1905"/>
      <c r="MMK116" s="1905"/>
      <c r="MML116" s="1905"/>
      <c r="MMM116" s="1906"/>
      <c r="MMN116" s="1905"/>
      <c r="MMO116" s="1905"/>
      <c r="MMP116" s="1905"/>
      <c r="MMQ116" s="1905"/>
      <c r="MMR116" s="1905"/>
      <c r="MMS116" s="1906"/>
      <c r="MMT116" s="1905"/>
      <c r="MMU116" s="1905"/>
      <c r="MMV116" s="1905"/>
      <c r="MMW116" s="1905"/>
      <c r="MMX116" s="1905"/>
      <c r="MMY116" s="1906"/>
      <c r="MMZ116" s="1905"/>
      <c r="MNA116" s="1905"/>
      <c r="MNB116" s="1905"/>
      <c r="MNC116" s="1905"/>
      <c r="MND116" s="1905"/>
      <c r="MNE116" s="1906"/>
      <c r="MNF116" s="1905"/>
      <c r="MNG116" s="1905"/>
      <c r="MNH116" s="1905"/>
      <c r="MNI116" s="1905"/>
      <c r="MNJ116" s="1905"/>
      <c r="MNK116" s="1906"/>
      <c r="MNL116" s="1905"/>
      <c r="MNM116" s="1905"/>
      <c r="MNN116" s="1905"/>
      <c r="MNO116" s="1905"/>
      <c r="MNP116" s="1905"/>
      <c r="MNQ116" s="1906"/>
      <c r="MNR116" s="1905"/>
      <c r="MNS116" s="1905"/>
      <c r="MNT116" s="1905"/>
      <c r="MNU116" s="1905"/>
      <c r="MNV116" s="1905"/>
      <c r="MNW116" s="1906"/>
      <c r="MNX116" s="1905"/>
      <c r="MNY116" s="1905"/>
      <c r="MNZ116" s="1905"/>
      <c r="MOA116" s="1905"/>
      <c r="MOB116" s="1905"/>
      <c r="MOC116" s="1906"/>
      <c r="MOD116" s="1905"/>
      <c r="MOE116" s="1905"/>
      <c r="MOF116" s="1905"/>
      <c r="MOG116" s="1905"/>
      <c r="MOH116" s="1905"/>
      <c r="MOI116" s="1906"/>
      <c r="MOJ116" s="1905"/>
      <c r="MOK116" s="1905"/>
      <c r="MOL116" s="1905"/>
      <c r="MOM116" s="1905"/>
      <c r="MON116" s="1905"/>
      <c r="MOO116" s="1906"/>
      <c r="MOP116" s="1905"/>
      <c r="MOQ116" s="1905"/>
      <c r="MOR116" s="1905"/>
      <c r="MOS116" s="1905"/>
      <c r="MOT116" s="1905"/>
      <c r="MOU116" s="1906"/>
      <c r="MOV116" s="1905"/>
      <c r="MOW116" s="1905"/>
      <c r="MOX116" s="1905"/>
      <c r="MOY116" s="1905"/>
      <c r="MOZ116" s="1905"/>
      <c r="MPA116" s="1906"/>
      <c r="MPB116" s="1905"/>
      <c r="MPC116" s="1905"/>
      <c r="MPD116" s="1905"/>
      <c r="MPE116" s="1905"/>
      <c r="MPF116" s="1905"/>
      <c r="MPG116" s="1906"/>
      <c r="MPH116" s="1905"/>
      <c r="MPI116" s="1905"/>
      <c r="MPJ116" s="1905"/>
      <c r="MPK116" s="1905"/>
      <c r="MPL116" s="1905"/>
      <c r="MPM116" s="1906"/>
      <c r="MPN116" s="1905"/>
      <c r="MPO116" s="1905"/>
      <c r="MPP116" s="1905"/>
      <c r="MPQ116" s="1905"/>
      <c r="MPR116" s="1905"/>
      <c r="MPS116" s="1906"/>
      <c r="MPT116" s="1905"/>
      <c r="MPU116" s="1905"/>
      <c r="MPV116" s="1905"/>
      <c r="MPW116" s="1905"/>
      <c r="MPX116" s="1905"/>
      <c r="MPY116" s="1906"/>
      <c r="MPZ116" s="1905"/>
      <c r="MQA116" s="1905"/>
      <c r="MQB116" s="1905"/>
      <c r="MQC116" s="1905"/>
      <c r="MQD116" s="1905"/>
      <c r="MQE116" s="1906"/>
      <c r="MQF116" s="1905"/>
      <c r="MQG116" s="1905"/>
      <c r="MQH116" s="1905"/>
      <c r="MQI116" s="1905"/>
      <c r="MQJ116" s="1905"/>
      <c r="MQK116" s="1906"/>
      <c r="MQL116" s="1905"/>
      <c r="MQM116" s="1905"/>
      <c r="MQN116" s="1905"/>
      <c r="MQO116" s="1905"/>
      <c r="MQP116" s="1905"/>
      <c r="MQQ116" s="1906"/>
      <c r="MQR116" s="1905"/>
      <c r="MQS116" s="1905"/>
      <c r="MQT116" s="1905"/>
      <c r="MQU116" s="1905"/>
      <c r="MQV116" s="1905"/>
      <c r="MQW116" s="1906"/>
      <c r="MQX116" s="1905"/>
      <c r="MQY116" s="1905"/>
      <c r="MQZ116" s="1905"/>
      <c r="MRA116" s="1905"/>
      <c r="MRB116" s="1905"/>
      <c r="MRC116" s="1906"/>
      <c r="MRD116" s="1905"/>
      <c r="MRE116" s="1905"/>
      <c r="MRF116" s="1905"/>
      <c r="MRG116" s="1905"/>
      <c r="MRH116" s="1905"/>
      <c r="MRI116" s="1906"/>
      <c r="MRJ116" s="1905"/>
      <c r="MRK116" s="1905"/>
      <c r="MRL116" s="1905"/>
      <c r="MRM116" s="1905"/>
      <c r="MRN116" s="1905"/>
      <c r="MRO116" s="1906"/>
      <c r="MRP116" s="1905"/>
      <c r="MRQ116" s="1905"/>
      <c r="MRR116" s="1905"/>
      <c r="MRS116" s="1905"/>
      <c r="MRT116" s="1905"/>
      <c r="MRU116" s="1906"/>
      <c r="MRV116" s="1905"/>
      <c r="MRW116" s="1905"/>
      <c r="MRX116" s="1905"/>
      <c r="MRY116" s="1905"/>
      <c r="MRZ116" s="1905"/>
      <c r="MSA116" s="1906"/>
      <c r="MSB116" s="1905"/>
      <c r="MSC116" s="1905"/>
      <c r="MSD116" s="1905"/>
      <c r="MSE116" s="1905"/>
      <c r="MSF116" s="1905"/>
      <c r="MSG116" s="1906"/>
      <c r="MSH116" s="1905"/>
      <c r="MSI116" s="1905"/>
      <c r="MSJ116" s="1905"/>
      <c r="MSK116" s="1905"/>
      <c r="MSL116" s="1905"/>
      <c r="MSM116" s="1906"/>
      <c r="MSN116" s="1905"/>
      <c r="MSO116" s="1905"/>
      <c r="MSP116" s="1905"/>
      <c r="MSQ116" s="1905"/>
      <c r="MSR116" s="1905"/>
      <c r="MSS116" s="1906"/>
      <c r="MST116" s="1905"/>
      <c r="MSU116" s="1905"/>
      <c r="MSV116" s="1905"/>
      <c r="MSW116" s="1905"/>
      <c r="MSX116" s="1905"/>
      <c r="MSY116" s="1906"/>
      <c r="MSZ116" s="1905"/>
      <c r="MTA116" s="1905"/>
      <c r="MTB116" s="1905"/>
      <c r="MTC116" s="1905"/>
      <c r="MTD116" s="1905"/>
      <c r="MTE116" s="1906"/>
      <c r="MTF116" s="1905"/>
      <c r="MTG116" s="1905"/>
      <c r="MTH116" s="1905"/>
      <c r="MTI116" s="1905"/>
      <c r="MTJ116" s="1905"/>
      <c r="MTK116" s="1906"/>
      <c r="MTL116" s="1905"/>
      <c r="MTM116" s="1905"/>
      <c r="MTN116" s="1905"/>
      <c r="MTO116" s="1905"/>
      <c r="MTP116" s="1905"/>
      <c r="MTQ116" s="1906"/>
      <c r="MTR116" s="1905"/>
      <c r="MTS116" s="1905"/>
      <c r="MTT116" s="1905"/>
      <c r="MTU116" s="1905"/>
      <c r="MTV116" s="1905"/>
      <c r="MTW116" s="1906"/>
      <c r="MTX116" s="1905"/>
      <c r="MTY116" s="1905"/>
      <c r="MTZ116" s="1905"/>
      <c r="MUA116" s="1905"/>
      <c r="MUB116" s="1905"/>
      <c r="MUC116" s="1906"/>
      <c r="MUD116" s="1905"/>
      <c r="MUE116" s="1905"/>
      <c r="MUF116" s="1905"/>
      <c r="MUG116" s="1905"/>
      <c r="MUH116" s="1905"/>
      <c r="MUI116" s="1906"/>
      <c r="MUJ116" s="1905"/>
      <c r="MUK116" s="1905"/>
      <c r="MUL116" s="1905"/>
      <c r="MUM116" s="1905"/>
      <c r="MUN116" s="1905"/>
      <c r="MUO116" s="1906"/>
      <c r="MUP116" s="1905"/>
      <c r="MUQ116" s="1905"/>
      <c r="MUR116" s="1905"/>
      <c r="MUS116" s="1905"/>
      <c r="MUT116" s="1905"/>
      <c r="MUU116" s="1906"/>
      <c r="MUV116" s="1905"/>
      <c r="MUW116" s="1905"/>
      <c r="MUX116" s="1905"/>
      <c r="MUY116" s="1905"/>
      <c r="MUZ116" s="1905"/>
      <c r="MVA116" s="1906"/>
      <c r="MVB116" s="1905"/>
      <c r="MVC116" s="1905"/>
      <c r="MVD116" s="1905"/>
      <c r="MVE116" s="1905"/>
      <c r="MVF116" s="1905"/>
      <c r="MVG116" s="1906"/>
      <c r="MVH116" s="1905"/>
      <c r="MVI116" s="1905"/>
      <c r="MVJ116" s="1905"/>
      <c r="MVK116" s="1905"/>
      <c r="MVL116" s="1905"/>
      <c r="MVM116" s="1906"/>
      <c r="MVN116" s="1905"/>
      <c r="MVO116" s="1905"/>
      <c r="MVP116" s="1905"/>
      <c r="MVQ116" s="1905"/>
      <c r="MVR116" s="1905"/>
      <c r="MVS116" s="1906"/>
      <c r="MVT116" s="1905"/>
      <c r="MVU116" s="1905"/>
      <c r="MVV116" s="1905"/>
      <c r="MVW116" s="1905"/>
      <c r="MVX116" s="1905"/>
      <c r="MVY116" s="1906"/>
      <c r="MVZ116" s="1905"/>
      <c r="MWA116" s="1905"/>
      <c r="MWB116" s="1905"/>
      <c r="MWC116" s="1905"/>
      <c r="MWD116" s="1905"/>
      <c r="MWE116" s="1906"/>
      <c r="MWF116" s="1905"/>
      <c r="MWG116" s="1905"/>
      <c r="MWH116" s="1905"/>
      <c r="MWI116" s="1905"/>
      <c r="MWJ116" s="1905"/>
      <c r="MWK116" s="1906"/>
      <c r="MWL116" s="1905"/>
      <c r="MWM116" s="1905"/>
      <c r="MWN116" s="1905"/>
      <c r="MWO116" s="1905"/>
      <c r="MWP116" s="1905"/>
      <c r="MWQ116" s="1906"/>
      <c r="MWR116" s="1905"/>
      <c r="MWS116" s="1905"/>
      <c r="MWT116" s="1905"/>
      <c r="MWU116" s="1905"/>
      <c r="MWV116" s="1905"/>
      <c r="MWW116" s="1906"/>
      <c r="MWX116" s="1905"/>
      <c r="MWY116" s="1905"/>
      <c r="MWZ116" s="1905"/>
      <c r="MXA116" s="1905"/>
      <c r="MXB116" s="1905"/>
      <c r="MXC116" s="1906"/>
      <c r="MXD116" s="1905"/>
      <c r="MXE116" s="1905"/>
      <c r="MXF116" s="1905"/>
      <c r="MXG116" s="1905"/>
      <c r="MXH116" s="1905"/>
      <c r="MXI116" s="1906"/>
      <c r="MXJ116" s="1905"/>
      <c r="MXK116" s="1905"/>
      <c r="MXL116" s="1905"/>
      <c r="MXM116" s="1905"/>
      <c r="MXN116" s="1905"/>
      <c r="MXO116" s="1906"/>
      <c r="MXP116" s="1905"/>
      <c r="MXQ116" s="1905"/>
      <c r="MXR116" s="1905"/>
      <c r="MXS116" s="1905"/>
      <c r="MXT116" s="1905"/>
      <c r="MXU116" s="1906"/>
      <c r="MXV116" s="1905"/>
      <c r="MXW116" s="1905"/>
      <c r="MXX116" s="1905"/>
      <c r="MXY116" s="1905"/>
      <c r="MXZ116" s="1905"/>
      <c r="MYA116" s="1906"/>
      <c r="MYB116" s="1905"/>
      <c r="MYC116" s="1905"/>
      <c r="MYD116" s="1905"/>
      <c r="MYE116" s="1905"/>
      <c r="MYF116" s="1905"/>
      <c r="MYG116" s="1906"/>
      <c r="MYH116" s="1905"/>
      <c r="MYI116" s="1905"/>
      <c r="MYJ116" s="1905"/>
      <c r="MYK116" s="1905"/>
      <c r="MYL116" s="1905"/>
      <c r="MYM116" s="1906"/>
      <c r="MYN116" s="1905"/>
      <c r="MYO116" s="1905"/>
      <c r="MYP116" s="1905"/>
      <c r="MYQ116" s="1905"/>
      <c r="MYR116" s="1905"/>
      <c r="MYS116" s="1906"/>
      <c r="MYT116" s="1905"/>
      <c r="MYU116" s="1905"/>
      <c r="MYV116" s="1905"/>
      <c r="MYW116" s="1905"/>
      <c r="MYX116" s="1905"/>
      <c r="MYY116" s="1906"/>
      <c r="MYZ116" s="1905"/>
      <c r="MZA116" s="1905"/>
      <c r="MZB116" s="1905"/>
      <c r="MZC116" s="1905"/>
      <c r="MZD116" s="1905"/>
      <c r="MZE116" s="1906"/>
      <c r="MZF116" s="1905"/>
      <c r="MZG116" s="1905"/>
      <c r="MZH116" s="1905"/>
      <c r="MZI116" s="1905"/>
      <c r="MZJ116" s="1905"/>
      <c r="MZK116" s="1906"/>
      <c r="MZL116" s="1905"/>
      <c r="MZM116" s="1905"/>
      <c r="MZN116" s="1905"/>
      <c r="MZO116" s="1905"/>
      <c r="MZP116" s="1905"/>
      <c r="MZQ116" s="1906"/>
      <c r="MZR116" s="1905"/>
      <c r="MZS116" s="1905"/>
      <c r="MZT116" s="1905"/>
      <c r="MZU116" s="1905"/>
      <c r="MZV116" s="1905"/>
      <c r="MZW116" s="1906"/>
      <c r="MZX116" s="1905"/>
      <c r="MZY116" s="1905"/>
      <c r="MZZ116" s="1905"/>
      <c r="NAA116" s="1905"/>
      <c r="NAB116" s="1905"/>
      <c r="NAC116" s="1906"/>
      <c r="NAD116" s="1905"/>
      <c r="NAE116" s="1905"/>
      <c r="NAF116" s="1905"/>
      <c r="NAG116" s="1905"/>
      <c r="NAH116" s="1905"/>
      <c r="NAI116" s="1906"/>
      <c r="NAJ116" s="1905"/>
      <c r="NAK116" s="1905"/>
      <c r="NAL116" s="1905"/>
      <c r="NAM116" s="1905"/>
      <c r="NAN116" s="1905"/>
      <c r="NAO116" s="1906"/>
      <c r="NAP116" s="1905"/>
      <c r="NAQ116" s="1905"/>
      <c r="NAR116" s="1905"/>
      <c r="NAS116" s="1905"/>
      <c r="NAT116" s="1905"/>
      <c r="NAU116" s="1906"/>
      <c r="NAV116" s="1905"/>
      <c r="NAW116" s="1905"/>
      <c r="NAX116" s="1905"/>
      <c r="NAY116" s="1905"/>
      <c r="NAZ116" s="1905"/>
      <c r="NBA116" s="1906"/>
      <c r="NBB116" s="1905"/>
      <c r="NBC116" s="1905"/>
      <c r="NBD116" s="1905"/>
      <c r="NBE116" s="1905"/>
      <c r="NBF116" s="1905"/>
      <c r="NBG116" s="1906"/>
      <c r="NBH116" s="1905"/>
      <c r="NBI116" s="1905"/>
      <c r="NBJ116" s="1905"/>
      <c r="NBK116" s="1905"/>
      <c r="NBL116" s="1905"/>
      <c r="NBM116" s="1906"/>
      <c r="NBN116" s="1905"/>
      <c r="NBO116" s="1905"/>
      <c r="NBP116" s="1905"/>
      <c r="NBQ116" s="1905"/>
      <c r="NBR116" s="1905"/>
      <c r="NBS116" s="1906"/>
      <c r="NBT116" s="1905"/>
      <c r="NBU116" s="1905"/>
      <c r="NBV116" s="1905"/>
      <c r="NBW116" s="1905"/>
      <c r="NBX116" s="1905"/>
      <c r="NBY116" s="1906"/>
      <c r="NBZ116" s="1905"/>
      <c r="NCA116" s="1905"/>
      <c r="NCB116" s="1905"/>
      <c r="NCC116" s="1905"/>
      <c r="NCD116" s="1905"/>
      <c r="NCE116" s="1906"/>
      <c r="NCF116" s="1905"/>
      <c r="NCG116" s="1905"/>
      <c r="NCH116" s="1905"/>
      <c r="NCI116" s="1905"/>
      <c r="NCJ116" s="1905"/>
      <c r="NCK116" s="1906"/>
      <c r="NCL116" s="1905"/>
      <c r="NCM116" s="1905"/>
      <c r="NCN116" s="1905"/>
      <c r="NCO116" s="1905"/>
      <c r="NCP116" s="1905"/>
      <c r="NCQ116" s="1906"/>
      <c r="NCR116" s="1905"/>
      <c r="NCS116" s="1905"/>
      <c r="NCT116" s="1905"/>
      <c r="NCU116" s="1905"/>
      <c r="NCV116" s="1905"/>
      <c r="NCW116" s="1906"/>
      <c r="NCX116" s="1905"/>
      <c r="NCY116" s="1905"/>
      <c r="NCZ116" s="1905"/>
      <c r="NDA116" s="1905"/>
      <c r="NDB116" s="1905"/>
      <c r="NDC116" s="1906"/>
      <c r="NDD116" s="1905"/>
      <c r="NDE116" s="1905"/>
      <c r="NDF116" s="1905"/>
      <c r="NDG116" s="1905"/>
      <c r="NDH116" s="1905"/>
      <c r="NDI116" s="1906"/>
      <c r="NDJ116" s="1905"/>
      <c r="NDK116" s="1905"/>
      <c r="NDL116" s="1905"/>
      <c r="NDM116" s="1905"/>
      <c r="NDN116" s="1905"/>
      <c r="NDO116" s="1906"/>
      <c r="NDP116" s="1905"/>
      <c r="NDQ116" s="1905"/>
      <c r="NDR116" s="1905"/>
      <c r="NDS116" s="1905"/>
      <c r="NDT116" s="1905"/>
      <c r="NDU116" s="1906"/>
      <c r="NDV116" s="1905"/>
      <c r="NDW116" s="1905"/>
      <c r="NDX116" s="1905"/>
      <c r="NDY116" s="1905"/>
      <c r="NDZ116" s="1905"/>
      <c r="NEA116" s="1906"/>
      <c r="NEB116" s="1905"/>
      <c r="NEC116" s="1905"/>
      <c r="NED116" s="1905"/>
      <c r="NEE116" s="1905"/>
      <c r="NEF116" s="1905"/>
      <c r="NEG116" s="1906"/>
      <c r="NEH116" s="1905"/>
      <c r="NEI116" s="1905"/>
      <c r="NEJ116" s="1905"/>
      <c r="NEK116" s="1905"/>
      <c r="NEL116" s="1905"/>
      <c r="NEM116" s="1906"/>
      <c r="NEN116" s="1905"/>
      <c r="NEO116" s="1905"/>
      <c r="NEP116" s="1905"/>
      <c r="NEQ116" s="1905"/>
      <c r="NER116" s="1905"/>
      <c r="NES116" s="1906"/>
      <c r="NET116" s="1905"/>
      <c r="NEU116" s="1905"/>
      <c r="NEV116" s="1905"/>
      <c r="NEW116" s="1905"/>
      <c r="NEX116" s="1905"/>
      <c r="NEY116" s="1906"/>
      <c r="NEZ116" s="1905"/>
      <c r="NFA116" s="1905"/>
      <c r="NFB116" s="1905"/>
      <c r="NFC116" s="1905"/>
      <c r="NFD116" s="1905"/>
      <c r="NFE116" s="1906"/>
      <c r="NFF116" s="1905"/>
      <c r="NFG116" s="1905"/>
      <c r="NFH116" s="1905"/>
      <c r="NFI116" s="1905"/>
      <c r="NFJ116" s="1905"/>
      <c r="NFK116" s="1906"/>
      <c r="NFL116" s="1905"/>
      <c r="NFM116" s="1905"/>
      <c r="NFN116" s="1905"/>
      <c r="NFO116" s="1905"/>
      <c r="NFP116" s="1905"/>
      <c r="NFQ116" s="1906"/>
      <c r="NFR116" s="1905"/>
      <c r="NFS116" s="1905"/>
      <c r="NFT116" s="1905"/>
      <c r="NFU116" s="1905"/>
      <c r="NFV116" s="1905"/>
      <c r="NFW116" s="1906"/>
      <c r="NFX116" s="1905"/>
      <c r="NFY116" s="1905"/>
      <c r="NFZ116" s="1905"/>
      <c r="NGA116" s="1905"/>
      <c r="NGB116" s="1905"/>
      <c r="NGC116" s="1906"/>
      <c r="NGD116" s="1905"/>
      <c r="NGE116" s="1905"/>
      <c r="NGF116" s="1905"/>
      <c r="NGG116" s="1905"/>
      <c r="NGH116" s="1905"/>
      <c r="NGI116" s="1906"/>
      <c r="NGJ116" s="1905"/>
      <c r="NGK116" s="1905"/>
      <c r="NGL116" s="1905"/>
      <c r="NGM116" s="1905"/>
      <c r="NGN116" s="1905"/>
      <c r="NGO116" s="1906"/>
      <c r="NGP116" s="1905"/>
      <c r="NGQ116" s="1905"/>
      <c r="NGR116" s="1905"/>
      <c r="NGS116" s="1905"/>
      <c r="NGT116" s="1905"/>
      <c r="NGU116" s="1906"/>
      <c r="NGV116" s="1905"/>
      <c r="NGW116" s="1905"/>
      <c r="NGX116" s="1905"/>
      <c r="NGY116" s="1905"/>
      <c r="NGZ116" s="1905"/>
      <c r="NHA116" s="1906"/>
      <c r="NHB116" s="1905"/>
      <c r="NHC116" s="1905"/>
      <c r="NHD116" s="1905"/>
      <c r="NHE116" s="1905"/>
      <c r="NHF116" s="1905"/>
      <c r="NHG116" s="1906"/>
      <c r="NHH116" s="1905"/>
      <c r="NHI116" s="1905"/>
      <c r="NHJ116" s="1905"/>
      <c r="NHK116" s="1905"/>
      <c r="NHL116" s="1905"/>
      <c r="NHM116" s="1906"/>
      <c r="NHN116" s="1905"/>
      <c r="NHO116" s="1905"/>
      <c r="NHP116" s="1905"/>
      <c r="NHQ116" s="1905"/>
      <c r="NHR116" s="1905"/>
      <c r="NHS116" s="1906"/>
      <c r="NHT116" s="1905"/>
      <c r="NHU116" s="1905"/>
      <c r="NHV116" s="1905"/>
      <c r="NHW116" s="1905"/>
      <c r="NHX116" s="1905"/>
      <c r="NHY116" s="1906"/>
      <c r="NHZ116" s="1905"/>
      <c r="NIA116" s="1905"/>
      <c r="NIB116" s="1905"/>
      <c r="NIC116" s="1905"/>
      <c r="NID116" s="1905"/>
      <c r="NIE116" s="1906"/>
      <c r="NIF116" s="1905"/>
      <c r="NIG116" s="1905"/>
      <c r="NIH116" s="1905"/>
      <c r="NII116" s="1905"/>
      <c r="NIJ116" s="1905"/>
      <c r="NIK116" s="1906"/>
      <c r="NIL116" s="1905"/>
      <c r="NIM116" s="1905"/>
      <c r="NIN116" s="1905"/>
      <c r="NIO116" s="1905"/>
      <c r="NIP116" s="1905"/>
      <c r="NIQ116" s="1906"/>
      <c r="NIR116" s="1905"/>
      <c r="NIS116" s="1905"/>
      <c r="NIT116" s="1905"/>
      <c r="NIU116" s="1905"/>
      <c r="NIV116" s="1905"/>
      <c r="NIW116" s="1906"/>
      <c r="NIX116" s="1905"/>
      <c r="NIY116" s="1905"/>
      <c r="NIZ116" s="1905"/>
      <c r="NJA116" s="1905"/>
      <c r="NJB116" s="1905"/>
      <c r="NJC116" s="1906"/>
      <c r="NJD116" s="1905"/>
      <c r="NJE116" s="1905"/>
      <c r="NJF116" s="1905"/>
      <c r="NJG116" s="1905"/>
      <c r="NJH116" s="1905"/>
      <c r="NJI116" s="1906"/>
      <c r="NJJ116" s="1905"/>
      <c r="NJK116" s="1905"/>
      <c r="NJL116" s="1905"/>
      <c r="NJM116" s="1905"/>
      <c r="NJN116" s="1905"/>
      <c r="NJO116" s="1906"/>
      <c r="NJP116" s="1905"/>
      <c r="NJQ116" s="1905"/>
      <c r="NJR116" s="1905"/>
      <c r="NJS116" s="1905"/>
      <c r="NJT116" s="1905"/>
      <c r="NJU116" s="1906"/>
      <c r="NJV116" s="1905"/>
      <c r="NJW116" s="1905"/>
      <c r="NJX116" s="1905"/>
      <c r="NJY116" s="1905"/>
      <c r="NJZ116" s="1905"/>
      <c r="NKA116" s="1906"/>
      <c r="NKB116" s="1905"/>
      <c r="NKC116" s="1905"/>
      <c r="NKD116" s="1905"/>
      <c r="NKE116" s="1905"/>
      <c r="NKF116" s="1905"/>
      <c r="NKG116" s="1906"/>
      <c r="NKH116" s="1905"/>
      <c r="NKI116" s="1905"/>
      <c r="NKJ116" s="1905"/>
      <c r="NKK116" s="1905"/>
      <c r="NKL116" s="1905"/>
      <c r="NKM116" s="1906"/>
      <c r="NKN116" s="1905"/>
      <c r="NKO116" s="1905"/>
      <c r="NKP116" s="1905"/>
      <c r="NKQ116" s="1905"/>
      <c r="NKR116" s="1905"/>
      <c r="NKS116" s="1906"/>
      <c r="NKT116" s="1905"/>
      <c r="NKU116" s="1905"/>
      <c r="NKV116" s="1905"/>
      <c r="NKW116" s="1905"/>
      <c r="NKX116" s="1905"/>
      <c r="NKY116" s="1906"/>
      <c r="NKZ116" s="1905"/>
      <c r="NLA116" s="1905"/>
      <c r="NLB116" s="1905"/>
      <c r="NLC116" s="1905"/>
      <c r="NLD116" s="1905"/>
      <c r="NLE116" s="1906"/>
      <c r="NLF116" s="1905"/>
      <c r="NLG116" s="1905"/>
      <c r="NLH116" s="1905"/>
      <c r="NLI116" s="1905"/>
      <c r="NLJ116" s="1905"/>
      <c r="NLK116" s="1906"/>
      <c r="NLL116" s="1905"/>
      <c r="NLM116" s="1905"/>
      <c r="NLN116" s="1905"/>
      <c r="NLO116" s="1905"/>
      <c r="NLP116" s="1905"/>
      <c r="NLQ116" s="1906"/>
      <c r="NLR116" s="1905"/>
      <c r="NLS116" s="1905"/>
      <c r="NLT116" s="1905"/>
      <c r="NLU116" s="1905"/>
      <c r="NLV116" s="1905"/>
      <c r="NLW116" s="1906"/>
      <c r="NLX116" s="1905"/>
      <c r="NLY116" s="1905"/>
      <c r="NLZ116" s="1905"/>
      <c r="NMA116" s="1905"/>
      <c r="NMB116" s="1905"/>
      <c r="NMC116" s="1906"/>
      <c r="NMD116" s="1905"/>
      <c r="NME116" s="1905"/>
      <c r="NMF116" s="1905"/>
      <c r="NMG116" s="1905"/>
      <c r="NMH116" s="1905"/>
      <c r="NMI116" s="1906"/>
      <c r="NMJ116" s="1905"/>
      <c r="NMK116" s="1905"/>
      <c r="NML116" s="1905"/>
      <c r="NMM116" s="1905"/>
      <c r="NMN116" s="1905"/>
      <c r="NMO116" s="1906"/>
      <c r="NMP116" s="1905"/>
      <c r="NMQ116" s="1905"/>
      <c r="NMR116" s="1905"/>
      <c r="NMS116" s="1905"/>
      <c r="NMT116" s="1905"/>
      <c r="NMU116" s="1906"/>
      <c r="NMV116" s="1905"/>
      <c r="NMW116" s="1905"/>
      <c r="NMX116" s="1905"/>
      <c r="NMY116" s="1905"/>
      <c r="NMZ116" s="1905"/>
      <c r="NNA116" s="1906"/>
      <c r="NNB116" s="1905"/>
      <c r="NNC116" s="1905"/>
      <c r="NND116" s="1905"/>
      <c r="NNE116" s="1905"/>
      <c r="NNF116" s="1905"/>
      <c r="NNG116" s="1906"/>
      <c r="NNH116" s="1905"/>
      <c r="NNI116" s="1905"/>
      <c r="NNJ116" s="1905"/>
      <c r="NNK116" s="1905"/>
      <c r="NNL116" s="1905"/>
      <c r="NNM116" s="1906"/>
      <c r="NNN116" s="1905"/>
      <c r="NNO116" s="1905"/>
      <c r="NNP116" s="1905"/>
      <c r="NNQ116" s="1905"/>
      <c r="NNR116" s="1905"/>
      <c r="NNS116" s="1906"/>
      <c r="NNT116" s="1905"/>
      <c r="NNU116" s="1905"/>
      <c r="NNV116" s="1905"/>
      <c r="NNW116" s="1905"/>
      <c r="NNX116" s="1905"/>
      <c r="NNY116" s="1906"/>
      <c r="NNZ116" s="1905"/>
      <c r="NOA116" s="1905"/>
      <c r="NOB116" s="1905"/>
      <c r="NOC116" s="1905"/>
      <c r="NOD116" s="1905"/>
      <c r="NOE116" s="1906"/>
      <c r="NOF116" s="1905"/>
      <c r="NOG116" s="1905"/>
      <c r="NOH116" s="1905"/>
      <c r="NOI116" s="1905"/>
      <c r="NOJ116" s="1905"/>
      <c r="NOK116" s="1906"/>
      <c r="NOL116" s="1905"/>
      <c r="NOM116" s="1905"/>
      <c r="NON116" s="1905"/>
      <c r="NOO116" s="1905"/>
      <c r="NOP116" s="1905"/>
      <c r="NOQ116" s="1906"/>
      <c r="NOR116" s="1905"/>
      <c r="NOS116" s="1905"/>
      <c r="NOT116" s="1905"/>
      <c r="NOU116" s="1905"/>
      <c r="NOV116" s="1905"/>
      <c r="NOW116" s="1906"/>
      <c r="NOX116" s="1905"/>
      <c r="NOY116" s="1905"/>
      <c r="NOZ116" s="1905"/>
      <c r="NPA116" s="1905"/>
      <c r="NPB116" s="1905"/>
      <c r="NPC116" s="1906"/>
      <c r="NPD116" s="1905"/>
      <c r="NPE116" s="1905"/>
      <c r="NPF116" s="1905"/>
      <c r="NPG116" s="1905"/>
      <c r="NPH116" s="1905"/>
      <c r="NPI116" s="1906"/>
      <c r="NPJ116" s="1905"/>
      <c r="NPK116" s="1905"/>
      <c r="NPL116" s="1905"/>
      <c r="NPM116" s="1905"/>
      <c r="NPN116" s="1905"/>
      <c r="NPO116" s="1906"/>
      <c r="NPP116" s="1905"/>
      <c r="NPQ116" s="1905"/>
      <c r="NPR116" s="1905"/>
      <c r="NPS116" s="1905"/>
      <c r="NPT116" s="1905"/>
      <c r="NPU116" s="1906"/>
      <c r="NPV116" s="1905"/>
      <c r="NPW116" s="1905"/>
      <c r="NPX116" s="1905"/>
      <c r="NPY116" s="1905"/>
      <c r="NPZ116" s="1905"/>
      <c r="NQA116" s="1906"/>
      <c r="NQB116" s="1905"/>
      <c r="NQC116" s="1905"/>
      <c r="NQD116" s="1905"/>
      <c r="NQE116" s="1905"/>
      <c r="NQF116" s="1905"/>
      <c r="NQG116" s="1906"/>
      <c r="NQH116" s="1905"/>
      <c r="NQI116" s="1905"/>
      <c r="NQJ116" s="1905"/>
      <c r="NQK116" s="1905"/>
      <c r="NQL116" s="1905"/>
      <c r="NQM116" s="1906"/>
      <c r="NQN116" s="1905"/>
      <c r="NQO116" s="1905"/>
      <c r="NQP116" s="1905"/>
      <c r="NQQ116" s="1905"/>
      <c r="NQR116" s="1905"/>
      <c r="NQS116" s="1906"/>
      <c r="NQT116" s="1905"/>
      <c r="NQU116" s="1905"/>
      <c r="NQV116" s="1905"/>
      <c r="NQW116" s="1905"/>
      <c r="NQX116" s="1905"/>
      <c r="NQY116" s="1906"/>
      <c r="NQZ116" s="1905"/>
      <c r="NRA116" s="1905"/>
      <c r="NRB116" s="1905"/>
      <c r="NRC116" s="1905"/>
      <c r="NRD116" s="1905"/>
      <c r="NRE116" s="1906"/>
      <c r="NRF116" s="1905"/>
      <c r="NRG116" s="1905"/>
      <c r="NRH116" s="1905"/>
      <c r="NRI116" s="1905"/>
      <c r="NRJ116" s="1905"/>
      <c r="NRK116" s="1906"/>
      <c r="NRL116" s="1905"/>
      <c r="NRM116" s="1905"/>
      <c r="NRN116" s="1905"/>
      <c r="NRO116" s="1905"/>
      <c r="NRP116" s="1905"/>
      <c r="NRQ116" s="1906"/>
      <c r="NRR116" s="1905"/>
      <c r="NRS116" s="1905"/>
      <c r="NRT116" s="1905"/>
      <c r="NRU116" s="1905"/>
      <c r="NRV116" s="1905"/>
      <c r="NRW116" s="1906"/>
      <c r="NRX116" s="1905"/>
      <c r="NRY116" s="1905"/>
      <c r="NRZ116" s="1905"/>
      <c r="NSA116" s="1905"/>
      <c r="NSB116" s="1905"/>
      <c r="NSC116" s="1906"/>
      <c r="NSD116" s="1905"/>
      <c r="NSE116" s="1905"/>
      <c r="NSF116" s="1905"/>
      <c r="NSG116" s="1905"/>
      <c r="NSH116" s="1905"/>
      <c r="NSI116" s="1906"/>
      <c r="NSJ116" s="1905"/>
      <c r="NSK116" s="1905"/>
      <c r="NSL116" s="1905"/>
      <c r="NSM116" s="1905"/>
      <c r="NSN116" s="1905"/>
      <c r="NSO116" s="1906"/>
      <c r="NSP116" s="1905"/>
      <c r="NSQ116" s="1905"/>
      <c r="NSR116" s="1905"/>
      <c r="NSS116" s="1905"/>
      <c r="NST116" s="1905"/>
      <c r="NSU116" s="1906"/>
      <c r="NSV116" s="1905"/>
      <c r="NSW116" s="1905"/>
      <c r="NSX116" s="1905"/>
      <c r="NSY116" s="1905"/>
      <c r="NSZ116" s="1905"/>
      <c r="NTA116" s="1906"/>
      <c r="NTB116" s="1905"/>
      <c r="NTC116" s="1905"/>
      <c r="NTD116" s="1905"/>
      <c r="NTE116" s="1905"/>
      <c r="NTF116" s="1905"/>
      <c r="NTG116" s="1906"/>
      <c r="NTH116" s="1905"/>
      <c r="NTI116" s="1905"/>
      <c r="NTJ116" s="1905"/>
      <c r="NTK116" s="1905"/>
      <c r="NTL116" s="1905"/>
      <c r="NTM116" s="1906"/>
      <c r="NTN116" s="1905"/>
      <c r="NTO116" s="1905"/>
      <c r="NTP116" s="1905"/>
      <c r="NTQ116" s="1905"/>
      <c r="NTR116" s="1905"/>
      <c r="NTS116" s="1906"/>
      <c r="NTT116" s="1905"/>
      <c r="NTU116" s="1905"/>
      <c r="NTV116" s="1905"/>
      <c r="NTW116" s="1905"/>
      <c r="NTX116" s="1905"/>
      <c r="NTY116" s="1906"/>
      <c r="NTZ116" s="1905"/>
      <c r="NUA116" s="1905"/>
      <c r="NUB116" s="1905"/>
      <c r="NUC116" s="1905"/>
      <c r="NUD116" s="1905"/>
      <c r="NUE116" s="1906"/>
      <c r="NUF116" s="1905"/>
      <c r="NUG116" s="1905"/>
      <c r="NUH116" s="1905"/>
      <c r="NUI116" s="1905"/>
      <c r="NUJ116" s="1905"/>
      <c r="NUK116" s="1906"/>
      <c r="NUL116" s="1905"/>
      <c r="NUM116" s="1905"/>
      <c r="NUN116" s="1905"/>
      <c r="NUO116" s="1905"/>
      <c r="NUP116" s="1905"/>
      <c r="NUQ116" s="1906"/>
      <c r="NUR116" s="1905"/>
      <c r="NUS116" s="1905"/>
      <c r="NUT116" s="1905"/>
      <c r="NUU116" s="1905"/>
      <c r="NUV116" s="1905"/>
      <c r="NUW116" s="1906"/>
      <c r="NUX116" s="1905"/>
      <c r="NUY116" s="1905"/>
      <c r="NUZ116" s="1905"/>
      <c r="NVA116" s="1905"/>
      <c r="NVB116" s="1905"/>
      <c r="NVC116" s="1906"/>
      <c r="NVD116" s="1905"/>
      <c r="NVE116" s="1905"/>
      <c r="NVF116" s="1905"/>
      <c r="NVG116" s="1905"/>
      <c r="NVH116" s="1905"/>
      <c r="NVI116" s="1906"/>
      <c r="NVJ116" s="1905"/>
      <c r="NVK116" s="1905"/>
      <c r="NVL116" s="1905"/>
      <c r="NVM116" s="1905"/>
      <c r="NVN116" s="1905"/>
      <c r="NVO116" s="1906"/>
      <c r="NVP116" s="1905"/>
      <c r="NVQ116" s="1905"/>
      <c r="NVR116" s="1905"/>
      <c r="NVS116" s="1905"/>
      <c r="NVT116" s="1905"/>
      <c r="NVU116" s="1906"/>
      <c r="NVV116" s="1905"/>
      <c r="NVW116" s="1905"/>
      <c r="NVX116" s="1905"/>
      <c r="NVY116" s="1905"/>
      <c r="NVZ116" s="1905"/>
      <c r="NWA116" s="1906"/>
      <c r="NWB116" s="1905"/>
      <c r="NWC116" s="1905"/>
      <c r="NWD116" s="1905"/>
      <c r="NWE116" s="1905"/>
      <c r="NWF116" s="1905"/>
      <c r="NWG116" s="1906"/>
      <c r="NWH116" s="1905"/>
      <c r="NWI116" s="1905"/>
      <c r="NWJ116" s="1905"/>
      <c r="NWK116" s="1905"/>
      <c r="NWL116" s="1905"/>
      <c r="NWM116" s="1906"/>
      <c r="NWN116" s="1905"/>
      <c r="NWO116" s="1905"/>
      <c r="NWP116" s="1905"/>
      <c r="NWQ116" s="1905"/>
      <c r="NWR116" s="1905"/>
      <c r="NWS116" s="1906"/>
      <c r="NWT116" s="1905"/>
      <c r="NWU116" s="1905"/>
      <c r="NWV116" s="1905"/>
      <c r="NWW116" s="1905"/>
      <c r="NWX116" s="1905"/>
      <c r="NWY116" s="1906"/>
      <c r="NWZ116" s="1905"/>
      <c r="NXA116" s="1905"/>
      <c r="NXB116" s="1905"/>
      <c r="NXC116" s="1905"/>
      <c r="NXD116" s="1905"/>
      <c r="NXE116" s="1906"/>
      <c r="NXF116" s="1905"/>
      <c r="NXG116" s="1905"/>
      <c r="NXH116" s="1905"/>
      <c r="NXI116" s="1905"/>
      <c r="NXJ116" s="1905"/>
      <c r="NXK116" s="1906"/>
      <c r="NXL116" s="1905"/>
      <c r="NXM116" s="1905"/>
      <c r="NXN116" s="1905"/>
      <c r="NXO116" s="1905"/>
      <c r="NXP116" s="1905"/>
      <c r="NXQ116" s="1906"/>
      <c r="NXR116" s="1905"/>
      <c r="NXS116" s="1905"/>
      <c r="NXT116" s="1905"/>
      <c r="NXU116" s="1905"/>
      <c r="NXV116" s="1905"/>
      <c r="NXW116" s="1906"/>
      <c r="NXX116" s="1905"/>
      <c r="NXY116" s="1905"/>
      <c r="NXZ116" s="1905"/>
      <c r="NYA116" s="1905"/>
      <c r="NYB116" s="1905"/>
      <c r="NYC116" s="1906"/>
      <c r="NYD116" s="1905"/>
      <c r="NYE116" s="1905"/>
      <c r="NYF116" s="1905"/>
      <c r="NYG116" s="1905"/>
      <c r="NYH116" s="1905"/>
      <c r="NYI116" s="1906"/>
      <c r="NYJ116" s="1905"/>
      <c r="NYK116" s="1905"/>
      <c r="NYL116" s="1905"/>
      <c r="NYM116" s="1905"/>
      <c r="NYN116" s="1905"/>
      <c r="NYO116" s="1906"/>
      <c r="NYP116" s="1905"/>
      <c r="NYQ116" s="1905"/>
      <c r="NYR116" s="1905"/>
      <c r="NYS116" s="1905"/>
      <c r="NYT116" s="1905"/>
      <c r="NYU116" s="1906"/>
      <c r="NYV116" s="1905"/>
      <c r="NYW116" s="1905"/>
      <c r="NYX116" s="1905"/>
      <c r="NYY116" s="1905"/>
      <c r="NYZ116" s="1905"/>
      <c r="NZA116" s="1906"/>
      <c r="NZB116" s="1905"/>
      <c r="NZC116" s="1905"/>
      <c r="NZD116" s="1905"/>
      <c r="NZE116" s="1905"/>
      <c r="NZF116" s="1905"/>
      <c r="NZG116" s="1906"/>
      <c r="NZH116" s="1905"/>
      <c r="NZI116" s="1905"/>
      <c r="NZJ116" s="1905"/>
      <c r="NZK116" s="1905"/>
      <c r="NZL116" s="1905"/>
      <c r="NZM116" s="1906"/>
      <c r="NZN116" s="1905"/>
      <c r="NZO116" s="1905"/>
      <c r="NZP116" s="1905"/>
      <c r="NZQ116" s="1905"/>
      <c r="NZR116" s="1905"/>
      <c r="NZS116" s="1906"/>
      <c r="NZT116" s="1905"/>
      <c r="NZU116" s="1905"/>
      <c r="NZV116" s="1905"/>
      <c r="NZW116" s="1905"/>
      <c r="NZX116" s="1905"/>
      <c r="NZY116" s="1906"/>
      <c r="NZZ116" s="1905"/>
      <c r="OAA116" s="1905"/>
      <c r="OAB116" s="1905"/>
      <c r="OAC116" s="1905"/>
      <c r="OAD116" s="1905"/>
      <c r="OAE116" s="1906"/>
      <c r="OAF116" s="1905"/>
      <c r="OAG116" s="1905"/>
      <c r="OAH116" s="1905"/>
      <c r="OAI116" s="1905"/>
      <c r="OAJ116" s="1905"/>
      <c r="OAK116" s="1906"/>
      <c r="OAL116" s="1905"/>
      <c r="OAM116" s="1905"/>
      <c r="OAN116" s="1905"/>
      <c r="OAO116" s="1905"/>
      <c r="OAP116" s="1905"/>
      <c r="OAQ116" s="1906"/>
      <c r="OAR116" s="1905"/>
      <c r="OAS116" s="1905"/>
      <c r="OAT116" s="1905"/>
      <c r="OAU116" s="1905"/>
      <c r="OAV116" s="1905"/>
      <c r="OAW116" s="1906"/>
      <c r="OAX116" s="1905"/>
      <c r="OAY116" s="1905"/>
      <c r="OAZ116" s="1905"/>
      <c r="OBA116" s="1905"/>
      <c r="OBB116" s="1905"/>
      <c r="OBC116" s="1906"/>
      <c r="OBD116" s="1905"/>
      <c r="OBE116" s="1905"/>
      <c r="OBF116" s="1905"/>
      <c r="OBG116" s="1905"/>
      <c r="OBH116" s="1905"/>
      <c r="OBI116" s="1906"/>
      <c r="OBJ116" s="1905"/>
      <c r="OBK116" s="1905"/>
      <c r="OBL116" s="1905"/>
      <c r="OBM116" s="1905"/>
      <c r="OBN116" s="1905"/>
      <c r="OBO116" s="1906"/>
      <c r="OBP116" s="1905"/>
      <c r="OBQ116" s="1905"/>
      <c r="OBR116" s="1905"/>
      <c r="OBS116" s="1905"/>
      <c r="OBT116" s="1905"/>
      <c r="OBU116" s="1906"/>
      <c r="OBV116" s="1905"/>
      <c r="OBW116" s="1905"/>
      <c r="OBX116" s="1905"/>
      <c r="OBY116" s="1905"/>
      <c r="OBZ116" s="1905"/>
      <c r="OCA116" s="1906"/>
      <c r="OCB116" s="1905"/>
      <c r="OCC116" s="1905"/>
      <c r="OCD116" s="1905"/>
      <c r="OCE116" s="1905"/>
      <c r="OCF116" s="1905"/>
      <c r="OCG116" s="1906"/>
      <c r="OCH116" s="1905"/>
      <c r="OCI116" s="1905"/>
      <c r="OCJ116" s="1905"/>
      <c r="OCK116" s="1905"/>
      <c r="OCL116" s="1905"/>
      <c r="OCM116" s="1906"/>
      <c r="OCN116" s="1905"/>
      <c r="OCO116" s="1905"/>
      <c r="OCP116" s="1905"/>
      <c r="OCQ116" s="1905"/>
      <c r="OCR116" s="1905"/>
      <c r="OCS116" s="1906"/>
      <c r="OCT116" s="1905"/>
      <c r="OCU116" s="1905"/>
      <c r="OCV116" s="1905"/>
      <c r="OCW116" s="1905"/>
      <c r="OCX116" s="1905"/>
      <c r="OCY116" s="1906"/>
      <c r="OCZ116" s="1905"/>
      <c r="ODA116" s="1905"/>
      <c r="ODB116" s="1905"/>
      <c r="ODC116" s="1905"/>
      <c r="ODD116" s="1905"/>
      <c r="ODE116" s="1906"/>
      <c r="ODF116" s="1905"/>
      <c r="ODG116" s="1905"/>
      <c r="ODH116" s="1905"/>
      <c r="ODI116" s="1905"/>
      <c r="ODJ116" s="1905"/>
      <c r="ODK116" s="1906"/>
      <c r="ODL116" s="1905"/>
      <c r="ODM116" s="1905"/>
      <c r="ODN116" s="1905"/>
      <c r="ODO116" s="1905"/>
      <c r="ODP116" s="1905"/>
      <c r="ODQ116" s="1906"/>
      <c r="ODR116" s="1905"/>
      <c r="ODS116" s="1905"/>
      <c r="ODT116" s="1905"/>
      <c r="ODU116" s="1905"/>
      <c r="ODV116" s="1905"/>
      <c r="ODW116" s="1906"/>
      <c r="ODX116" s="1905"/>
      <c r="ODY116" s="1905"/>
      <c r="ODZ116" s="1905"/>
      <c r="OEA116" s="1905"/>
      <c r="OEB116" s="1905"/>
      <c r="OEC116" s="1906"/>
      <c r="OED116" s="1905"/>
      <c r="OEE116" s="1905"/>
      <c r="OEF116" s="1905"/>
      <c r="OEG116" s="1905"/>
      <c r="OEH116" s="1905"/>
      <c r="OEI116" s="1906"/>
      <c r="OEJ116" s="1905"/>
      <c r="OEK116" s="1905"/>
      <c r="OEL116" s="1905"/>
      <c r="OEM116" s="1905"/>
      <c r="OEN116" s="1905"/>
      <c r="OEO116" s="1906"/>
      <c r="OEP116" s="1905"/>
      <c r="OEQ116" s="1905"/>
      <c r="OER116" s="1905"/>
      <c r="OES116" s="1905"/>
      <c r="OET116" s="1905"/>
      <c r="OEU116" s="1906"/>
      <c r="OEV116" s="1905"/>
      <c r="OEW116" s="1905"/>
      <c r="OEX116" s="1905"/>
      <c r="OEY116" s="1905"/>
      <c r="OEZ116" s="1905"/>
      <c r="OFA116" s="1906"/>
      <c r="OFB116" s="1905"/>
      <c r="OFC116" s="1905"/>
      <c r="OFD116" s="1905"/>
      <c r="OFE116" s="1905"/>
      <c r="OFF116" s="1905"/>
      <c r="OFG116" s="1906"/>
      <c r="OFH116" s="1905"/>
      <c r="OFI116" s="1905"/>
      <c r="OFJ116" s="1905"/>
      <c r="OFK116" s="1905"/>
      <c r="OFL116" s="1905"/>
      <c r="OFM116" s="1906"/>
      <c r="OFN116" s="1905"/>
      <c r="OFO116" s="1905"/>
      <c r="OFP116" s="1905"/>
      <c r="OFQ116" s="1905"/>
      <c r="OFR116" s="1905"/>
      <c r="OFS116" s="1906"/>
      <c r="OFT116" s="1905"/>
      <c r="OFU116" s="1905"/>
      <c r="OFV116" s="1905"/>
      <c r="OFW116" s="1905"/>
      <c r="OFX116" s="1905"/>
      <c r="OFY116" s="1906"/>
      <c r="OFZ116" s="1905"/>
      <c r="OGA116" s="1905"/>
      <c r="OGB116" s="1905"/>
      <c r="OGC116" s="1905"/>
      <c r="OGD116" s="1905"/>
      <c r="OGE116" s="1906"/>
      <c r="OGF116" s="1905"/>
      <c r="OGG116" s="1905"/>
      <c r="OGH116" s="1905"/>
      <c r="OGI116" s="1905"/>
      <c r="OGJ116" s="1905"/>
      <c r="OGK116" s="1906"/>
      <c r="OGL116" s="1905"/>
      <c r="OGM116" s="1905"/>
      <c r="OGN116" s="1905"/>
      <c r="OGO116" s="1905"/>
      <c r="OGP116" s="1905"/>
      <c r="OGQ116" s="1906"/>
      <c r="OGR116" s="1905"/>
      <c r="OGS116" s="1905"/>
      <c r="OGT116" s="1905"/>
      <c r="OGU116" s="1905"/>
      <c r="OGV116" s="1905"/>
      <c r="OGW116" s="1906"/>
      <c r="OGX116" s="1905"/>
      <c r="OGY116" s="1905"/>
      <c r="OGZ116" s="1905"/>
      <c r="OHA116" s="1905"/>
      <c r="OHB116" s="1905"/>
      <c r="OHC116" s="1906"/>
      <c r="OHD116" s="1905"/>
      <c r="OHE116" s="1905"/>
      <c r="OHF116" s="1905"/>
      <c r="OHG116" s="1905"/>
      <c r="OHH116" s="1905"/>
      <c r="OHI116" s="1906"/>
      <c r="OHJ116" s="1905"/>
      <c r="OHK116" s="1905"/>
      <c r="OHL116" s="1905"/>
      <c r="OHM116" s="1905"/>
      <c r="OHN116" s="1905"/>
      <c r="OHO116" s="1906"/>
      <c r="OHP116" s="1905"/>
      <c r="OHQ116" s="1905"/>
      <c r="OHR116" s="1905"/>
      <c r="OHS116" s="1905"/>
      <c r="OHT116" s="1905"/>
      <c r="OHU116" s="1906"/>
      <c r="OHV116" s="1905"/>
      <c r="OHW116" s="1905"/>
      <c r="OHX116" s="1905"/>
      <c r="OHY116" s="1905"/>
      <c r="OHZ116" s="1905"/>
      <c r="OIA116" s="1906"/>
      <c r="OIB116" s="1905"/>
      <c r="OIC116" s="1905"/>
      <c r="OID116" s="1905"/>
      <c r="OIE116" s="1905"/>
      <c r="OIF116" s="1905"/>
      <c r="OIG116" s="1906"/>
      <c r="OIH116" s="1905"/>
      <c r="OII116" s="1905"/>
      <c r="OIJ116" s="1905"/>
      <c r="OIK116" s="1905"/>
      <c r="OIL116" s="1905"/>
      <c r="OIM116" s="1906"/>
      <c r="OIN116" s="1905"/>
      <c r="OIO116" s="1905"/>
      <c r="OIP116" s="1905"/>
      <c r="OIQ116" s="1905"/>
      <c r="OIR116" s="1905"/>
      <c r="OIS116" s="1906"/>
      <c r="OIT116" s="1905"/>
      <c r="OIU116" s="1905"/>
      <c r="OIV116" s="1905"/>
      <c r="OIW116" s="1905"/>
      <c r="OIX116" s="1905"/>
      <c r="OIY116" s="1906"/>
      <c r="OIZ116" s="1905"/>
      <c r="OJA116" s="1905"/>
      <c r="OJB116" s="1905"/>
      <c r="OJC116" s="1905"/>
      <c r="OJD116" s="1905"/>
      <c r="OJE116" s="1906"/>
      <c r="OJF116" s="1905"/>
      <c r="OJG116" s="1905"/>
      <c r="OJH116" s="1905"/>
      <c r="OJI116" s="1905"/>
      <c r="OJJ116" s="1905"/>
      <c r="OJK116" s="1906"/>
      <c r="OJL116" s="1905"/>
      <c r="OJM116" s="1905"/>
      <c r="OJN116" s="1905"/>
      <c r="OJO116" s="1905"/>
      <c r="OJP116" s="1905"/>
      <c r="OJQ116" s="1906"/>
      <c r="OJR116" s="1905"/>
      <c r="OJS116" s="1905"/>
      <c r="OJT116" s="1905"/>
      <c r="OJU116" s="1905"/>
      <c r="OJV116" s="1905"/>
      <c r="OJW116" s="1906"/>
      <c r="OJX116" s="1905"/>
      <c r="OJY116" s="1905"/>
      <c r="OJZ116" s="1905"/>
      <c r="OKA116" s="1905"/>
      <c r="OKB116" s="1905"/>
      <c r="OKC116" s="1906"/>
      <c r="OKD116" s="1905"/>
      <c r="OKE116" s="1905"/>
      <c r="OKF116" s="1905"/>
      <c r="OKG116" s="1905"/>
      <c r="OKH116" s="1905"/>
      <c r="OKI116" s="1906"/>
      <c r="OKJ116" s="1905"/>
      <c r="OKK116" s="1905"/>
      <c r="OKL116" s="1905"/>
      <c r="OKM116" s="1905"/>
      <c r="OKN116" s="1905"/>
      <c r="OKO116" s="1906"/>
      <c r="OKP116" s="1905"/>
      <c r="OKQ116" s="1905"/>
      <c r="OKR116" s="1905"/>
      <c r="OKS116" s="1905"/>
      <c r="OKT116" s="1905"/>
      <c r="OKU116" s="1906"/>
      <c r="OKV116" s="1905"/>
      <c r="OKW116" s="1905"/>
      <c r="OKX116" s="1905"/>
      <c r="OKY116" s="1905"/>
      <c r="OKZ116" s="1905"/>
      <c r="OLA116" s="1906"/>
      <c r="OLB116" s="1905"/>
      <c r="OLC116" s="1905"/>
      <c r="OLD116" s="1905"/>
      <c r="OLE116" s="1905"/>
      <c r="OLF116" s="1905"/>
      <c r="OLG116" s="1906"/>
      <c r="OLH116" s="1905"/>
      <c r="OLI116" s="1905"/>
      <c r="OLJ116" s="1905"/>
      <c r="OLK116" s="1905"/>
      <c r="OLL116" s="1905"/>
      <c r="OLM116" s="1906"/>
      <c r="OLN116" s="1905"/>
      <c r="OLO116" s="1905"/>
      <c r="OLP116" s="1905"/>
      <c r="OLQ116" s="1905"/>
      <c r="OLR116" s="1905"/>
      <c r="OLS116" s="1906"/>
      <c r="OLT116" s="1905"/>
      <c r="OLU116" s="1905"/>
      <c r="OLV116" s="1905"/>
      <c r="OLW116" s="1905"/>
      <c r="OLX116" s="1905"/>
      <c r="OLY116" s="1906"/>
      <c r="OLZ116" s="1905"/>
      <c r="OMA116" s="1905"/>
      <c r="OMB116" s="1905"/>
      <c r="OMC116" s="1905"/>
      <c r="OMD116" s="1905"/>
      <c r="OME116" s="1906"/>
      <c r="OMF116" s="1905"/>
      <c r="OMG116" s="1905"/>
      <c r="OMH116" s="1905"/>
      <c r="OMI116" s="1905"/>
      <c r="OMJ116" s="1905"/>
      <c r="OMK116" s="1906"/>
      <c r="OML116" s="1905"/>
      <c r="OMM116" s="1905"/>
      <c r="OMN116" s="1905"/>
      <c r="OMO116" s="1905"/>
      <c r="OMP116" s="1905"/>
      <c r="OMQ116" s="1906"/>
      <c r="OMR116" s="1905"/>
      <c r="OMS116" s="1905"/>
      <c r="OMT116" s="1905"/>
      <c r="OMU116" s="1905"/>
      <c r="OMV116" s="1905"/>
      <c r="OMW116" s="1906"/>
      <c r="OMX116" s="1905"/>
      <c r="OMY116" s="1905"/>
      <c r="OMZ116" s="1905"/>
      <c r="ONA116" s="1905"/>
      <c r="ONB116" s="1905"/>
      <c r="ONC116" s="1906"/>
      <c r="OND116" s="1905"/>
      <c r="ONE116" s="1905"/>
      <c r="ONF116" s="1905"/>
      <c r="ONG116" s="1905"/>
      <c r="ONH116" s="1905"/>
      <c r="ONI116" s="1906"/>
      <c r="ONJ116" s="1905"/>
      <c r="ONK116" s="1905"/>
      <c r="ONL116" s="1905"/>
      <c r="ONM116" s="1905"/>
      <c r="ONN116" s="1905"/>
      <c r="ONO116" s="1906"/>
      <c r="ONP116" s="1905"/>
      <c r="ONQ116" s="1905"/>
      <c r="ONR116" s="1905"/>
      <c r="ONS116" s="1905"/>
      <c r="ONT116" s="1905"/>
      <c r="ONU116" s="1906"/>
      <c r="ONV116" s="1905"/>
      <c r="ONW116" s="1905"/>
      <c r="ONX116" s="1905"/>
      <c r="ONY116" s="1905"/>
      <c r="ONZ116" s="1905"/>
      <c r="OOA116" s="1906"/>
      <c r="OOB116" s="1905"/>
      <c r="OOC116" s="1905"/>
      <c r="OOD116" s="1905"/>
      <c r="OOE116" s="1905"/>
      <c r="OOF116" s="1905"/>
      <c r="OOG116" s="1906"/>
      <c r="OOH116" s="1905"/>
      <c r="OOI116" s="1905"/>
      <c r="OOJ116" s="1905"/>
      <c r="OOK116" s="1905"/>
      <c r="OOL116" s="1905"/>
      <c r="OOM116" s="1906"/>
      <c r="OON116" s="1905"/>
      <c r="OOO116" s="1905"/>
      <c r="OOP116" s="1905"/>
      <c r="OOQ116" s="1905"/>
      <c r="OOR116" s="1905"/>
      <c r="OOS116" s="1906"/>
      <c r="OOT116" s="1905"/>
      <c r="OOU116" s="1905"/>
      <c r="OOV116" s="1905"/>
      <c r="OOW116" s="1905"/>
      <c r="OOX116" s="1905"/>
      <c r="OOY116" s="1906"/>
      <c r="OOZ116" s="1905"/>
      <c r="OPA116" s="1905"/>
      <c r="OPB116" s="1905"/>
      <c r="OPC116" s="1905"/>
      <c r="OPD116" s="1905"/>
      <c r="OPE116" s="1906"/>
      <c r="OPF116" s="1905"/>
      <c r="OPG116" s="1905"/>
      <c r="OPH116" s="1905"/>
      <c r="OPI116" s="1905"/>
      <c r="OPJ116" s="1905"/>
      <c r="OPK116" s="1906"/>
      <c r="OPL116" s="1905"/>
      <c r="OPM116" s="1905"/>
      <c r="OPN116" s="1905"/>
      <c r="OPO116" s="1905"/>
      <c r="OPP116" s="1905"/>
      <c r="OPQ116" s="1906"/>
      <c r="OPR116" s="1905"/>
      <c r="OPS116" s="1905"/>
      <c r="OPT116" s="1905"/>
      <c r="OPU116" s="1905"/>
      <c r="OPV116" s="1905"/>
      <c r="OPW116" s="1906"/>
      <c r="OPX116" s="1905"/>
      <c r="OPY116" s="1905"/>
      <c r="OPZ116" s="1905"/>
      <c r="OQA116" s="1905"/>
      <c r="OQB116" s="1905"/>
      <c r="OQC116" s="1906"/>
      <c r="OQD116" s="1905"/>
      <c r="OQE116" s="1905"/>
      <c r="OQF116" s="1905"/>
      <c r="OQG116" s="1905"/>
      <c r="OQH116" s="1905"/>
      <c r="OQI116" s="1906"/>
      <c r="OQJ116" s="1905"/>
      <c r="OQK116" s="1905"/>
      <c r="OQL116" s="1905"/>
      <c r="OQM116" s="1905"/>
      <c r="OQN116" s="1905"/>
      <c r="OQO116" s="1906"/>
      <c r="OQP116" s="1905"/>
      <c r="OQQ116" s="1905"/>
      <c r="OQR116" s="1905"/>
      <c r="OQS116" s="1905"/>
      <c r="OQT116" s="1905"/>
      <c r="OQU116" s="1906"/>
      <c r="OQV116" s="1905"/>
      <c r="OQW116" s="1905"/>
      <c r="OQX116" s="1905"/>
      <c r="OQY116" s="1905"/>
      <c r="OQZ116" s="1905"/>
      <c r="ORA116" s="1906"/>
      <c r="ORB116" s="1905"/>
      <c r="ORC116" s="1905"/>
      <c r="ORD116" s="1905"/>
      <c r="ORE116" s="1905"/>
      <c r="ORF116" s="1905"/>
      <c r="ORG116" s="1906"/>
      <c r="ORH116" s="1905"/>
      <c r="ORI116" s="1905"/>
      <c r="ORJ116" s="1905"/>
      <c r="ORK116" s="1905"/>
      <c r="ORL116" s="1905"/>
      <c r="ORM116" s="1906"/>
      <c r="ORN116" s="1905"/>
      <c r="ORO116" s="1905"/>
      <c r="ORP116" s="1905"/>
      <c r="ORQ116" s="1905"/>
      <c r="ORR116" s="1905"/>
      <c r="ORS116" s="1906"/>
      <c r="ORT116" s="1905"/>
      <c r="ORU116" s="1905"/>
      <c r="ORV116" s="1905"/>
      <c r="ORW116" s="1905"/>
      <c r="ORX116" s="1905"/>
      <c r="ORY116" s="1906"/>
      <c r="ORZ116" s="1905"/>
      <c r="OSA116" s="1905"/>
      <c r="OSB116" s="1905"/>
      <c r="OSC116" s="1905"/>
      <c r="OSD116" s="1905"/>
      <c r="OSE116" s="1906"/>
      <c r="OSF116" s="1905"/>
      <c r="OSG116" s="1905"/>
      <c r="OSH116" s="1905"/>
      <c r="OSI116" s="1905"/>
      <c r="OSJ116" s="1905"/>
      <c r="OSK116" s="1906"/>
      <c r="OSL116" s="1905"/>
      <c r="OSM116" s="1905"/>
      <c r="OSN116" s="1905"/>
      <c r="OSO116" s="1905"/>
      <c r="OSP116" s="1905"/>
      <c r="OSQ116" s="1906"/>
      <c r="OSR116" s="1905"/>
      <c r="OSS116" s="1905"/>
      <c r="OST116" s="1905"/>
      <c r="OSU116" s="1905"/>
      <c r="OSV116" s="1905"/>
      <c r="OSW116" s="1906"/>
      <c r="OSX116" s="1905"/>
      <c r="OSY116" s="1905"/>
      <c r="OSZ116" s="1905"/>
      <c r="OTA116" s="1905"/>
      <c r="OTB116" s="1905"/>
      <c r="OTC116" s="1906"/>
      <c r="OTD116" s="1905"/>
      <c r="OTE116" s="1905"/>
      <c r="OTF116" s="1905"/>
      <c r="OTG116" s="1905"/>
      <c r="OTH116" s="1905"/>
      <c r="OTI116" s="1906"/>
      <c r="OTJ116" s="1905"/>
      <c r="OTK116" s="1905"/>
      <c r="OTL116" s="1905"/>
      <c r="OTM116" s="1905"/>
      <c r="OTN116" s="1905"/>
      <c r="OTO116" s="1906"/>
      <c r="OTP116" s="1905"/>
      <c r="OTQ116" s="1905"/>
      <c r="OTR116" s="1905"/>
      <c r="OTS116" s="1905"/>
      <c r="OTT116" s="1905"/>
      <c r="OTU116" s="1906"/>
      <c r="OTV116" s="1905"/>
      <c r="OTW116" s="1905"/>
      <c r="OTX116" s="1905"/>
      <c r="OTY116" s="1905"/>
      <c r="OTZ116" s="1905"/>
      <c r="OUA116" s="1906"/>
      <c r="OUB116" s="1905"/>
      <c r="OUC116" s="1905"/>
      <c r="OUD116" s="1905"/>
      <c r="OUE116" s="1905"/>
      <c r="OUF116" s="1905"/>
      <c r="OUG116" s="1906"/>
      <c r="OUH116" s="1905"/>
      <c r="OUI116" s="1905"/>
      <c r="OUJ116" s="1905"/>
      <c r="OUK116" s="1905"/>
      <c r="OUL116" s="1905"/>
      <c r="OUM116" s="1906"/>
      <c r="OUN116" s="1905"/>
      <c r="OUO116" s="1905"/>
      <c r="OUP116" s="1905"/>
      <c r="OUQ116" s="1905"/>
      <c r="OUR116" s="1905"/>
      <c r="OUS116" s="1906"/>
      <c r="OUT116" s="1905"/>
      <c r="OUU116" s="1905"/>
      <c r="OUV116" s="1905"/>
      <c r="OUW116" s="1905"/>
      <c r="OUX116" s="1905"/>
      <c r="OUY116" s="1906"/>
      <c r="OUZ116" s="1905"/>
      <c r="OVA116" s="1905"/>
      <c r="OVB116" s="1905"/>
      <c r="OVC116" s="1905"/>
      <c r="OVD116" s="1905"/>
      <c r="OVE116" s="1906"/>
      <c r="OVF116" s="1905"/>
      <c r="OVG116" s="1905"/>
      <c r="OVH116" s="1905"/>
      <c r="OVI116" s="1905"/>
      <c r="OVJ116" s="1905"/>
      <c r="OVK116" s="1906"/>
      <c r="OVL116" s="1905"/>
      <c r="OVM116" s="1905"/>
      <c r="OVN116" s="1905"/>
      <c r="OVO116" s="1905"/>
      <c r="OVP116" s="1905"/>
      <c r="OVQ116" s="1906"/>
      <c r="OVR116" s="1905"/>
      <c r="OVS116" s="1905"/>
      <c r="OVT116" s="1905"/>
      <c r="OVU116" s="1905"/>
      <c r="OVV116" s="1905"/>
      <c r="OVW116" s="1906"/>
      <c r="OVX116" s="1905"/>
      <c r="OVY116" s="1905"/>
      <c r="OVZ116" s="1905"/>
      <c r="OWA116" s="1905"/>
      <c r="OWB116" s="1905"/>
      <c r="OWC116" s="1906"/>
      <c r="OWD116" s="1905"/>
      <c r="OWE116" s="1905"/>
      <c r="OWF116" s="1905"/>
      <c r="OWG116" s="1905"/>
      <c r="OWH116" s="1905"/>
      <c r="OWI116" s="1906"/>
      <c r="OWJ116" s="1905"/>
      <c r="OWK116" s="1905"/>
      <c r="OWL116" s="1905"/>
      <c r="OWM116" s="1905"/>
      <c r="OWN116" s="1905"/>
      <c r="OWO116" s="1906"/>
      <c r="OWP116" s="1905"/>
      <c r="OWQ116" s="1905"/>
      <c r="OWR116" s="1905"/>
      <c r="OWS116" s="1905"/>
      <c r="OWT116" s="1905"/>
      <c r="OWU116" s="1906"/>
      <c r="OWV116" s="1905"/>
      <c r="OWW116" s="1905"/>
      <c r="OWX116" s="1905"/>
      <c r="OWY116" s="1905"/>
      <c r="OWZ116" s="1905"/>
      <c r="OXA116" s="1906"/>
      <c r="OXB116" s="1905"/>
      <c r="OXC116" s="1905"/>
      <c r="OXD116" s="1905"/>
      <c r="OXE116" s="1905"/>
      <c r="OXF116" s="1905"/>
      <c r="OXG116" s="1906"/>
      <c r="OXH116" s="1905"/>
      <c r="OXI116" s="1905"/>
      <c r="OXJ116" s="1905"/>
      <c r="OXK116" s="1905"/>
      <c r="OXL116" s="1905"/>
      <c r="OXM116" s="1906"/>
      <c r="OXN116" s="1905"/>
      <c r="OXO116" s="1905"/>
      <c r="OXP116" s="1905"/>
      <c r="OXQ116" s="1905"/>
      <c r="OXR116" s="1905"/>
      <c r="OXS116" s="1906"/>
      <c r="OXT116" s="1905"/>
      <c r="OXU116" s="1905"/>
      <c r="OXV116" s="1905"/>
      <c r="OXW116" s="1905"/>
      <c r="OXX116" s="1905"/>
      <c r="OXY116" s="1906"/>
      <c r="OXZ116" s="1905"/>
      <c r="OYA116" s="1905"/>
      <c r="OYB116" s="1905"/>
      <c r="OYC116" s="1905"/>
      <c r="OYD116" s="1905"/>
      <c r="OYE116" s="1906"/>
      <c r="OYF116" s="1905"/>
      <c r="OYG116" s="1905"/>
      <c r="OYH116" s="1905"/>
      <c r="OYI116" s="1905"/>
      <c r="OYJ116" s="1905"/>
      <c r="OYK116" s="1906"/>
      <c r="OYL116" s="1905"/>
      <c r="OYM116" s="1905"/>
      <c r="OYN116" s="1905"/>
      <c r="OYO116" s="1905"/>
      <c r="OYP116" s="1905"/>
      <c r="OYQ116" s="1906"/>
      <c r="OYR116" s="1905"/>
      <c r="OYS116" s="1905"/>
      <c r="OYT116" s="1905"/>
      <c r="OYU116" s="1905"/>
      <c r="OYV116" s="1905"/>
      <c r="OYW116" s="1906"/>
      <c r="OYX116" s="1905"/>
      <c r="OYY116" s="1905"/>
      <c r="OYZ116" s="1905"/>
      <c r="OZA116" s="1905"/>
      <c r="OZB116" s="1905"/>
      <c r="OZC116" s="1906"/>
      <c r="OZD116" s="1905"/>
      <c r="OZE116" s="1905"/>
      <c r="OZF116" s="1905"/>
      <c r="OZG116" s="1905"/>
      <c r="OZH116" s="1905"/>
      <c r="OZI116" s="1906"/>
      <c r="OZJ116" s="1905"/>
      <c r="OZK116" s="1905"/>
      <c r="OZL116" s="1905"/>
      <c r="OZM116" s="1905"/>
      <c r="OZN116" s="1905"/>
      <c r="OZO116" s="1906"/>
      <c r="OZP116" s="1905"/>
      <c r="OZQ116" s="1905"/>
      <c r="OZR116" s="1905"/>
      <c r="OZS116" s="1905"/>
      <c r="OZT116" s="1905"/>
      <c r="OZU116" s="1906"/>
      <c r="OZV116" s="1905"/>
      <c r="OZW116" s="1905"/>
      <c r="OZX116" s="1905"/>
      <c r="OZY116" s="1905"/>
      <c r="OZZ116" s="1905"/>
      <c r="PAA116" s="1906"/>
      <c r="PAB116" s="1905"/>
      <c r="PAC116" s="1905"/>
      <c r="PAD116" s="1905"/>
      <c r="PAE116" s="1905"/>
      <c r="PAF116" s="1905"/>
      <c r="PAG116" s="1906"/>
      <c r="PAH116" s="1905"/>
      <c r="PAI116" s="1905"/>
      <c r="PAJ116" s="1905"/>
      <c r="PAK116" s="1905"/>
      <c r="PAL116" s="1905"/>
      <c r="PAM116" s="1906"/>
      <c r="PAN116" s="1905"/>
      <c r="PAO116" s="1905"/>
      <c r="PAP116" s="1905"/>
      <c r="PAQ116" s="1905"/>
      <c r="PAR116" s="1905"/>
      <c r="PAS116" s="1906"/>
      <c r="PAT116" s="1905"/>
      <c r="PAU116" s="1905"/>
      <c r="PAV116" s="1905"/>
      <c r="PAW116" s="1905"/>
      <c r="PAX116" s="1905"/>
      <c r="PAY116" s="1906"/>
      <c r="PAZ116" s="1905"/>
      <c r="PBA116" s="1905"/>
      <c r="PBB116" s="1905"/>
      <c r="PBC116" s="1905"/>
      <c r="PBD116" s="1905"/>
      <c r="PBE116" s="1906"/>
      <c r="PBF116" s="1905"/>
      <c r="PBG116" s="1905"/>
      <c r="PBH116" s="1905"/>
      <c r="PBI116" s="1905"/>
      <c r="PBJ116" s="1905"/>
      <c r="PBK116" s="1906"/>
      <c r="PBL116" s="1905"/>
      <c r="PBM116" s="1905"/>
      <c r="PBN116" s="1905"/>
      <c r="PBO116" s="1905"/>
      <c r="PBP116" s="1905"/>
      <c r="PBQ116" s="1906"/>
      <c r="PBR116" s="1905"/>
      <c r="PBS116" s="1905"/>
      <c r="PBT116" s="1905"/>
      <c r="PBU116" s="1905"/>
      <c r="PBV116" s="1905"/>
      <c r="PBW116" s="1906"/>
      <c r="PBX116" s="1905"/>
      <c r="PBY116" s="1905"/>
      <c r="PBZ116" s="1905"/>
      <c r="PCA116" s="1905"/>
      <c r="PCB116" s="1905"/>
      <c r="PCC116" s="1906"/>
      <c r="PCD116" s="1905"/>
      <c r="PCE116" s="1905"/>
      <c r="PCF116" s="1905"/>
      <c r="PCG116" s="1905"/>
      <c r="PCH116" s="1905"/>
      <c r="PCI116" s="1906"/>
      <c r="PCJ116" s="1905"/>
      <c r="PCK116" s="1905"/>
      <c r="PCL116" s="1905"/>
      <c r="PCM116" s="1905"/>
      <c r="PCN116" s="1905"/>
      <c r="PCO116" s="1906"/>
      <c r="PCP116" s="1905"/>
      <c r="PCQ116" s="1905"/>
      <c r="PCR116" s="1905"/>
      <c r="PCS116" s="1905"/>
      <c r="PCT116" s="1905"/>
      <c r="PCU116" s="1906"/>
      <c r="PCV116" s="1905"/>
      <c r="PCW116" s="1905"/>
      <c r="PCX116" s="1905"/>
      <c r="PCY116" s="1905"/>
      <c r="PCZ116" s="1905"/>
      <c r="PDA116" s="1906"/>
      <c r="PDB116" s="1905"/>
      <c r="PDC116" s="1905"/>
      <c r="PDD116" s="1905"/>
      <c r="PDE116" s="1905"/>
      <c r="PDF116" s="1905"/>
      <c r="PDG116" s="1906"/>
      <c r="PDH116" s="1905"/>
      <c r="PDI116" s="1905"/>
      <c r="PDJ116" s="1905"/>
      <c r="PDK116" s="1905"/>
      <c r="PDL116" s="1905"/>
      <c r="PDM116" s="1906"/>
      <c r="PDN116" s="1905"/>
      <c r="PDO116" s="1905"/>
      <c r="PDP116" s="1905"/>
      <c r="PDQ116" s="1905"/>
      <c r="PDR116" s="1905"/>
      <c r="PDS116" s="1906"/>
      <c r="PDT116" s="1905"/>
      <c r="PDU116" s="1905"/>
      <c r="PDV116" s="1905"/>
      <c r="PDW116" s="1905"/>
      <c r="PDX116" s="1905"/>
      <c r="PDY116" s="1906"/>
      <c r="PDZ116" s="1905"/>
      <c r="PEA116" s="1905"/>
      <c r="PEB116" s="1905"/>
      <c r="PEC116" s="1905"/>
      <c r="PED116" s="1905"/>
      <c r="PEE116" s="1906"/>
      <c r="PEF116" s="1905"/>
      <c r="PEG116" s="1905"/>
      <c r="PEH116" s="1905"/>
      <c r="PEI116" s="1905"/>
      <c r="PEJ116" s="1905"/>
      <c r="PEK116" s="1906"/>
      <c r="PEL116" s="1905"/>
      <c r="PEM116" s="1905"/>
      <c r="PEN116" s="1905"/>
      <c r="PEO116" s="1905"/>
      <c r="PEP116" s="1905"/>
      <c r="PEQ116" s="1906"/>
      <c r="PER116" s="1905"/>
      <c r="PES116" s="1905"/>
      <c r="PET116" s="1905"/>
      <c r="PEU116" s="1905"/>
      <c r="PEV116" s="1905"/>
      <c r="PEW116" s="1906"/>
      <c r="PEX116" s="1905"/>
      <c r="PEY116" s="1905"/>
      <c r="PEZ116" s="1905"/>
      <c r="PFA116" s="1905"/>
      <c r="PFB116" s="1905"/>
      <c r="PFC116" s="1906"/>
      <c r="PFD116" s="1905"/>
      <c r="PFE116" s="1905"/>
      <c r="PFF116" s="1905"/>
      <c r="PFG116" s="1905"/>
      <c r="PFH116" s="1905"/>
      <c r="PFI116" s="1906"/>
      <c r="PFJ116" s="1905"/>
      <c r="PFK116" s="1905"/>
      <c r="PFL116" s="1905"/>
      <c r="PFM116" s="1905"/>
      <c r="PFN116" s="1905"/>
      <c r="PFO116" s="1906"/>
      <c r="PFP116" s="1905"/>
      <c r="PFQ116" s="1905"/>
      <c r="PFR116" s="1905"/>
      <c r="PFS116" s="1905"/>
      <c r="PFT116" s="1905"/>
      <c r="PFU116" s="1906"/>
      <c r="PFV116" s="1905"/>
      <c r="PFW116" s="1905"/>
      <c r="PFX116" s="1905"/>
      <c r="PFY116" s="1905"/>
      <c r="PFZ116" s="1905"/>
      <c r="PGA116" s="1906"/>
      <c r="PGB116" s="1905"/>
      <c r="PGC116" s="1905"/>
      <c r="PGD116" s="1905"/>
      <c r="PGE116" s="1905"/>
      <c r="PGF116" s="1905"/>
      <c r="PGG116" s="1906"/>
      <c r="PGH116" s="1905"/>
      <c r="PGI116" s="1905"/>
      <c r="PGJ116" s="1905"/>
      <c r="PGK116" s="1905"/>
      <c r="PGL116" s="1905"/>
      <c r="PGM116" s="1906"/>
      <c r="PGN116" s="1905"/>
      <c r="PGO116" s="1905"/>
      <c r="PGP116" s="1905"/>
      <c r="PGQ116" s="1905"/>
      <c r="PGR116" s="1905"/>
      <c r="PGS116" s="1906"/>
      <c r="PGT116" s="1905"/>
      <c r="PGU116" s="1905"/>
      <c r="PGV116" s="1905"/>
      <c r="PGW116" s="1905"/>
      <c r="PGX116" s="1905"/>
      <c r="PGY116" s="1906"/>
      <c r="PGZ116" s="1905"/>
      <c r="PHA116" s="1905"/>
      <c r="PHB116" s="1905"/>
      <c r="PHC116" s="1905"/>
      <c r="PHD116" s="1905"/>
      <c r="PHE116" s="1906"/>
      <c r="PHF116" s="1905"/>
      <c r="PHG116" s="1905"/>
      <c r="PHH116" s="1905"/>
      <c r="PHI116" s="1905"/>
      <c r="PHJ116" s="1905"/>
      <c r="PHK116" s="1906"/>
      <c r="PHL116" s="1905"/>
      <c r="PHM116" s="1905"/>
      <c r="PHN116" s="1905"/>
      <c r="PHO116" s="1905"/>
      <c r="PHP116" s="1905"/>
      <c r="PHQ116" s="1906"/>
      <c r="PHR116" s="1905"/>
      <c r="PHS116" s="1905"/>
      <c r="PHT116" s="1905"/>
      <c r="PHU116" s="1905"/>
      <c r="PHV116" s="1905"/>
      <c r="PHW116" s="1906"/>
      <c r="PHX116" s="1905"/>
      <c r="PHY116" s="1905"/>
      <c r="PHZ116" s="1905"/>
      <c r="PIA116" s="1905"/>
      <c r="PIB116" s="1905"/>
      <c r="PIC116" s="1906"/>
      <c r="PID116" s="1905"/>
      <c r="PIE116" s="1905"/>
      <c r="PIF116" s="1905"/>
      <c r="PIG116" s="1905"/>
      <c r="PIH116" s="1905"/>
      <c r="PII116" s="1906"/>
      <c r="PIJ116" s="1905"/>
      <c r="PIK116" s="1905"/>
      <c r="PIL116" s="1905"/>
      <c r="PIM116" s="1905"/>
      <c r="PIN116" s="1905"/>
      <c r="PIO116" s="1906"/>
      <c r="PIP116" s="1905"/>
      <c r="PIQ116" s="1905"/>
      <c r="PIR116" s="1905"/>
      <c r="PIS116" s="1905"/>
      <c r="PIT116" s="1905"/>
      <c r="PIU116" s="1906"/>
      <c r="PIV116" s="1905"/>
      <c r="PIW116" s="1905"/>
      <c r="PIX116" s="1905"/>
      <c r="PIY116" s="1905"/>
      <c r="PIZ116" s="1905"/>
      <c r="PJA116" s="1906"/>
      <c r="PJB116" s="1905"/>
      <c r="PJC116" s="1905"/>
      <c r="PJD116" s="1905"/>
      <c r="PJE116" s="1905"/>
      <c r="PJF116" s="1905"/>
      <c r="PJG116" s="1906"/>
      <c r="PJH116" s="1905"/>
      <c r="PJI116" s="1905"/>
      <c r="PJJ116" s="1905"/>
      <c r="PJK116" s="1905"/>
      <c r="PJL116" s="1905"/>
      <c r="PJM116" s="1906"/>
      <c r="PJN116" s="1905"/>
      <c r="PJO116" s="1905"/>
      <c r="PJP116" s="1905"/>
      <c r="PJQ116" s="1905"/>
      <c r="PJR116" s="1905"/>
      <c r="PJS116" s="1906"/>
      <c r="PJT116" s="1905"/>
      <c r="PJU116" s="1905"/>
      <c r="PJV116" s="1905"/>
      <c r="PJW116" s="1905"/>
      <c r="PJX116" s="1905"/>
      <c r="PJY116" s="1906"/>
      <c r="PJZ116" s="1905"/>
      <c r="PKA116" s="1905"/>
      <c r="PKB116" s="1905"/>
      <c r="PKC116" s="1905"/>
      <c r="PKD116" s="1905"/>
      <c r="PKE116" s="1906"/>
      <c r="PKF116" s="1905"/>
      <c r="PKG116" s="1905"/>
      <c r="PKH116" s="1905"/>
      <c r="PKI116" s="1905"/>
      <c r="PKJ116" s="1905"/>
      <c r="PKK116" s="1906"/>
      <c r="PKL116" s="1905"/>
      <c r="PKM116" s="1905"/>
      <c r="PKN116" s="1905"/>
      <c r="PKO116" s="1905"/>
      <c r="PKP116" s="1905"/>
      <c r="PKQ116" s="1906"/>
      <c r="PKR116" s="1905"/>
      <c r="PKS116" s="1905"/>
      <c r="PKT116" s="1905"/>
      <c r="PKU116" s="1905"/>
      <c r="PKV116" s="1905"/>
      <c r="PKW116" s="1906"/>
      <c r="PKX116" s="1905"/>
      <c r="PKY116" s="1905"/>
      <c r="PKZ116" s="1905"/>
      <c r="PLA116" s="1905"/>
      <c r="PLB116" s="1905"/>
      <c r="PLC116" s="1906"/>
      <c r="PLD116" s="1905"/>
      <c r="PLE116" s="1905"/>
      <c r="PLF116" s="1905"/>
      <c r="PLG116" s="1905"/>
      <c r="PLH116" s="1905"/>
      <c r="PLI116" s="1906"/>
      <c r="PLJ116" s="1905"/>
      <c r="PLK116" s="1905"/>
      <c r="PLL116" s="1905"/>
      <c r="PLM116" s="1905"/>
      <c r="PLN116" s="1905"/>
      <c r="PLO116" s="1906"/>
      <c r="PLP116" s="1905"/>
      <c r="PLQ116" s="1905"/>
      <c r="PLR116" s="1905"/>
      <c r="PLS116" s="1905"/>
      <c r="PLT116" s="1905"/>
      <c r="PLU116" s="1906"/>
      <c r="PLV116" s="1905"/>
      <c r="PLW116" s="1905"/>
      <c r="PLX116" s="1905"/>
      <c r="PLY116" s="1905"/>
      <c r="PLZ116" s="1905"/>
      <c r="PMA116" s="1906"/>
      <c r="PMB116" s="1905"/>
      <c r="PMC116" s="1905"/>
      <c r="PMD116" s="1905"/>
      <c r="PME116" s="1905"/>
      <c r="PMF116" s="1905"/>
      <c r="PMG116" s="1906"/>
      <c r="PMH116" s="1905"/>
      <c r="PMI116" s="1905"/>
      <c r="PMJ116" s="1905"/>
      <c r="PMK116" s="1905"/>
      <c r="PML116" s="1905"/>
      <c r="PMM116" s="1906"/>
      <c r="PMN116" s="1905"/>
      <c r="PMO116" s="1905"/>
      <c r="PMP116" s="1905"/>
      <c r="PMQ116" s="1905"/>
      <c r="PMR116" s="1905"/>
      <c r="PMS116" s="1906"/>
      <c r="PMT116" s="1905"/>
      <c r="PMU116" s="1905"/>
      <c r="PMV116" s="1905"/>
      <c r="PMW116" s="1905"/>
      <c r="PMX116" s="1905"/>
      <c r="PMY116" s="1906"/>
      <c r="PMZ116" s="1905"/>
      <c r="PNA116" s="1905"/>
      <c r="PNB116" s="1905"/>
      <c r="PNC116" s="1905"/>
      <c r="PND116" s="1905"/>
      <c r="PNE116" s="1906"/>
      <c r="PNF116" s="1905"/>
      <c r="PNG116" s="1905"/>
      <c r="PNH116" s="1905"/>
      <c r="PNI116" s="1905"/>
      <c r="PNJ116" s="1905"/>
      <c r="PNK116" s="1906"/>
      <c r="PNL116" s="1905"/>
      <c r="PNM116" s="1905"/>
      <c r="PNN116" s="1905"/>
      <c r="PNO116" s="1905"/>
      <c r="PNP116" s="1905"/>
      <c r="PNQ116" s="1906"/>
      <c r="PNR116" s="1905"/>
      <c r="PNS116" s="1905"/>
      <c r="PNT116" s="1905"/>
      <c r="PNU116" s="1905"/>
      <c r="PNV116" s="1905"/>
      <c r="PNW116" s="1906"/>
      <c r="PNX116" s="1905"/>
      <c r="PNY116" s="1905"/>
      <c r="PNZ116" s="1905"/>
      <c r="POA116" s="1905"/>
      <c r="POB116" s="1905"/>
      <c r="POC116" s="1906"/>
      <c r="POD116" s="1905"/>
      <c r="POE116" s="1905"/>
      <c r="POF116" s="1905"/>
      <c r="POG116" s="1905"/>
      <c r="POH116" s="1905"/>
      <c r="POI116" s="1906"/>
      <c r="POJ116" s="1905"/>
      <c r="POK116" s="1905"/>
      <c r="POL116" s="1905"/>
      <c r="POM116" s="1905"/>
      <c r="PON116" s="1905"/>
      <c r="POO116" s="1906"/>
      <c r="POP116" s="1905"/>
      <c r="POQ116" s="1905"/>
      <c r="POR116" s="1905"/>
      <c r="POS116" s="1905"/>
      <c r="POT116" s="1905"/>
      <c r="POU116" s="1906"/>
      <c r="POV116" s="1905"/>
      <c r="POW116" s="1905"/>
      <c r="POX116" s="1905"/>
      <c r="POY116" s="1905"/>
      <c r="POZ116" s="1905"/>
      <c r="PPA116" s="1906"/>
      <c r="PPB116" s="1905"/>
      <c r="PPC116" s="1905"/>
      <c r="PPD116" s="1905"/>
      <c r="PPE116" s="1905"/>
      <c r="PPF116" s="1905"/>
      <c r="PPG116" s="1906"/>
      <c r="PPH116" s="1905"/>
      <c r="PPI116" s="1905"/>
      <c r="PPJ116" s="1905"/>
      <c r="PPK116" s="1905"/>
      <c r="PPL116" s="1905"/>
      <c r="PPM116" s="1906"/>
      <c r="PPN116" s="1905"/>
      <c r="PPO116" s="1905"/>
      <c r="PPP116" s="1905"/>
      <c r="PPQ116" s="1905"/>
      <c r="PPR116" s="1905"/>
      <c r="PPS116" s="1906"/>
      <c r="PPT116" s="1905"/>
      <c r="PPU116" s="1905"/>
      <c r="PPV116" s="1905"/>
      <c r="PPW116" s="1905"/>
      <c r="PPX116" s="1905"/>
      <c r="PPY116" s="1906"/>
      <c r="PPZ116" s="1905"/>
      <c r="PQA116" s="1905"/>
      <c r="PQB116" s="1905"/>
      <c r="PQC116" s="1905"/>
      <c r="PQD116" s="1905"/>
      <c r="PQE116" s="1906"/>
      <c r="PQF116" s="1905"/>
      <c r="PQG116" s="1905"/>
      <c r="PQH116" s="1905"/>
      <c r="PQI116" s="1905"/>
      <c r="PQJ116" s="1905"/>
      <c r="PQK116" s="1906"/>
      <c r="PQL116" s="1905"/>
      <c r="PQM116" s="1905"/>
      <c r="PQN116" s="1905"/>
      <c r="PQO116" s="1905"/>
      <c r="PQP116" s="1905"/>
      <c r="PQQ116" s="1906"/>
      <c r="PQR116" s="1905"/>
      <c r="PQS116" s="1905"/>
      <c r="PQT116" s="1905"/>
      <c r="PQU116" s="1905"/>
      <c r="PQV116" s="1905"/>
      <c r="PQW116" s="1906"/>
      <c r="PQX116" s="1905"/>
      <c r="PQY116" s="1905"/>
      <c r="PQZ116" s="1905"/>
      <c r="PRA116" s="1905"/>
      <c r="PRB116" s="1905"/>
      <c r="PRC116" s="1906"/>
      <c r="PRD116" s="1905"/>
      <c r="PRE116" s="1905"/>
      <c r="PRF116" s="1905"/>
      <c r="PRG116" s="1905"/>
      <c r="PRH116" s="1905"/>
      <c r="PRI116" s="1906"/>
      <c r="PRJ116" s="1905"/>
      <c r="PRK116" s="1905"/>
      <c r="PRL116" s="1905"/>
      <c r="PRM116" s="1905"/>
      <c r="PRN116" s="1905"/>
      <c r="PRO116" s="1906"/>
      <c r="PRP116" s="1905"/>
      <c r="PRQ116" s="1905"/>
      <c r="PRR116" s="1905"/>
      <c r="PRS116" s="1905"/>
      <c r="PRT116" s="1905"/>
      <c r="PRU116" s="1906"/>
      <c r="PRV116" s="1905"/>
      <c r="PRW116" s="1905"/>
      <c r="PRX116" s="1905"/>
      <c r="PRY116" s="1905"/>
      <c r="PRZ116" s="1905"/>
      <c r="PSA116" s="1906"/>
      <c r="PSB116" s="1905"/>
      <c r="PSC116" s="1905"/>
      <c r="PSD116" s="1905"/>
      <c r="PSE116" s="1905"/>
      <c r="PSF116" s="1905"/>
      <c r="PSG116" s="1906"/>
      <c r="PSH116" s="1905"/>
      <c r="PSI116" s="1905"/>
      <c r="PSJ116" s="1905"/>
      <c r="PSK116" s="1905"/>
      <c r="PSL116" s="1905"/>
      <c r="PSM116" s="1906"/>
      <c r="PSN116" s="1905"/>
      <c r="PSO116" s="1905"/>
      <c r="PSP116" s="1905"/>
      <c r="PSQ116" s="1905"/>
      <c r="PSR116" s="1905"/>
      <c r="PSS116" s="1906"/>
      <c r="PST116" s="1905"/>
      <c r="PSU116" s="1905"/>
      <c r="PSV116" s="1905"/>
      <c r="PSW116" s="1905"/>
      <c r="PSX116" s="1905"/>
      <c r="PSY116" s="1906"/>
      <c r="PSZ116" s="1905"/>
      <c r="PTA116" s="1905"/>
      <c r="PTB116" s="1905"/>
      <c r="PTC116" s="1905"/>
      <c r="PTD116" s="1905"/>
      <c r="PTE116" s="1906"/>
      <c r="PTF116" s="1905"/>
      <c r="PTG116" s="1905"/>
      <c r="PTH116" s="1905"/>
      <c r="PTI116" s="1905"/>
      <c r="PTJ116" s="1905"/>
      <c r="PTK116" s="1906"/>
      <c r="PTL116" s="1905"/>
      <c r="PTM116" s="1905"/>
      <c r="PTN116" s="1905"/>
      <c r="PTO116" s="1905"/>
      <c r="PTP116" s="1905"/>
      <c r="PTQ116" s="1906"/>
      <c r="PTR116" s="1905"/>
      <c r="PTS116" s="1905"/>
      <c r="PTT116" s="1905"/>
      <c r="PTU116" s="1905"/>
      <c r="PTV116" s="1905"/>
      <c r="PTW116" s="1906"/>
      <c r="PTX116" s="1905"/>
      <c r="PTY116" s="1905"/>
      <c r="PTZ116" s="1905"/>
      <c r="PUA116" s="1905"/>
      <c r="PUB116" s="1905"/>
      <c r="PUC116" s="1906"/>
      <c r="PUD116" s="1905"/>
      <c r="PUE116" s="1905"/>
      <c r="PUF116" s="1905"/>
      <c r="PUG116" s="1905"/>
      <c r="PUH116" s="1905"/>
      <c r="PUI116" s="1906"/>
      <c r="PUJ116" s="1905"/>
      <c r="PUK116" s="1905"/>
      <c r="PUL116" s="1905"/>
      <c r="PUM116" s="1905"/>
      <c r="PUN116" s="1905"/>
      <c r="PUO116" s="1906"/>
      <c r="PUP116" s="1905"/>
      <c r="PUQ116" s="1905"/>
      <c r="PUR116" s="1905"/>
      <c r="PUS116" s="1905"/>
      <c r="PUT116" s="1905"/>
      <c r="PUU116" s="1906"/>
      <c r="PUV116" s="1905"/>
      <c r="PUW116" s="1905"/>
      <c r="PUX116" s="1905"/>
      <c r="PUY116" s="1905"/>
      <c r="PUZ116" s="1905"/>
      <c r="PVA116" s="1906"/>
      <c r="PVB116" s="1905"/>
      <c r="PVC116" s="1905"/>
      <c r="PVD116" s="1905"/>
      <c r="PVE116" s="1905"/>
      <c r="PVF116" s="1905"/>
      <c r="PVG116" s="1906"/>
      <c r="PVH116" s="1905"/>
      <c r="PVI116" s="1905"/>
      <c r="PVJ116" s="1905"/>
      <c r="PVK116" s="1905"/>
      <c r="PVL116" s="1905"/>
      <c r="PVM116" s="1906"/>
      <c r="PVN116" s="1905"/>
      <c r="PVO116" s="1905"/>
      <c r="PVP116" s="1905"/>
      <c r="PVQ116" s="1905"/>
      <c r="PVR116" s="1905"/>
      <c r="PVS116" s="1906"/>
      <c r="PVT116" s="1905"/>
      <c r="PVU116" s="1905"/>
      <c r="PVV116" s="1905"/>
      <c r="PVW116" s="1905"/>
      <c r="PVX116" s="1905"/>
      <c r="PVY116" s="1906"/>
      <c r="PVZ116" s="1905"/>
      <c r="PWA116" s="1905"/>
      <c r="PWB116" s="1905"/>
      <c r="PWC116" s="1905"/>
      <c r="PWD116" s="1905"/>
      <c r="PWE116" s="1906"/>
      <c r="PWF116" s="1905"/>
      <c r="PWG116" s="1905"/>
      <c r="PWH116" s="1905"/>
      <c r="PWI116" s="1905"/>
      <c r="PWJ116" s="1905"/>
      <c r="PWK116" s="1906"/>
      <c r="PWL116" s="1905"/>
      <c r="PWM116" s="1905"/>
      <c r="PWN116" s="1905"/>
      <c r="PWO116" s="1905"/>
      <c r="PWP116" s="1905"/>
      <c r="PWQ116" s="1906"/>
      <c r="PWR116" s="1905"/>
      <c r="PWS116" s="1905"/>
      <c r="PWT116" s="1905"/>
      <c r="PWU116" s="1905"/>
      <c r="PWV116" s="1905"/>
      <c r="PWW116" s="1906"/>
      <c r="PWX116" s="1905"/>
      <c r="PWY116" s="1905"/>
      <c r="PWZ116" s="1905"/>
      <c r="PXA116" s="1905"/>
      <c r="PXB116" s="1905"/>
      <c r="PXC116" s="1906"/>
      <c r="PXD116" s="1905"/>
      <c r="PXE116" s="1905"/>
      <c r="PXF116" s="1905"/>
      <c r="PXG116" s="1905"/>
      <c r="PXH116" s="1905"/>
      <c r="PXI116" s="1906"/>
      <c r="PXJ116" s="1905"/>
      <c r="PXK116" s="1905"/>
      <c r="PXL116" s="1905"/>
      <c r="PXM116" s="1905"/>
      <c r="PXN116" s="1905"/>
      <c r="PXO116" s="1906"/>
      <c r="PXP116" s="1905"/>
      <c r="PXQ116" s="1905"/>
      <c r="PXR116" s="1905"/>
      <c r="PXS116" s="1905"/>
      <c r="PXT116" s="1905"/>
      <c r="PXU116" s="1906"/>
      <c r="PXV116" s="1905"/>
      <c r="PXW116" s="1905"/>
      <c r="PXX116" s="1905"/>
      <c r="PXY116" s="1905"/>
      <c r="PXZ116" s="1905"/>
      <c r="PYA116" s="1906"/>
      <c r="PYB116" s="1905"/>
      <c r="PYC116" s="1905"/>
      <c r="PYD116" s="1905"/>
      <c r="PYE116" s="1905"/>
      <c r="PYF116" s="1905"/>
      <c r="PYG116" s="1906"/>
      <c r="PYH116" s="1905"/>
      <c r="PYI116" s="1905"/>
      <c r="PYJ116" s="1905"/>
      <c r="PYK116" s="1905"/>
      <c r="PYL116" s="1905"/>
      <c r="PYM116" s="1906"/>
      <c r="PYN116" s="1905"/>
      <c r="PYO116" s="1905"/>
      <c r="PYP116" s="1905"/>
      <c r="PYQ116" s="1905"/>
      <c r="PYR116" s="1905"/>
      <c r="PYS116" s="1906"/>
      <c r="PYT116" s="1905"/>
      <c r="PYU116" s="1905"/>
      <c r="PYV116" s="1905"/>
      <c r="PYW116" s="1905"/>
      <c r="PYX116" s="1905"/>
      <c r="PYY116" s="1906"/>
      <c r="PYZ116" s="1905"/>
      <c r="PZA116" s="1905"/>
      <c r="PZB116" s="1905"/>
      <c r="PZC116" s="1905"/>
      <c r="PZD116" s="1905"/>
      <c r="PZE116" s="1906"/>
      <c r="PZF116" s="1905"/>
      <c r="PZG116" s="1905"/>
      <c r="PZH116" s="1905"/>
      <c r="PZI116" s="1905"/>
      <c r="PZJ116" s="1905"/>
      <c r="PZK116" s="1906"/>
      <c r="PZL116" s="1905"/>
      <c r="PZM116" s="1905"/>
      <c r="PZN116" s="1905"/>
      <c r="PZO116" s="1905"/>
      <c r="PZP116" s="1905"/>
      <c r="PZQ116" s="1906"/>
      <c r="PZR116" s="1905"/>
      <c r="PZS116" s="1905"/>
      <c r="PZT116" s="1905"/>
      <c r="PZU116" s="1905"/>
      <c r="PZV116" s="1905"/>
      <c r="PZW116" s="1906"/>
      <c r="PZX116" s="1905"/>
      <c r="PZY116" s="1905"/>
      <c r="PZZ116" s="1905"/>
      <c r="QAA116" s="1905"/>
      <c r="QAB116" s="1905"/>
      <c r="QAC116" s="1906"/>
      <c r="QAD116" s="1905"/>
      <c r="QAE116" s="1905"/>
      <c r="QAF116" s="1905"/>
      <c r="QAG116" s="1905"/>
      <c r="QAH116" s="1905"/>
      <c r="QAI116" s="1906"/>
      <c r="QAJ116" s="1905"/>
      <c r="QAK116" s="1905"/>
      <c r="QAL116" s="1905"/>
      <c r="QAM116" s="1905"/>
      <c r="QAN116" s="1905"/>
      <c r="QAO116" s="1906"/>
      <c r="QAP116" s="1905"/>
      <c r="QAQ116" s="1905"/>
      <c r="QAR116" s="1905"/>
      <c r="QAS116" s="1905"/>
      <c r="QAT116" s="1905"/>
      <c r="QAU116" s="1906"/>
      <c r="QAV116" s="1905"/>
      <c r="QAW116" s="1905"/>
      <c r="QAX116" s="1905"/>
      <c r="QAY116" s="1905"/>
      <c r="QAZ116" s="1905"/>
      <c r="QBA116" s="1906"/>
      <c r="QBB116" s="1905"/>
      <c r="QBC116" s="1905"/>
      <c r="QBD116" s="1905"/>
      <c r="QBE116" s="1905"/>
      <c r="QBF116" s="1905"/>
      <c r="QBG116" s="1906"/>
      <c r="QBH116" s="1905"/>
      <c r="QBI116" s="1905"/>
      <c r="QBJ116" s="1905"/>
      <c r="QBK116" s="1905"/>
      <c r="QBL116" s="1905"/>
      <c r="QBM116" s="1906"/>
      <c r="QBN116" s="1905"/>
      <c r="QBO116" s="1905"/>
      <c r="QBP116" s="1905"/>
      <c r="QBQ116" s="1905"/>
      <c r="QBR116" s="1905"/>
      <c r="QBS116" s="1906"/>
      <c r="QBT116" s="1905"/>
      <c r="QBU116" s="1905"/>
      <c r="QBV116" s="1905"/>
      <c r="QBW116" s="1905"/>
      <c r="QBX116" s="1905"/>
      <c r="QBY116" s="1906"/>
      <c r="QBZ116" s="1905"/>
      <c r="QCA116" s="1905"/>
      <c r="QCB116" s="1905"/>
      <c r="QCC116" s="1905"/>
      <c r="QCD116" s="1905"/>
      <c r="QCE116" s="1906"/>
      <c r="QCF116" s="1905"/>
      <c r="QCG116" s="1905"/>
      <c r="QCH116" s="1905"/>
      <c r="QCI116" s="1905"/>
      <c r="QCJ116" s="1905"/>
      <c r="QCK116" s="1906"/>
      <c r="QCL116" s="1905"/>
      <c r="QCM116" s="1905"/>
      <c r="QCN116" s="1905"/>
      <c r="QCO116" s="1905"/>
      <c r="QCP116" s="1905"/>
      <c r="QCQ116" s="1906"/>
      <c r="QCR116" s="1905"/>
      <c r="QCS116" s="1905"/>
      <c r="QCT116" s="1905"/>
      <c r="QCU116" s="1905"/>
      <c r="QCV116" s="1905"/>
      <c r="QCW116" s="1906"/>
      <c r="QCX116" s="1905"/>
      <c r="QCY116" s="1905"/>
      <c r="QCZ116" s="1905"/>
      <c r="QDA116" s="1905"/>
      <c r="QDB116" s="1905"/>
      <c r="QDC116" s="1906"/>
      <c r="QDD116" s="1905"/>
      <c r="QDE116" s="1905"/>
      <c r="QDF116" s="1905"/>
      <c r="QDG116" s="1905"/>
      <c r="QDH116" s="1905"/>
      <c r="QDI116" s="1906"/>
      <c r="QDJ116" s="1905"/>
      <c r="QDK116" s="1905"/>
      <c r="QDL116" s="1905"/>
      <c r="QDM116" s="1905"/>
      <c r="QDN116" s="1905"/>
      <c r="QDO116" s="1906"/>
      <c r="QDP116" s="1905"/>
      <c r="QDQ116" s="1905"/>
      <c r="QDR116" s="1905"/>
      <c r="QDS116" s="1905"/>
      <c r="QDT116" s="1905"/>
      <c r="QDU116" s="1906"/>
      <c r="QDV116" s="1905"/>
      <c r="QDW116" s="1905"/>
      <c r="QDX116" s="1905"/>
      <c r="QDY116" s="1905"/>
      <c r="QDZ116" s="1905"/>
      <c r="QEA116" s="1906"/>
      <c r="QEB116" s="1905"/>
      <c r="QEC116" s="1905"/>
      <c r="QED116" s="1905"/>
      <c r="QEE116" s="1905"/>
      <c r="QEF116" s="1905"/>
      <c r="QEG116" s="1906"/>
      <c r="QEH116" s="1905"/>
      <c r="QEI116" s="1905"/>
      <c r="QEJ116" s="1905"/>
      <c r="QEK116" s="1905"/>
      <c r="QEL116" s="1905"/>
      <c r="QEM116" s="1906"/>
      <c r="QEN116" s="1905"/>
      <c r="QEO116" s="1905"/>
      <c r="QEP116" s="1905"/>
      <c r="QEQ116" s="1905"/>
      <c r="QER116" s="1905"/>
      <c r="QES116" s="1906"/>
      <c r="QET116" s="1905"/>
      <c r="QEU116" s="1905"/>
      <c r="QEV116" s="1905"/>
      <c r="QEW116" s="1905"/>
      <c r="QEX116" s="1905"/>
      <c r="QEY116" s="1906"/>
      <c r="QEZ116" s="1905"/>
      <c r="QFA116" s="1905"/>
      <c r="QFB116" s="1905"/>
      <c r="QFC116" s="1905"/>
      <c r="QFD116" s="1905"/>
      <c r="QFE116" s="1906"/>
      <c r="QFF116" s="1905"/>
      <c r="QFG116" s="1905"/>
      <c r="QFH116" s="1905"/>
      <c r="QFI116" s="1905"/>
      <c r="QFJ116" s="1905"/>
      <c r="QFK116" s="1906"/>
      <c r="QFL116" s="1905"/>
      <c r="QFM116" s="1905"/>
      <c r="QFN116" s="1905"/>
      <c r="QFO116" s="1905"/>
      <c r="QFP116" s="1905"/>
      <c r="QFQ116" s="1906"/>
      <c r="QFR116" s="1905"/>
      <c r="QFS116" s="1905"/>
      <c r="QFT116" s="1905"/>
      <c r="QFU116" s="1905"/>
      <c r="QFV116" s="1905"/>
      <c r="QFW116" s="1906"/>
      <c r="QFX116" s="1905"/>
      <c r="QFY116" s="1905"/>
      <c r="QFZ116" s="1905"/>
      <c r="QGA116" s="1905"/>
      <c r="QGB116" s="1905"/>
      <c r="QGC116" s="1906"/>
      <c r="QGD116" s="1905"/>
      <c r="QGE116" s="1905"/>
      <c r="QGF116" s="1905"/>
      <c r="QGG116" s="1905"/>
      <c r="QGH116" s="1905"/>
      <c r="QGI116" s="1906"/>
      <c r="QGJ116" s="1905"/>
      <c r="QGK116" s="1905"/>
      <c r="QGL116" s="1905"/>
      <c r="QGM116" s="1905"/>
      <c r="QGN116" s="1905"/>
      <c r="QGO116" s="1906"/>
      <c r="QGP116" s="1905"/>
      <c r="QGQ116" s="1905"/>
      <c r="QGR116" s="1905"/>
      <c r="QGS116" s="1905"/>
      <c r="QGT116" s="1905"/>
      <c r="QGU116" s="1906"/>
      <c r="QGV116" s="1905"/>
      <c r="QGW116" s="1905"/>
      <c r="QGX116" s="1905"/>
      <c r="QGY116" s="1905"/>
      <c r="QGZ116" s="1905"/>
      <c r="QHA116" s="1906"/>
      <c r="QHB116" s="1905"/>
      <c r="QHC116" s="1905"/>
      <c r="QHD116" s="1905"/>
      <c r="QHE116" s="1905"/>
      <c r="QHF116" s="1905"/>
      <c r="QHG116" s="1906"/>
      <c r="QHH116" s="1905"/>
      <c r="QHI116" s="1905"/>
      <c r="QHJ116" s="1905"/>
      <c r="QHK116" s="1905"/>
      <c r="QHL116" s="1905"/>
      <c r="QHM116" s="1906"/>
      <c r="QHN116" s="1905"/>
      <c r="QHO116" s="1905"/>
      <c r="QHP116" s="1905"/>
      <c r="QHQ116" s="1905"/>
      <c r="QHR116" s="1905"/>
      <c r="QHS116" s="1906"/>
      <c r="QHT116" s="1905"/>
      <c r="QHU116" s="1905"/>
      <c r="QHV116" s="1905"/>
      <c r="QHW116" s="1905"/>
      <c r="QHX116" s="1905"/>
      <c r="QHY116" s="1906"/>
      <c r="QHZ116" s="1905"/>
      <c r="QIA116" s="1905"/>
      <c r="QIB116" s="1905"/>
      <c r="QIC116" s="1905"/>
      <c r="QID116" s="1905"/>
      <c r="QIE116" s="1906"/>
      <c r="QIF116" s="1905"/>
      <c r="QIG116" s="1905"/>
      <c r="QIH116" s="1905"/>
      <c r="QII116" s="1905"/>
      <c r="QIJ116" s="1905"/>
      <c r="QIK116" s="1906"/>
      <c r="QIL116" s="1905"/>
      <c r="QIM116" s="1905"/>
      <c r="QIN116" s="1905"/>
      <c r="QIO116" s="1905"/>
      <c r="QIP116" s="1905"/>
      <c r="QIQ116" s="1906"/>
      <c r="QIR116" s="1905"/>
      <c r="QIS116" s="1905"/>
      <c r="QIT116" s="1905"/>
      <c r="QIU116" s="1905"/>
      <c r="QIV116" s="1905"/>
      <c r="QIW116" s="1906"/>
      <c r="QIX116" s="1905"/>
      <c r="QIY116" s="1905"/>
      <c r="QIZ116" s="1905"/>
      <c r="QJA116" s="1905"/>
      <c r="QJB116" s="1905"/>
      <c r="QJC116" s="1906"/>
      <c r="QJD116" s="1905"/>
      <c r="QJE116" s="1905"/>
      <c r="QJF116" s="1905"/>
      <c r="QJG116" s="1905"/>
      <c r="QJH116" s="1905"/>
      <c r="QJI116" s="1906"/>
      <c r="QJJ116" s="1905"/>
      <c r="QJK116" s="1905"/>
      <c r="QJL116" s="1905"/>
      <c r="QJM116" s="1905"/>
      <c r="QJN116" s="1905"/>
      <c r="QJO116" s="1906"/>
      <c r="QJP116" s="1905"/>
      <c r="QJQ116" s="1905"/>
      <c r="QJR116" s="1905"/>
      <c r="QJS116" s="1905"/>
      <c r="QJT116" s="1905"/>
      <c r="QJU116" s="1906"/>
      <c r="QJV116" s="1905"/>
      <c r="QJW116" s="1905"/>
      <c r="QJX116" s="1905"/>
      <c r="QJY116" s="1905"/>
      <c r="QJZ116" s="1905"/>
      <c r="QKA116" s="1906"/>
      <c r="QKB116" s="1905"/>
      <c r="QKC116" s="1905"/>
      <c r="QKD116" s="1905"/>
      <c r="QKE116" s="1905"/>
      <c r="QKF116" s="1905"/>
      <c r="QKG116" s="1906"/>
      <c r="QKH116" s="1905"/>
      <c r="QKI116" s="1905"/>
      <c r="QKJ116" s="1905"/>
      <c r="QKK116" s="1905"/>
      <c r="QKL116" s="1905"/>
      <c r="QKM116" s="1906"/>
      <c r="QKN116" s="1905"/>
      <c r="QKO116" s="1905"/>
      <c r="QKP116" s="1905"/>
      <c r="QKQ116" s="1905"/>
      <c r="QKR116" s="1905"/>
      <c r="QKS116" s="1906"/>
      <c r="QKT116" s="1905"/>
      <c r="QKU116" s="1905"/>
      <c r="QKV116" s="1905"/>
      <c r="QKW116" s="1905"/>
      <c r="QKX116" s="1905"/>
      <c r="QKY116" s="1906"/>
      <c r="QKZ116" s="1905"/>
      <c r="QLA116" s="1905"/>
      <c r="QLB116" s="1905"/>
      <c r="QLC116" s="1905"/>
      <c r="QLD116" s="1905"/>
      <c r="QLE116" s="1906"/>
      <c r="QLF116" s="1905"/>
      <c r="QLG116" s="1905"/>
      <c r="QLH116" s="1905"/>
      <c r="QLI116" s="1905"/>
      <c r="QLJ116" s="1905"/>
      <c r="QLK116" s="1906"/>
      <c r="QLL116" s="1905"/>
      <c r="QLM116" s="1905"/>
      <c r="QLN116" s="1905"/>
      <c r="QLO116" s="1905"/>
      <c r="QLP116" s="1905"/>
      <c r="QLQ116" s="1906"/>
      <c r="QLR116" s="1905"/>
      <c r="QLS116" s="1905"/>
      <c r="QLT116" s="1905"/>
      <c r="QLU116" s="1905"/>
      <c r="QLV116" s="1905"/>
      <c r="QLW116" s="1906"/>
      <c r="QLX116" s="1905"/>
      <c r="QLY116" s="1905"/>
      <c r="QLZ116" s="1905"/>
      <c r="QMA116" s="1905"/>
      <c r="QMB116" s="1905"/>
      <c r="QMC116" s="1906"/>
      <c r="QMD116" s="1905"/>
      <c r="QME116" s="1905"/>
      <c r="QMF116" s="1905"/>
      <c r="QMG116" s="1905"/>
      <c r="QMH116" s="1905"/>
      <c r="QMI116" s="1906"/>
      <c r="QMJ116" s="1905"/>
      <c r="QMK116" s="1905"/>
      <c r="QML116" s="1905"/>
      <c r="QMM116" s="1905"/>
      <c r="QMN116" s="1905"/>
      <c r="QMO116" s="1906"/>
      <c r="QMP116" s="1905"/>
      <c r="QMQ116" s="1905"/>
      <c r="QMR116" s="1905"/>
      <c r="QMS116" s="1905"/>
      <c r="QMT116" s="1905"/>
      <c r="QMU116" s="1906"/>
      <c r="QMV116" s="1905"/>
      <c r="QMW116" s="1905"/>
      <c r="QMX116" s="1905"/>
      <c r="QMY116" s="1905"/>
      <c r="QMZ116" s="1905"/>
      <c r="QNA116" s="1906"/>
      <c r="QNB116" s="1905"/>
      <c r="QNC116" s="1905"/>
      <c r="QND116" s="1905"/>
      <c r="QNE116" s="1905"/>
      <c r="QNF116" s="1905"/>
      <c r="QNG116" s="1906"/>
      <c r="QNH116" s="1905"/>
      <c r="QNI116" s="1905"/>
      <c r="QNJ116" s="1905"/>
      <c r="QNK116" s="1905"/>
      <c r="QNL116" s="1905"/>
      <c r="QNM116" s="1906"/>
      <c r="QNN116" s="1905"/>
      <c r="QNO116" s="1905"/>
      <c r="QNP116" s="1905"/>
      <c r="QNQ116" s="1905"/>
      <c r="QNR116" s="1905"/>
      <c r="QNS116" s="1906"/>
      <c r="QNT116" s="1905"/>
      <c r="QNU116" s="1905"/>
      <c r="QNV116" s="1905"/>
      <c r="QNW116" s="1905"/>
      <c r="QNX116" s="1905"/>
      <c r="QNY116" s="1906"/>
      <c r="QNZ116" s="1905"/>
      <c r="QOA116" s="1905"/>
      <c r="QOB116" s="1905"/>
      <c r="QOC116" s="1905"/>
      <c r="QOD116" s="1905"/>
      <c r="QOE116" s="1906"/>
      <c r="QOF116" s="1905"/>
      <c r="QOG116" s="1905"/>
      <c r="QOH116" s="1905"/>
      <c r="QOI116" s="1905"/>
      <c r="QOJ116" s="1905"/>
      <c r="QOK116" s="1906"/>
      <c r="QOL116" s="1905"/>
      <c r="QOM116" s="1905"/>
      <c r="QON116" s="1905"/>
      <c r="QOO116" s="1905"/>
      <c r="QOP116" s="1905"/>
      <c r="QOQ116" s="1906"/>
      <c r="QOR116" s="1905"/>
      <c r="QOS116" s="1905"/>
      <c r="QOT116" s="1905"/>
      <c r="QOU116" s="1905"/>
      <c r="QOV116" s="1905"/>
      <c r="QOW116" s="1906"/>
      <c r="QOX116" s="1905"/>
      <c r="QOY116" s="1905"/>
      <c r="QOZ116" s="1905"/>
      <c r="QPA116" s="1905"/>
      <c r="QPB116" s="1905"/>
      <c r="QPC116" s="1906"/>
      <c r="QPD116" s="1905"/>
      <c r="QPE116" s="1905"/>
      <c r="QPF116" s="1905"/>
      <c r="QPG116" s="1905"/>
      <c r="QPH116" s="1905"/>
      <c r="QPI116" s="1906"/>
      <c r="QPJ116" s="1905"/>
      <c r="QPK116" s="1905"/>
      <c r="QPL116" s="1905"/>
      <c r="QPM116" s="1905"/>
      <c r="QPN116" s="1905"/>
      <c r="QPO116" s="1906"/>
      <c r="QPP116" s="1905"/>
      <c r="QPQ116" s="1905"/>
      <c r="QPR116" s="1905"/>
      <c r="QPS116" s="1905"/>
      <c r="QPT116" s="1905"/>
      <c r="QPU116" s="1906"/>
      <c r="QPV116" s="1905"/>
      <c r="QPW116" s="1905"/>
      <c r="QPX116" s="1905"/>
      <c r="QPY116" s="1905"/>
      <c r="QPZ116" s="1905"/>
      <c r="QQA116" s="1906"/>
      <c r="QQB116" s="1905"/>
      <c r="QQC116" s="1905"/>
      <c r="QQD116" s="1905"/>
      <c r="QQE116" s="1905"/>
      <c r="QQF116" s="1905"/>
      <c r="QQG116" s="1906"/>
      <c r="QQH116" s="1905"/>
      <c r="QQI116" s="1905"/>
      <c r="QQJ116" s="1905"/>
      <c r="QQK116" s="1905"/>
      <c r="QQL116" s="1905"/>
      <c r="QQM116" s="1906"/>
      <c r="QQN116" s="1905"/>
      <c r="QQO116" s="1905"/>
      <c r="QQP116" s="1905"/>
      <c r="QQQ116" s="1905"/>
      <c r="QQR116" s="1905"/>
      <c r="QQS116" s="1906"/>
      <c r="QQT116" s="1905"/>
      <c r="QQU116" s="1905"/>
      <c r="QQV116" s="1905"/>
      <c r="QQW116" s="1905"/>
      <c r="QQX116" s="1905"/>
      <c r="QQY116" s="1906"/>
      <c r="QQZ116" s="1905"/>
      <c r="QRA116" s="1905"/>
      <c r="QRB116" s="1905"/>
      <c r="QRC116" s="1905"/>
      <c r="QRD116" s="1905"/>
      <c r="QRE116" s="1906"/>
      <c r="QRF116" s="1905"/>
      <c r="QRG116" s="1905"/>
      <c r="QRH116" s="1905"/>
      <c r="QRI116" s="1905"/>
      <c r="QRJ116" s="1905"/>
      <c r="QRK116" s="1906"/>
      <c r="QRL116" s="1905"/>
      <c r="QRM116" s="1905"/>
      <c r="QRN116" s="1905"/>
      <c r="QRO116" s="1905"/>
      <c r="QRP116" s="1905"/>
      <c r="QRQ116" s="1906"/>
      <c r="QRR116" s="1905"/>
      <c r="QRS116" s="1905"/>
      <c r="QRT116" s="1905"/>
      <c r="QRU116" s="1905"/>
      <c r="QRV116" s="1905"/>
      <c r="QRW116" s="1906"/>
      <c r="QRX116" s="1905"/>
      <c r="QRY116" s="1905"/>
      <c r="QRZ116" s="1905"/>
      <c r="QSA116" s="1905"/>
      <c r="QSB116" s="1905"/>
      <c r="QSC116" s="1906"/>
      <c r="QSD116" s="1905"/>
      <c r="QSE116" s="1905"/>
      <c r="QSF116" s="1905"/>
      <c r="QSG116" s="1905"/>
      <c r="QSH116" s="1905"/>
      <c r="QSI116" s="1906"/>
      <c r="QSJ116" s="1905"/>
      <c r="QSK116" s="1905"/>
      <c r="QSL116" s="1905"/>
      <c r="QSM116" s="1905"/>
      <c r="QSN116" s="1905"/>
      <c r="QSO116" s="1906"/>
      <c r="QSP116" s="1905"/>
      <c r="QSQ116" s="1905"/>
      <c r="QSR116" s="1905"/>
      <c r="QSS116" s="1905"/>
      <c r="QST116" s="1905"/>
      <c r="QSU116" s="1906"/>
      <c r="QSV116" s="1905"/>
      <c r="QSW116" s="1905"/>
      <c r="QSX116" s="1905"/>
      <c r="QSY116" s="1905"/>
      <c r="QSZ116" s="1905"/>
      <c r="QTA116" s="1906"/>
      <c r="QTB116" s="1905"/>
      <c r="QTC116" s="1905"/>
      <c r="QTD116" s="1905"/>
      <c r="QTE116" s="1905"/>
      <c r="QTF116" s="1905"/>
      <c r="QTG116" s="1906"/>
      <c r="QTH116" s="1905"/>
      <c r="QTI116" s="1905"/>
      <c r="QTJ116" s="1905"/>
      <c r="QTK116" s="1905"/>
      <c r="QTL116" s="1905"/>
      <c r="QTM116" s="1906"/>
      <c r="QTN116" s="1905"/>
      <c r="QTO116" s="1905"/>
      <c r="QTP116" s="1905"/>
      <c r="QTQ116" s="1905"/>
      <c r="QTR116" s="1905"/>
      <c r="QTS116" s="1906"/>
      <c r="QTT116" s="1905"/>
      <c r="QTU116" s="1905"/>
      <c r="QTV116" s="1905"/>
      <c r="QTW116" s="1905"/>
      <c r="QTX116" s="1905"/>
      <c r="QTY116" s="1906"/>
      <c r="QTZ116" s="1905"/>
      <c r="QUA116" s="1905"/>
      <c r="QUB116" s="1905"/>
      <c r="QUC116" s="1905"/>
      <c r="QUD116" s="1905"/>
      <c r="QUE116" s="1906"/>
      <c r="QUF116" s="1905"/>
      <c r="QUG116" s="1905"/>
      <c r="QUH116" s="1905"/>
      <c r="QUI116" s="1905"/>
      <c r="QUJ116" s="1905"/>
      <c r="QUK116" s="1906"/>
      <c r="QUL116" s="1905"/>
      <c r="QUM116" s="1905"/>
      <c r="QUN116" s="1905"/>
      <c r="QUO116" s="1905"/>
      <c r="QUP116" s="1905"/>
      <c r="QUQ116" s="1906"/>
      <c r="QUR116" s="1905"/>
      <c r="QUS116" s="1905"/>
      <c r="QUT116" s="1905"/>
      <c r="QUU116" s="1905"/>
      <c r="QUV116" s="1905"/>
      <c r="QUW116" s="1906"/>
      <c r="QUX116" s="1905"/>
      <c r="QUY116" s="1905"/>
      <c r="QUZ116" s="1905"/>
      <c r="QVA116" s="1905"/>
      <c r="QVB116" s="1905"/>
      <c r="QVC116" s="1906"/>
      <c r="QVD116" s="1905"/>
      <c r="QVE116" s="1905"/>
      <c r="QVF116" s="1905"/>
      <c r="QVG116" s="1905"/>
      <c r="QVH116" s="1905"/>
      <c r="QVI116" s="1906"/>
      <c r="QVJ116" s="1905"/>
      <c r="QVK116" s="1905"/>
      <c r="QVL116" s="1905"/>
      <c r="QVM116" s="1905"/>
      <c r="QVN116" s="1905"/>
      <c r="QVO116" s="1906"/>
      <c r="QVP116" s="1905"/>
      <c r="QVQ116" s="1905"/>
      <c r="QVR116" s="1905"/>
      <c r="QVS116" s="1905"/>
      <c r="QVT116" s="1905"/>
      <c r="QVU116" s="1906"/>
      <c r="QVV116" s="1905"/>
      <c r="QVW116" s="1905"/>
      <c r="QVX116" s="1905"/>
      <c r="QVY116" s="1905"/>
      <c r="QVZ116" s="1905"/>
      <c r="QWA116" s="1906"/>
      <c r="QWB116" s="1905"/>
      <c r="QWC116" s="1905"/>
      <c r="QWD116" s="1905"/>
      <c r="QWE116" s="1905"/>
      <c r="QWF116" s="1905"/>
      <c r="QWG116" s="1906"/>
      <c r="QWH116" s="1905"/>
      <c r="QWI116" s="1905"/>
      <c r="QWJ116" s="1905"/>
      <c r="QWK116" s="1905"/>
      <c r="QWL116" s="1905"/>
      <c r="QWM116" s="1906"/>
      <c r="QWN116" s="1905"/>
      <c r="QWO116" s="1905"/>
      <c r="QWP116" s="1905"/>
      <c r="QWQ116" s="1905"/>
      <c r="QWR116" s="1905"/>
      <c r="QWS116" s="1906"/>
      <c r="QWT116" s="1905"/>
      <c r="QWU116" s="1905"/>
      <c r="QWV116" s="1905"/>
      <c r="QWW116" s="1905"/>
      <c r="QWX116" s="1905"/>
      <c r="QWY116" s="1906"/>
      <c r="QWZ116" s="1905"/>
      <c r="QXA116" s="1905"/>
      <c r="QXB116" s="1905"/>
      <c r="QXC116" s="1905"/>
      <c r="QXD116" s="1905"/>
      <c r="QXE116" s="1906"/>
      <c r="QXF116" s="1905"/>
      <c r="QXG116" s="1905"/>
      <c r="QXH116" s="1905"/>
      <c r="QXI116" s="1905"/>
      <c r="QXJ116" s="1905"/>
      <c r="QXK116" s="1906"/>
      <c r="QXL116" s="1905"/>
      <c r="QXM116" s="1905"/>
      <c r="QXN116" s="1905"/>
      <c r="QXO116" s="1905"/>
      <c r="QXP116" s="1905"/>
      <c r="QXQ116" s="1906"/>
      <c r="QXR116" s="1905"/>
      <c r="QXS116" s="1905"/>
      <c r="QXT116" s="1905"/>
      <c r="QXU116" s="1905"/>
      <c r="QXV116" s="1905"/>
      <c r="QXW116" s="1906"/>
      <c r="QXX116" s="1905"/>
      <c r="QXY116" s="1905"/>
      <c r="QXZ116" s="1905"/>
      <c r="QYA116" s="1905"/>
      <c r="QYB116" s="1905"/>
      <c r="QYC116" s="1906"/>
      <c r="QYD116" s="1905"/>
      <c r="QYE116" s="1905"/>
      <c r="QYF116" s="1905"/>
      <c r="QYG116" s="1905"/>
      <c r="QYH116" s="1905"/>
      <c r="QYI116" s="1906"/>
      <c r="QYJ116" s="1905"/>
      <c r="QYK116" s="1905"/>
      <c r="QYL116" s="1905"/>
      <c r="QYM116" s="1905"/>
      <c r="QYN116" s="1905"/>
      <c r="QYO116" s="1906"/>
      <c r="QYP116" s="1905"/>
      <c r="QYQ116" s="1905"/>
      <c r="QYR116" s="1905"/>
      <c r="QYS116" s="1905"/>
      <c r="QYT116" s="1905"/>
      <c r="QYU116" s="1906"/>
      <c r="QYV116" s="1905"/>
      <c r="QYW116" s="1905"/>
      <c r="QYX116" s="1905"/>
      <c r="QYY116" s="1905"/>
      <c r="QYZ116" s="1905"/>
      <c r="QZA116" s="1906"/>
      <c r="QZB116" s="1905"/>
      <c r="QZC116" s="1905"/>
      <c r="QZD116" s="1905"/>
      <c r="QZE116" s="1905"/>
      <c r="QZF116" s="1905"/>
      <c r="QZG116" s="1906"/>
      <c r="QZH116" s="1905"/>
      <c r="QZI116" s="1905"/>
      <c r="QZJ116" s="1905"/>
      <c r="QZK116" s="1905"/>
      <c r="QZL116" s="1905"/>
      <c r="QZM116" s="1906"/>
      <c r="QZN116" s="1905"/>
      <c r="QZO116" s="1905"/>
      <c r="QZP116" s="1905"/>
      <c r="QZQ116" s="1905"/>
      <c r="QZR116" s="1905"/>
      <c r="QZS116" s="1906"/>
      <c r="QZT116" s="1905"/>
      <c r="QZU116" s="1905"/>
      <c r="QZV116" s="1905"/>
      <c r="QZW116" s="1905"/>
      <c r="QZX116" s="1905"/>
      <c r="QZY116" s="1906"/>
      <c r="QZZ116" s="1905"/>
      <c r="RAA116" s="1905"/>
      <c r="RAB116" s="1905"/>
      <c r="RAC116" s="1905"/>
      <c r="RAD116" s="1905"/>
      <c r="RAE116" s="1906"/>
      <c r="RAF116" s="1905"/>
      <c r="RAG116" s="1905"/>
      <c r="RAH116" s="1905"/>
      <c r="RAI116" s="1905"/>
      <c r="RAJ116" s="1905"/>
      <c r="RAK116" s="1906"/>
      <c r="RAL116" s="1905"/>
      <c r="RAM116" s="1905"/>
      <c r="RAN116" s="1905"/>
      <c r="RAO116" s="1905"/>
      <c r="RAP116" s="1905"/>
      <c r="RAQ116" s="1906"/>
      <c r="RAR116" s="1905"/>
      <c r="RAS116" s="1905"/>
      <c r="RAT116" s="1905"/>
      <c r="RAU116" s="1905"/>
      <c r="RAV116" s="1905"/>
      <c r="RAW116" s="1906"/>
      <c r="RAX116" s="1905"/>
      <c r="RAY116" s="1905"/>
      <c r="RAZ116" s="1905"/>
      <c r="RBA116" s="1905"/>
      <c r="RBB116" s="1905"/>
      <c r="RBC116" s="1906"/>
      <c r="RBD116" s="1905"/>
      <c r="RBE116" s="1905"/>
      <c r="RBF116" s="1905"/>
      <c r="RBG116" s="1905"/>
      <c r="RBH116" s="1905"/>
      <c r="RBI116" s="1906"/>
      <c r="RBJ116" s="1905"/>
      <c r="RBK116" s="1905"/>
      <c r="RBL116" s="1905"/>
      <c r="RBM116" s="1905"/>
      <c r="RBN116" s="1905"/>
      <c r="RBO116" s="1906"/>
      <c r="RBP116" s="1905"/>
      <c r="RBQ116" s="1905"/>
      <c r="RBR116" s="1905"/>
      <c r="RBS116" s="1905"/>
      <c r="RBT116" s="1905"/>
      <c r="RBU116" s="1906"/>
      <c r="RBV116" s="1905"/>
      <c r="RBW116" s="1905"/>
      <c r="RBX116" s="1905"/>
      <c r="RBY116" s="1905"/>
      <c r="RBZ116" s="1905"/>
      <c r="RCA116" s="1906"/>
      <c r="RCB116" s="1905"/>
      <c r="RCC116" s="1905"/>
      <c r="RCD116" s="1905"/>
      <c r="RCE116" s="1905"/>
      <c r="RCF116" s="1905"/>
      <c r="RCG116" s="1906"/>
      <c r="RCH116" s="1905"/>
      <c r="RCI116" s="1905"/>
      <c r="RCJ116" s="1905"/>
      <c r="RCK116" s="1905"/>
      <c r="RCL116" s="1905"/>
      <c r="RCM116" s="1906"/>
      <c r="RCN116" s="1905"/>
      <c r="RCO116" s="1905"/>
      <c r="RCP116" s="1905"/>
      <c r="RCQ116" s="1905"/>
      <c r="RCR116" s="1905"/>
      <c r="RCS116" s="1906"/>
      <c r="RCT116" s="1905"/>
      <c r="RCU116" s="1905"/>
      <c r="RCV116" s="1905"/>
      <c r="RCW116" s="1905"/>
      <c r="RCX116" s="1905"/>
      <c r="RCY116" s="1906"/>
      <c r="RCZ116" s="1905"/>
      <c r="RDA116" s="1905"/>
      <c r="RDB116" s="1905"/>
      <c r="RDC116" s="1905"/>
      <c r="RDD116" s="1905"/>
      <c r="RDE116" s="1906"/>
      <c r="RDF116" s="1905"/>
      <c r="RDG116" s="1905"/>
      <c r="RDH116" s="1905"/>
      <c r="RDI116" s="1905"/>
      <c r="RDJ116" s="1905"/>
      <c r="RDK116" s="1906"/>
      <c r="RDL116" s="1905"/>
      <c r="RDM116" s="1905"/>
      <c r="RDN116" s="1905"/>
      <c r="RDO116" s="1905"/>
      <c r="RDP116" s="1905"/>
      <c r="RDQ116" s="1906"/>
      <c r="RDR116" s="1905"/>
      <c r="RDS116" s="1905"/>
      <c r="RDT116" s="1905"/>
      <c r="RDU116" s="1905"/>
      <c r="RDV116" s="1905"/>
      <c r="RDW116" s="1906"/>
      <c r="RDX116" s="1905"/>
      <c r="RDY116" s="1905"/>
      <c r="RDZ116" s="1905"/>
      <c r="REA116" s="1905"/>
      <c r="REB116" s="1905"/>
      <c r="REC116" s="1906"/>
      <c r="RED116" s="1905"/>
      <c r="REE116" s="1905"/>
      <c r="REF116" s="1905"/>
      <c r="REG116" s="1905"/>
      <c r="REH116" s="1905"/>
      <c r="REI116" s="1906"/>
      <c r="REJ116" s="1905"/>
      <c r="REK116" s="1905"/>
      <c r="REL116" s="1905"/>
      <c r="REM116" s="1905"/>
      <c r="REN116" s="1905"/>
      <c r="REO116" s="1906"/>
      <c r="REP116" s="1905"/>
      <c r="REQ116" s="1905"/>
      <c r="RER116" s="1905"/>
      <c r="RES116" s="1905"/>
      <c r="RET116" s="1905"/>
      <c r="REU116" s="1906"/>
      <c r="REV116" s="1905"/>
      <c r="REW116" s="1905"/>
      <c r="REX116" s="1905"/>
      <c r="REY116" s="1905"/>
      <c r="REZ116" s="1905"/>
      <c r="RFA116" s="1906"/>
      <c r="RFB116" s="1905"/>
      <c r="RFC116" s="1905"/>
      <c r="RFD116" s="1905"/>
      <c r="RFE116" s="1905"/>
      <c r="RFF116" s="1905"/>
      <c r="RFG116" s="1906"/>
      <c r="RFH116" s="1905"/>
      <c r="RFI116" s="1905"/>
      <c r="RFJ116" s="1905"/>
      <c r="RFK116" s="1905"/>
      <c r="RFL116" s="1905"/>
      <c r="RFM116" s="1906"/>
      <c r="RFN116" s="1905"/>
      <c r="RFO116" s="1905"/>
      <c r="RFP116" s="1905"/>
      <c r="RFQ116" s="1905"/>
      <c r="RFR116" s="1905"/>
      <c r="RFS116" s="1906"/>
      <c r="RFT116" s="1905"/>
      <c r="RFU116" s="1905"/>
      <c r="RFV116" s="1905"/>
      <c r="RFW116" s="1905"/>
      <c r="RFX116" s="1905"/>
      <c r="RFY116" s="1906"/>
      <c r="RFZ116" s="1905"/>
      <c r="RGA116" s="1905"/>
      <c r="RGB116" s="1905"/>
      <c r="RGC116" s="1905"/>
      <c r="RGD116" s="1905"/>
      <c r="RGE116" s="1906"/>
      <c r="RGF116" s="1905"/>
      <c r="RGG116" s="1905"/>
      <c r="RGH116" s="1905"/>
      <c r="RGI116" s="1905"/>
      <c r="RGJ116" s="1905"/>
      <c r="RGK116" s="1906"/>
      <c r="RGL116" s="1905"/>
      <c r="RGM116" s="1905"/>
      <c r="RGN116" s="1905"/>
      <c r="RGO116" s="1905"/>
      <c r="RGP116" s="1905"/>
      <c r="RGQ116" s="1906"/>
      <c r="RGR116" s="1905"/>
      <c r="RGS116" s="1905"/>
      <c r="RGT116" s="1905"/>
      <c r="RGU116" s="1905"/>
      <c r="RGV116" s="1905"/>
      <c r="RGW116" s="1906"/>
      <c r="RGX116" s="1905"/>
      <c r="RGY116" s="1905"/>
      <c r="RGZ116" s="1905"/>
      <c r="RHA116" s="1905"/>
      <c r="RHB116" s="1905"/>
      <c r="RHC116" s="1906"/>
      <c r="RHD116" s="1905"/>
      <c r="RHE116" s="1905"/>
      <c r="RHF116" s="1905"/>
      <c r="RHG116" s="1905"/>
      <c r="RHH116" s="1905"/>
      <c r="RHI116" s="1906"/>
      <c r="RHJ116" s="1905"/>
      <c r="RHK116" s="1905"/>
      <c r="RHL116" s="1905"/>
      <c r="RHM116" s="1905"/>
      <c r="RHN116" s="1905"/>
      <c r="RHO116" s="1906"/>
      <c r="RHP116" s="1905"/>
      <c r="RHQ116" s="1905"/>
      <c r="RHR116" s="1905"/>
      <c r="RHS116" s="1905"/>
      <c r="RHT116" s="1905"/>
      <c r="RHU116" s="1906"/>
      <c r="RHV116" s="1905"/>
      <c r="RHW116" s="1905"/>
      <c r="RHX116" s="1905"/>
      <c r="RHY116" s="1905"/>
      <c r="RHZ116" s="1905"/>
      <c r="RIA116" s="1906"/>
      <c r="RIB116" s="1905"/>
      <c r="RIC116" s="1905"/>
      <c r="RID116" s="1905"/>
      <c r="RIE116" s="1905"/>
      <c r="RIF116" s="1905"/>
      <c r="RIG116" s="1906"/>
      <c r="RIH116" s="1905"/>
      <c r="RII116" s="1905"/>
      <c r="RIJ116" s="1905"/>
      <c r="RIK116" s="1905"/>
      <c r="RIL116" s="1905"/>
      <c r="RIM116" s="1906"/>
      <c r="RIN116" s="1905"/>
      <c r="RIO116" s="1905"/>
      <c r="RIP116" s="1905"/>
      <c r="RIQ116" s="1905"/>
      <c r="RIR116" s="1905"/>
      <c r="RIS116" s="1906"/>
      <c r="RIT116" s="1905"/>
      <c r="RIU116" s="1905"/>
      <c r="RIV116" s="1905"/>
      <c r="RIW116" s="1905"/>
      <c r="RIX116" s="1905"/>
      <c r="RIY116" s="1906"/>
      <c r="RIZ116" s="1905"/>
      <c r="RJA116" s="1905"/>
      <c r="RJB116" s="1905"/>
      <c r="RJC116" s="1905"/>
      <c r="RJD116" s="1905"/>
      <c r="RJE116" s="1906"/>
      <c r="RJF116" s="1905"/>
      <c r="RJG116" s="1905"/>
      <c r="RJH116" s="1905"/>
      <c r="RJI116" s="1905"/>
      <c r="RJJ116" s="1905"/>
      <c r="RJK116" s="1906"/>
      <c r="RJL116" s="1905"/>
      <c r="RJM116" s="1905"/>
      <c r="RJN116" s="1905"/>
      <c r="RJO116" s="1905"/>
      <c r="RJP116" s="1905"/>
      <c r="RJQ116" s="1906"/>
      <c r="RJR116" s="1905"/>
      <c r="RJS116" s="1905"/>
      <c r="RJT116" s="1905"/>
      <c r="RJU116" s="1905"/>
      <c r="RJV116" s="1905"/>
      <c r="RJW116" s="1906"/>
      <c r="RJX116" s="1905"/>
      <c r="RJY116" s="1905"/>
      <c r="RJZ116" s="1905"/>
      <c r="RKA116" s="1905"/>
      <c r="RKB116" s="1905"/>
      <c r="RKC116" s="1906"/>
      <c r="RKD116" s="1905"/>
      <c r="RKE116" s="1905"/>
      <c r="RKF116" s="1905"/>
      <c r="RKG116" s="1905"/>
      <c r="RKH116" s="1905"/>
      <c r="RKI116" s="1906"/>
      <c r="RKJ116" s="1905"/>
      <c r="RKK116" s="1905"/>
      <c r="RKL116" s="1905"/>
      <c r="RKM116" s="1905"/>
      <c r="RKN116" s="1905"/>
      <c r="RKO116" s="1906"/>
      <c r="RKP116" s="1905"/>
      <c r="RKQ116" s="1905"/>
      <c r="RKR116" s="1905"/>
      <c r="RKS116" s="1905"/>
      <c r="RKT116" s="1905"/>
      <c r="RKU116" s="1906"/>
      <c r="RKV116" s="1905"/>
      <c r="RKW116" s="1905"/>
      <c r="RKX116" s="1905"/>
      <c r="RKY116" s="1905"/>
      <c r="RKZ116" s="1905"/>
      <c r="RLA116" s="1906"/>
      <c r="RLB116" s="1905"/>
      <c r="RLC116" s="1905"/>
      <c r="RLD116" s="1905"/>
      <c r="RLE116" s="1905"/>
      <c r="RLF116" s="1905"/>
      <c r="RLG116" s="1906"/>
      <c r="RLH116" s="1905"/>
      <c r="RLI116" s="1905"/>
      <c r="RLJ116" s="1905"/>
      <c r="RLK116" s="1905"/>
      <c r="RLL116" s="1905"/>
      <c r="RLM116" s="1906"/>
      <c r="RLN116" s="1905"/>
      <c r="RLO116" s="1905"/>
      <c r="RLP116" s="1905"/>
      <c r="RLQ116" s="1905"/>
      <c r="RLR116" s="1905"/>
      <c r="RLS116" s="1906"/>
      <c r="RLT116" s="1905"/>
      <c r="RLU116" s="1905"/>
      <c r="RLV116" s="1905"/>
      <c r="RLW116" s="1905"/>
      <c r="RLX116" s="1905"/>
      <c r="RLY116" s="1906"/>
      <c r="RLZ116" s="1905"/>
      <c r="RMA116" s="1905"/>
      <c r="RMB116" s="1905"/>
      <c r="RMC116" s="1905"/>
      <c r="RMD116" s="1905"/>
      <c r="RME116" s="1906"/>
      <c r="RMF116" s="1905"/>
      <c r="RMG116" s="1905"/>
      <c r="RMH116" s="1905"/>
      <c r="RMI116" s="1905"/>
      <c r="RMJ116" s="1905"/>
      <c r="RMK116" s="1906"/>
      <c r="RML116" s="1905"/>
      <c r="RMM116" s="1905"/>
      <c r="RMN116" s="1905"/>
      <c r="RMO116" s="1905"/>
      <c r="RMP116" s="1905"/>
      <c r="RMQ116" s="1906"/>
      <c r="RMR116" s="1905"/>
      <c r="RMS116" s="1905"/>
      <c r="RMT116" s="1905"/>
      <c r="RMU116" s="1905"/>
      <c r="RMV116" s="1905"/>
      <c r="RMW116" s="1906"/>
      <c r="RMX116" s="1905"/>
      <c r="RMY116" s="1905"/>
      <c r="RMZ116" s="1905"/>
      <c r="RNA116" s="1905"/>
      <c r="RNB116" s="1905"/>
      <c r="RNC116" s="1906"/>
      <c r="RND116" s="1905"/>
      <c r="RNE116" s="1905"/>
      <c r="RNF116" s="1905"/>
      <c r="RNG116" s="1905"/>
      <c r="RNH116" s="1905"/>
      <c r="RNI116" s="1906"/>
      <c r="RNJ116" s="1905"/>
      <c r="RNK116" s="1905"/>
      <c r="RNL116" s="1905"/>
      <c r="RNM116" s="1905"/>
      <c r="RNN116" s="1905"/>
      <c r="RNO116" s="1906"/>
      <c r="RNP116" s="1905"/>
      <c r="RNQ116" s="1905"/>
      <c r="RNR116" s="1905"/>
      <c r="RNS116" s="1905"/>
      <c r="RNT116" s="1905"/>
      <c r="RNU116" s="1906"/>
      <c r="RNV116" s="1905"/>
      <c r="RNW116" s="1905"/>
      <c r="RNX116" s="1905"/>
      <c r="RNY116" s="1905"/>
      <c r="RNZ116" s="1905"/>
      <c r="ROA116" s="1906"/>
      <c r="ROB116" s="1905"/>
      <c r="ROC116" s="1905"/>
      <c r="ROD116" s="1905"/>
      <c r="ROE116" s="1905"/>
      <c r="ROF116" s="1905"/>
      <c r="ROG116" s="1906"/>
      <c r="ROH116" s="1905"/>
      <c r="ROI116" s="1905"/>
      <c r="ROJ116" s="1905"/>
      <c r="ROK116" s="1905"/>
      <c r="ROL116" s="1905"/>
      <c r="ROM116" s="1906"/>
      <c r="RON116" s="1905"/>
      <c r="ROO116" s="1905"/>
      <c r="ROP116" s="1905"/>
      <c r="ROQ116" s="1905"/>
      <c r="ROR116" s="1905"/>
      <c r="ROS116" s="1906"/>
      <c r="ROT116" s="1905"/>
      <c r="ROU116" s="1905"/>
      <c r="ROV116" s="1905"/>
      <c r="ROW116" s="1905"/>
      <c r="ROX116" s="1905"/>
      <c r="ROY116" s="1906"/>
      <c r="ROZ116" s="1905"/>
      <c r="RPA116" s="1905"/>
      <c r="RPB116" s="1905"/>
      <c r="RPC116" s="1905"/>
      <c r="RPD116" s="1905"/>
      <c r="RPE116" s="1906"/>
      <c r="RPF116" s="1905"/>
      <c r="RPG116" s="1905"/>
      <c r="RPH116" s="1905"/>
      <c r="RPI116" s="1905"/>
      <c r="RPJ116" s="1905"/>
      <c r="RPK116" s="1906"/>
      <c r="RPL116" s="1905"/>
      <c r="RPM116" s="1905"/>
      <c r="RPN116" s="1905"/>
      <c r="RPO116" s="1905"/>
      <c r="RPP116" s="1905"/>
      <c r="RPQ116" s="1906"/>
      <c r="RPR116" s="1905"/>
      <c r="RPS116" s="1905"/>
      <c r="RPT116" s="1905"/>
      <c r="RPU116" s="1905"/>
      <c r="RPV116" s="1905"/>
      <c r="RPW116" s="1906"/>
      <c r="RPX116" s="1905"/>
      <c r="RPY116" s="1905"/>
      <c r="RPZ116" s="1905"/>
      <c r="RQA116" s="1905"/>
      <c r="RQB116" s="1905"/>
      <c r="RQC116" s="1906"/>
      <c r="RQD116" s="1905"/>
      <c r="RQE116" s="1905"/>
      <c r="RQF116" s="1905"/>
      <c r="RQG116" s="1905"/>
      <c r="RQH116" s="1905"/>
      <c r="RQI116" s="1906"/>
      <c r="RQJ116" s="1905"/>
      <c r="RQK116" s="1905"/>
      <c r="RQL116" s="1905"/>
      <c r="RQM116" s="1905"/>
      <c r="RQN116" s="1905"/>
      <c r="RQO116" s="1906"/>
      <c r="RQP116" s="1905"/>
      <c r="RQQ116" s="1905"/>
      <c r="RQR116" s="1905"/>
      <c r="RQS116" s="1905"/>
      <c r="RQT116" s="1905"/>
      <c r="RQU116" s="1906"/>
      <c r="RQV116" s="1905"/>
      <c r="RQW116" s="1905"/>
      <c r="RQX116" s="1905"/>
      <c r="RQY116" s="1905"/>
      <c r="RQZ116" s="1905"/>
      <c r="RRA116" s="1906"/>
      <c r="RRB116" s="1905"/>
      <c r="RRC116" s="1905"/>
      <c r="RRD116" s="1905"/>
      <c r="RRE116" s="1905"/>
      <c r="RRF116" s="1905"/>
      <c r="RRG116" s="1906"/>
      <c r="RRH116" s="1905"/>
      <c r="RRI116" s="1905"/>
      <c r="RRJ116" s="1905"/>
      <c r="RRK116" s="1905"/>
      <c r="RRL116" s="1905"/>
      <c r="RRM116" s="1906"/>
      <c r="RRN116" s="1905"/>
      <c r="RRO116" s="1905"/>
      <c r="RRP116" s="1905"/>
      <c r="RRQ116" s="1905"/>
      <c r="RRR116" s="1905"/>
      <c r="RRS116" s="1906"/>
      <c r="RRT116" s="1905"/>
      <c r="RRU116" s="1905"/>
      <c r="RRV116" s="1905"/>
      <c r="RRW116" s="1905"/>
      <c r="RRX116" s="1905"/>
      <c r="RRY116" s="1906"/>
      <c r="RRZ116" s="1905"/>
      <c r="RSA116" s="1905"/>
      <c r="RSB116" s="1905"/>
      <c r="RSC116" s="1905"/>
      <c r="RSD116" s="1905"/>
      <c r="RSE116" s="1906"/>
      <c r="RSF116" s="1905"/>
      <c r="RSG116" s="1905"/>
      <c r="RSH116" s="1905"/>
      <c r="RSI116" s="1905"/>
      <c r="RSJ116" s="1905"/>
      <c r="RSK116" s="1906"/>
      <c r="RSL116" s="1905"/>
      <c r="RSM116" s="1905"/>
      <c r="RSN116" s="1905"/>
      <c r="RSO116" s="1905"/>
      <c r="RSP116" s="1905"/>
      <c r="RSQ116" s="1906"/>
      <c r="RSR116" s="1905"/>
      <c r="RSS116" s="1905"/>
      <c r="RST116" s="1905"/>
      <c r="RSU116" s="1905"/>
      <c r="RSV116" s="1905"/>
      <c r="RSW116" s="1906"/>
      <c r="RSX116" s="1905"/>
      <c r="RSY116" s="1905"/>
      <c r="RSZ116" s="1905"/>
      <c r="RTA116" s="1905"/>
      <c r="RTB116" s="1905"/>
      <c r="RTC116" s="1906"/>
      <c r="RTD116" s="1905"/>
      <c r="RTE116" s="1905"/>
      <c r="RTF116" s="1905"/>
      <c r="RTG116" s="1905"/>
      <c r="RTH116" s="1905"/>
      <c r="RTI116" s="1906"/>
      <c r="RTJ116" s="1905"/>
      <c r="RTK116" s="1905"/>
      <c r="RTL116" s="1905"/>
      <c r="RTM116" s="1905"/>
      <c r="RTN116" s="1905"/>
      <c r="RTO116" s="1906"/>
      <c r="RTP116" s="1905"/>
      <c r="RTQ116" s="1905"/>
      <c r="RTR116" s="1905"/>
      <c r="RTS116" s="1905"/>
      <c r="RTT116" s="1905"/>
      <c r="RTU116" s="1906"/>
      <c r="RTV116" s="1905"/>
      <c r="RTW116" s="1905"/>
      <c r="RTX116" s="1905"/>
      <c r="RTY116" s="1905"/>
      <c r="RTZ116" s="1905"/>
      <c r="RUA116" s="1906"/>
      <c r="RUB116" s="1905"/>
      <c r="RUC116" s="1905"/>
      <c r="RUD116" s="1905"/>
      <c r="RUE116" s="1905"/>
      <c r="RUF116" s="1905"/>
      <c r="RUG116" s="1906"/>
      <c r="RUH116" s="1905"/>
      <c r="RUI116" s="1905"/>
      <c r="RUJ116" s="1905"/>
      <c r="RUK116" s="1905"/>
      <c r="RUL116" s="1905"/>
      <c r="RUM116" s="1906"/>
      <c r="RUN116" s="1905"/>
      <c r="RUO116" s="1905"/>
      <c r="RUP116" s="1905"/>
      <c r="RUQ116" s="1905"/>
      <c r="RUR116" s="1905"/>
      <c r="RUS116" s="1906"/>
      <c r="RUT116" s="1905"/>
      <c r="RUU116" s="1905"/>
      <c r="RUV116" s="1905"/>
      <c r="RUW116" s="1905"/>
      <c r="RUX116" s="1905"/>
      <c r="RUY116" s="1906"/>
      <c r="RUZ116" s="1905"/>
      <c r="RVA116" s="1905"/>
      <c r="RVB116" s="1905"/>
      <c r="RVC116" s="1905"/>
      <c r="RVD116" s="1905"/>
      <c r="RVE116" s="1906"/>
      <c r="RVF116" s="1905"/>
      <c r="RVG116" s="1905"/>
      <c r="RVH116" s="1905"/>
      <c r="RVI116" s="1905"/>
      <c r="RVJ116" s="1905"/>
      <c r="RVK116" s="1906"/>
      <c r="RVL116" s="1905"/>
      <c r="RVM116" s="1905"/>
      <c r="RVN116" s="1905"/>
      <c r="RVO116" s="1905"/>
      <c r="RVP116" s="1905"/>
      <c r="RVQ116" s="1906"/>
      <c r="RVR116" s="1905"/>
      <c r="RVS116" s="1905"/>
      <c r="RVT116" s="1905"/>
      <c r="RVU116" s="1905"/>
      <c r="RVV116" s="1905"/>
      <c r="RVW116" s="1906"/>
      <c r="RVX116" s="1905"/>
      <c r="RVY116" s="1905"/>
      <c r="RVZ116" s="1905"/>
      <c r="RWA116" s="1905"/>
      <c r="RWB116" s="1905"/>
      <c r="RWC116" s="1906"/>
      <c r="RWD116" s="1905"/>
      <c r="RWE116" s="1905"/>
      <c r="RWF116" s="1905"/>
      <c r="RWG116" s="1905"/>
      <c r="RWH116" s="1905"/>
      <c r="RWI116" s="1906"/>
      <c r="RWJ116" s="1905"/>
      <c r="RWK116" s="1905"/>
      <c r="RWL116" s="1905"/>
      <c r="RWM116" s="1905"/>
      <c r="RWN116" s="1905"/>
      <c r="RWO116" s="1906"/>
      <c r="RWP116" s="1905"/>
      <c r="RWQ116" s="1905"/>
      <c r="RWR116" s="1905"/>
      <c r="RWS116" s="1905"/>
      <c r="RWT116" s="1905"/>
      <c r="RWU116" s="1906"/>
      <c r="RWV116" s="1905"/>
      <c r="RWW116" s="1905"/>
      <c r="RWX116" s="1905"/>
      <c r="RWY116" s="1905"/>
      <c r="RWZ116" s="1905"/>
      <c r="RXA116" s="1906"/>
      <c r="RXB116" s="1905"/>
      <c r="RXC116" s="1905"/>
      <c r="RXD116" s="1905"/>
      <c r="RXE116" s="1905"/>
      <c r="RXF116" s="1905"/>
      <c r="RXG116" s="1906"/>
      <c r="RXH116" s="1905"/>
      <c r="RXI116" s="1905"/>
      <c r="RXJ116" s="1905"/>
      <c r="RXK116" s="1905"/>
      <c r="RXL116" s="1905"/>
      <c r="RXM116" s="1906"/>
      <c r="RXN116" s="1905"/>
      <c r="RXO116" s="1905"/>
      <c r="RXP116" s="1905"/>
      <c r="RXQ116" s="1905"/>
      <c r="RXR116" s="1905"/>
      <c r="RXS116" s="1906"/>
      <c r="RXT116" s="1905"/>
      <c r="RXU116" s="1905"/>
      <c r="RXV116" s="1905"/>
      <c r="RXW116" s="1905"/>
      <c r="RXX116" s="1905"/>
      <c r="RXY116" s="1906"/>
      <c r="RXZ116" s="1905"/>
      <c r="RYA116" s="1905"/>
      <c r="RYB116" s="1905"/>
      <c r="RYC116" s="1905"/>
      <c r="RYD116" s="1905"/>
      <c r="RYE116" s="1906"/>
      <c r="RYF116" s="1905"/>
      <c r="RYG116" s="1905"/>
      <c r="RYH116" s="1905"/>
      <c r="RYI116" s="1905"/>
      <c r="RYJ116" s="1905"/>
      <c r="RYK116" s="1906"/>
      <c r="RYL116" s="1905"/>
      <c r="RYM116" s="1905"/>
      <c r="RYN116" s="1905"/>
      <c r="RYO116" s="1905"/>
      <c r="RYP116" s="1905"/>
      <c r="RYQ116" s="1906"/>
      <c r="RYR116" s="1905"/>
      <c r="RYS116" s="1905"/>
      <c r="RYT116" s="1905"/>
      <c r="RYU116" s="1905"/>
      <c r="RYV116" s="1905"/>
      <c r="RYW116" s="1906"/>
      <c r="RYX116" s="1905"/>
      <c r="RYY116" s="1905"/>
      <c r="RYZ116" s="1905"/>
      <c r="RZA116" s="1905"/>
      <c r="RZB116" s="1905"/>
      <c r="RZC116" s="1906"/>
      <c r="RZD116" s="1905"/>
      <c r="RZE116" s="1905"/>
      <c r="RZF116" s="1905"/>
      <c r="RZG116" s="1905"/>
      <c r="RZH116" s="1905"/>
      <c r="RZI116" s="1906"/>
      <c r="RZJ116" s="1905"/>
      <c r="RZK116" s="1905"/>
      <c r="RZL116" s="1905"/>
      <c r="RZM116" s="1905"/>
      <c r="RZN116" s="1905"/>
      <c r="RZO116" s="1906"/>
      <c r="RZP116" s="1905"/>
      <c r="RZQ116" s="1905"/>
      <c r="RZR116" s="1905"/>
      <c r="RZS116" s="1905"/>
      <c r="RZT116" s="1905"/>
      <c r="RZU116" s="1906"/>
      <c r="RZV116" s="1905"/>
      <c r="RZW116" s="1905"/>
      <c r="RZX116" s="1905"/>
      <c r="RZY116" s="1905"/>
      <c r="RZZ116" s="1905"/>
      <c r="SAA116" s="1906"/>
      <c r="SAB116" s="1905"/>
      <c r="SAC116" s="1905"/>
      <c r="SAD116" s="1905"/>
      <c r="SAE116" s="1905"/>
      <c r="SAF116" s="1905"/>
      <c r="SAG116" s="1906"/>
      <c r="SAH116" s="1905"/>
      <c r="SAI116" s="1905"/>
      <c r="SAJ116" s="1905"/>
      <c r="SAK116" s="1905"/>
      <c r="SAL116" s="1905"/>
      <c r="SAM116" s="1906"/>
      <c r="SAN116" s="1905"/>
      <c r="SAO116" s="1905"/>
      <c r="SAP116" s="1905"/>
      <c r="SAQ116" s="1905"/>
      <c r="SAR116" s="1905"/>
      <c r="SAS116" s="1906"/>
      <c r="SAT116" s="1905"/>
      <c r="SAU116" s="1905"/>
      <c r="SAV116" s="1905"/>
      <c r="SAW116" s="1905"/>
      <c r="SAX116" s="1905"/>
      <c r="SAY116" s="1906"/>
      <c r="SAZ116" s="1905"/>
      <c r="SBA116" s="1905"/>
      <c r="SBB116" s="1905"/>
      <c r="SBC116" s="1905"/>
      <c r="SBD116" s="1905"/>
      <c r="SBE116" s="1906"/>
      <c r="SBF116" s="1905"/>
      <c r="SBG116" s="1905"/>
      <c r="SBH116" s="1905"/>
      <c r="SBI116" s="1905"/>
      <c r="SBJ116" s="1905"/>
      <c r="SBK116" s="1906"/>
      <c r="SBL116" s="1905"/>
      <c r="SBM116" s="1905"/>
      <c r="SBN116" s="1905"/>
      <c r="SBO116" s="1905"/>
      <c r="SBP116" s="1905"/>
      <c r="SBQ116" s="1906"/>
      <c r="SBR116" s="1905"/>
      <c r="SBS116" s="1905"/>
      <c r="SBT116" s="1905"/>
      <c r="SBU116" s="1905"/>
      <c r="SBV116" s="1905"/>
      <c r="SBW116" s="1906"/>
      <c r="SBX116" s="1905"/>
      <c r="SBY116" s="1905"/>
      <c r="SBZ116" s="1905"/>
      <c r="SCA116" s="1905"/>
      <c r="SCB116" s="1905"/>
      <c r="SCC116" s="1906"/>
      <c r="SCD116" s="1905"/>
      <c r="SCE116" s="1905"/>
      <c r="SCF116" s="1905"/>
      <c r="SCG116" s="1905"/>
      <c r="SCH116" s="1905"/>
      <c r="SCI116" s="1906"/>
      <c r="SCJ116" s="1905"/>
      <c r="SCK116" s="1905"/>
      <c r="SCL116" s="1905"/>
      <c r="SCM116" s="1905"/>
      <c r="SCN116" s="1905"/>
      <c r="SCO116" s="1906"/>
      <c r="SCP116" s="1905"/>
      <c r="SCQ116" s="1905"/>
      <c r="SCR116" s="1905"/>
      <c r="SCS116" s="1905"/>
      <c r="SCT116" s="1905"/>
      <c r="SCU116" s="1906"/>
      <c r="SCV116" s="1905"/>
      <c r="SCW116" s="1905"/>
      <c r="SCX116" s="1905"/>
      <c r="SCY116" s="1905"/>
      <c r="SCZ116" s="1905"/>
      <c r="SDA116" s="1906"/>
      <c r="SDB116" s="1905"/>
      <c r="SDC116" s="1905"/>
      <c r="SDD116" s="1905"/>
      <c r="SDE116" s="1905"/>
      <c r="SDF116" s="1905"/>
      <c r="SDG116" s="1906"/>
      <c r="SDH116" s="1905"/>
      <c r="SDI116" s="1905"/>
      <c r="SDJ116" s="1905"/>
      <c r="SDK116" s="1905"/>
      <c r="SDL116" s="1905"/>
      <c r="SDM116" s="1906"/>
      <c r="SDN116" s="1905"/>
      <c r="SDO116" s="1905"/>
      <c r="SDP116" s="1905"/>
      <c r="SDQ116" s="1905"/>
      <c r="SDR116" s="1905"/>
      <c r="SDS116" s="1906"/>
      <c r="SDT116" s="1905"/>
      <c r="SDU116" s="1905"/>
      <c r="SDV116" s="1905"/>
      <c r="SDW116" s="1905"/>
      <c r="SDX116" s="1905"/>
      <c r="SDY116" s="1906"/>
      <c r="SDZ116" s="1905"/>
      <c r="SEA116" s="1905"/>
      <c r="SEB116" s="1905"/>
      <c r="SEC116" s="1905"/>
      <c r="SED116" s="1905"/>
      <c r="SEE116" s="1906"/>
      <c r="SEF116" s="1905"/>
      <c r="SEG116" s="1905"/>
      <c r="SEH116" s="1905"/>
      <c r="SEI116" s="1905"/>
      <c r="SEJ116" s="1905"/>
      <c r="SEK116" s="1906"/>
      <c r="SEL116" s="1905"/>
      <c r="SEM116" s="1905"/>
      <c r="SEN116" s="1905"/>
      <c r="SEO116" s="1905"/>
      <c r="SEP116" s="1905"/>
      <c r="SEQ116" s="1906"/>
      <c r="SER116" s="1905"/>
      <c r="SES116" s="1905"/>
      <c r="SET116" s="1905"/>
      <c r="SEU116" s="1905"/>
      <c r="SEV116" s="1905"/>
      <c r="SEW116" s="1906"/>
      <c r="SEX116" s="1905"/>
      <c r="SEY116" s="1905"/>
      <c r="SEZ116" s="1905"/>
      <c r="SFA116" s="1905"/>
      <c r="SFB116" s="1905"/>
      <c r="SFC116" s="1906"/>
      <c r="SFD116" s="1905"/>
      <c r="SFE116" s="1905"/>
      <c r="SFF116" s="1905"/>
      <c r="SFG116" s="1905"/>
      <c r="SFH116" s="1905"/>
      <c r="SFI116" s="1906"/>
      <c r="SFJ116" s="1905"/>
      <c r="SFK116" s="1905"/>
      <c r="SFL116" s="1905"/>
      <c r="SFM116" s="1905"/>
      <c r="SFN116" s="1905"/>
      <c r="SFO116" s="1906"/>
      <c r="SFP116" s="1905"/>
      <c r="SFQ116" s="1905"/>
      <c r="SFR116" s="1905"/>
      <c r="SFS116" s="1905"/>
      <c r="SFT116" s="1905"/>
      <c r="SFU116" s="1906"/>
      <c r="SFV116" s="1905"/>
      <c r="SFW116" s="1905"/>
      <c r="SFX116" s="1905"/>
      <c r="SFY116" s="1905"/>
      <c r="SFZ116" s="1905"/>
      <c r="SGA116" s="1906"/>
      <c r="SGB116" s="1905"/>
      <c r="SGC116" s="1905"/>
      <c r="SGD116" s="1905"/>
      <c r="SGE116" s="1905"/>
      <c r="SGF116" s="1905"/>
      <c r="SGG116" s="1906"/>
      <c r="SGH116" s="1905"/>
      <c r="SGI116" s="1905"/>
      <c r="SGJ116" s="1905"/>
      <c r="SGK116" s="1905"/>
      <c r="SGL116" s="1905"/>
      <c r="SGM116" s="1906"/>
      <c r="SGN116" s="1905"/>
      <c r="SGO116" s="1905"/>
      <c r="SGP116" s="1905"/>
      <c r="SGQ116" s="1905"/>
      <c r="SGR116" s="1905"/>
      <c r="SGS116" s="1906"/>
      <c r="SGT116" s="1905"/>
      <c r="SGU116" s="1905"/>
      <c r="SGV116" s="1905"/>
      <c r="SGW116" s="1905"/>
      <c r="SGX116" s="1905"/>
      <c r="SGY116" s="1906"/>
      <c r="SGZ116" s="1905"/>
      <c r="SHA116" s="1905"/>
      <c r="SHB116" s="1905"/>
      <c r="SHC116" s="1905"/>
      <c r="SHD116" s="1905"/>
      <c r="SHE116" s="1906"/>
      <c r="SHF116" s="1905"/>
      <c r="SHG116" s="1905"/>
      <c r="SHH116" s="1905"/>
      <c r="SHI116" s="1905"/>
      <c r="SHJ116" s="1905"/>
      <c r="SHK116" s="1906"/>
      <c r="SHL116" s="1905"/>
      <c r="SHM116" s="1905"/>
      <c r="SHN116" s="1905"/>
      <c r="SHO116" s="1905"/>
      <c r="SHP116" s="1905"/>
      <c r="SHQ116" s="1906"/>
      <c r="SHR116" s="1905"/>
      <c r="SHS116" s="1905"/>
      <c r="SHT116" s="1905"/>
      <c r="SHU116" s="1905"/>
      <c r="SHV116" s="1905"/>
      <c r="SHW116" s="1906"/>
      <c r="SHX116" s="1905"/>
      <c r="SHY116" s="1905"/>
      <c r="SHZ116" s="1905"/>
      <c r="SIA116" s="1905"/>
      <c r="SIB116" s="1905"/>
      <c r="SIC116" s="1906"/>
      <c r="SID116" s="1905"/>
      <c r="SIE116" s="1905"/>
      <c r="SIF116" s="1905"/>
      <c r="SIG116" s="1905"/>
      <c r="SIH116" s="1905"/>
      <c r="SII116" s="1906"/>
      <c r="SIJ116" s="1905"/>
      <c r="SIK116" s="1905"/>
      <c r="SIL116" s="1905"/>
      <c r="SIM116" s="1905"/>
      <c r="SIN116" s="1905"/>
      <c r="SIO116" s="1906"/>
      <c r="SIP116" s="1905"/>
      <c r="SIQ116" s="1905"/>
      <c r="SIR116" s="1905"/>
      <c r="SIS116" s="1905"/>
      <c r="SIT116" s="1905"/>
      <c r="SIU116" s="1906"/>
      <c r="SIV116" s="1905"/>
      <c r="SIW116" s="1905"/>
      <c r="SIX116" s="1905"/>
      <c r="SIY116" s="1905"/>
      <c r="SIZ116" s="1905"/>
      <c r="SJA116" s="1906"/>
      <c r="SJB116" s="1905"/>
      <c r="SJC116" s="1905"/>
      <c r="SJD116" s="1905"/>
      <c r="SJE116" s="1905"/>
      <c r="SJF116" s="1905"/>
      <c r="SJG116" s="1906"/>
      <c r="SJH116" s="1905"/>
      <c r="SJI116" s="1905"/>
      <c r="SJJ116" s="1905"/>
      <c r="SJK116" s="1905"/>
      <c r="SJL116" s="1905"/>
      <c r="SJM116" s="1906"/>
      <c r="SJN116" s="1905"/>
      <c r="SJO116" s="1905"/>
      <c r="SJP116" s="1905"/>
      <c r="SJQ116" s="1905"/>
      <c r="SJR116" s="1905"/>
      <c r="SJS116" s="1906"/>
      <c r="SJT116" s="1905"/>
      <c r="SJU116" s="1905"/>
      <c r="SJV116" s="1905"/>
      <c r="SJW116" s="1905"/>
      <c r="SJX116" s="1905"/>
      <c r="SJY116" s="1906"/>
      <c r="SJZ116" s="1905"/>
      <c r="SKA116" s="1905"/>
      <c r="SKB116" s="1905"/>
      <c r="SKC116" s="1905"/>
      <c r="SKD116" s="1905"/>
      <c r="SKE116" s="1906"/>
      <c r="SKF116" s="1905"/>
      <c r="SKG116" s="1905"/>
      <c r="SKH116" s="1905"/>
      <c r="SKI116" s="1905"/>
      <c r="SKJ116" s="1905"/>
      <c r="SKK116" s="1906"/>
      <c r="SKL116" s="1905"/>
      <c r="SKM116" s="1905"/>
      <c r="SKN116" s="1905"/>
      <c r="SKO116" s="1905"/>
      <c r="SKP116" s="1905"/>
      <c r="SKQ116" s="1906"/>
      <c r="SKR116" s="1905"/>
      <c r="SKS116" s="1905"/>
      <c r="SKT116" s="1905"/>
      <c r="SKU116" s="1905"/>
      <c r="SKV116" s="1905"/>
      <c r="SKW116" s="1906"/>
      <c r="SKX116" s="1905"/>
      <c r="SKY116" s="1905"/>
      <c r="SKZ116" s="1905"/>
      <c r="SLA116" s="1905"/>
      <c r="SLB116" s="1905"/>
      <c r="SLC116" s="1906"/>
      <c r="SLD116" s="1905"/>
      <c r="SLE116" s="1905"/>
      <c r="SLF116" s="1905"/>
      <c r="SLG116" s="1905"/>
      <c r="SLH116" s="1905"/>
      <c r="SLI116" s="1906"/>
      <c r="SLJ116" s="1905"/>
      <c r="SLK116" s="1905"/>
      <c r="SLL116" s="1905"/>
      <c r="SLM116" s="1905"/>
      <c r="SLN116" s="1905"/>
      <c r="SLO116" s="1906"/>
      <c r="SLP116" s="1905"/>
      <c r="SLQ116" s="1905"/>
      <c r="SLR116" s="1905"/>
      <c r="SLS116" s="1905"/>
      <c r="SLT116" s="1905"/>
      <c r="SLU116" s="1906"/>
      <c r="SLV116" s="1905"/>
      <c r="SLW116" s="1905"/>
      <c r="SLX116" s="1905"/>
      <c r="SLY116" s="1905"/>
      <c r="SLZ116" s="1905"/>
      <c r="SMA116" s="1906"/>
      <c r="SMB116" s="1905"/>
      <c r="SMC116" s="1905"/>
      <c r="SMD116" s="1905"/>
      <c r="SME116" s="1905"/>
      <c r="SMF116" s="1905"/>
      <c r="SMG116" s="1906"/>
      <c r="SMH116" s="1905"/>
      <c r="SMI116" s="1905"/>
      <c r="SMJ116" s="1905"/>
      <c r="SMK116" s="1905"/>
      <c r="SML116" s="1905"/>
      <c r="SMM116" s="1906"/>
      <c r="SMN116" s="1905"/>
      <c r="SMO116" s="1905"/>
      <c r="SMP116" s="1905"/>
      <c r="SMQ116" s="1905"/>
      <c r="SMR116" s="1905"/>
      <c r="SMS116" s="1906"/>
      <c r="SMT116" s="1905"/>
      <c r="SMU116" s="1905"/>
      <c r="SMV116" s="1905"/>
      <c r="SMW116" s="1905"/>
      <c r="SMX116" s="1905"/>
      <c r="SMY116" s="1906"/>
      <c r="SMZ116" s="1905"/>
      <c r="SNA116" s="1905"/>
      <c r="SNB116" s="1905"/>
      <c r="SNC116" s="1905"/>
      <c r="SND116" s="1905"/>
      <c r="SNE116" s="1906"/>
      <c r="SNF116" s="1905"/>
      <c r="SNG116" s="1905"/>
      <c r="SNH116" s="1905"/>
      <c r="SNI116" s="1905"/>
      <c r="SNJ116" s="1905"/>
      <c r="SNK116" s="1906"/>
      <c r="SNL116" s="1905"/>
      <c r="SNM116" s="1905"/>
      <c r="SNN116" s="1905"/>
      <c r="SNO116" s="1905"/>
      <c r="SNP116" s="1905"/>
      <c r="SNQ116" s="1906"/>
      <c r="SNR116" s="1905"/>
      <c r="SNS116" s="1905"/>
      <c r="SNT116" s="1905"/>
      <c r="SNU116" s="1905"/>
      <c r="SNV116" s="1905"/>
      <c r="SNW116" s="1906"/>
      <c r="SNX116" s="1905"/>
      <c r="SNY116" s="1905"/>
      <c r="SNZ116" s="1905"/>
      <c r="SOA116" s="1905"/>
      <c r="SOB116" s="1905"/>
      <c r="SOC116" s="1906"/>
      <c r="SOD116" s="1905"/>
      <c r="SOE116" s="1905"/>
      <c r="SOF116" s="1905"/>
      <c r="SOG116" s="1905"/>
      <c r="SOH116" s="1905"/>
      <c r="SOI116" s="1906"/>
      <c r="SOJ116" s="1905"/>
      <c r="SOK116" s="1905"/>
      <c r="SOL116" s="1905"/>
      <c r="SOM116" s="1905"/>
      <c r="SON116" s="1905"/>
      <c r="SOO116" s="1906"/>
      <c r="SOP116" s="1905"/>
      <c r="SOQ116" s="1905"/>
      <c r="SOR116" s="1905"/>
      <c r="SOS116" s="1905"/>
      <c r="SOT116" s="1905"/>
      <c r="SOU116" s="1906"/>
      <c r="SOV116" s="1905"/>
      <c r="SOW116" s="1905"/>
      <c r="SOX116" s="1905"/>
      <c r="SOY116" s="1905"/>
      <c r="SOZ116" s="1905"/>
      <c r="SPA116" s="1906"/>
      <c r="SPB116" s="1905"/>
      <c r="SPC116" s="1905"/>
      <c r="SPD116" s="1905"/>
      <c r="SPE116" s="1905"/>
      <c r="SPF116" s="1905"/>
      <c r="SPG116" s="1906"/>
      <c r="SPH116" s="1905"/>
      <c r="SPI116" s="1905"/>
      <c r="SPJ116" s="1905"/>
      <c r="SPK116" s="1905"/>
      <c r="SPL116" s="1905"/>
      <c r="SPM116" s="1906"/>
      <c r="SPN116" s="1905"/>
      <c r="SPO116" s="1905"/>
      <c r="SPP116" s="1905"/>
      <c r="SPQ116" s="1905"/>
      <c r="SPR116" s="1905"/>
      <c r="SPS116" s="1906"/>
      <c r="SPT116" s="1905"/>
      <c r="SPU116" s="1905"/>
      <c r="SPV116" s="1905"/>
      <c r="SPW116" s="1905"/>
      <c r="SPX116" s="1905"/>
      <c r="SPY116" s="1906"/>
      <c r="SPZ116" s="1905"/>
      <c r="SQA116" s="1905"/>
      <c r="SQB116" s="1905"/>
      <c r="SQC116" s="1905"/>
      <c r="SQD116" s="1905"/>
      <c r="SQE116" s="1906"/>
      <c r="SQF116" s="1905"/>
      <c r="SQG116" s="1905"/>
      <c r="SQH116" s="1905"/>
      <c r="SQI116" s="1905"/>
      <c r="SQJ116" s="1905"/>
      <c r="SQK116" s="1906"/>
      <c r="SQL116" s="1905"/>
      <c r="SQM116" s="1905"/>
      <c r="SQN116" s="1905"/>
      <c r="SQO116" s="1905"/>
      <c r="SQP116" s="1905"/>
      <c r="SQQ116" s="1906"/>
      <c r="SQR116" s="1905"/>
      <c r="SQS116" s="1905"/>
      <c r="SQT116" s="1905"/>
      <c r="SQU116" s="1905"/>
      <c r="SQV116" s="1905"/>
      <c r="SQW116" s="1906"/>
      <c r="SQX116" s="1905"/>
      <c r="SQY116" s="1905"/>
      <c r="SQZ116" s="1905"/>
      <c r="SRA116" s="1905"/>
      <c r="SRB116" s="1905"/>
      <c r="SRC116" s="1906"/>
      <c r="SRD116" s="1905"/>
      <c r="SRE116" s="1905"/>
      <c r="SRF116" s="1905"/>
      <c r="SRG116" s="1905"/>
      <c r="SRH116" s="1905"/>
      <c r="SRI116" s="1906"/>
      <c r="SRJ116" s="1905"/>
      <c r="SRK116" s="1905"/>
      <c r="SRL116" s="1905"/>
      <c r="SRM116" s="1905"/>
      <c r="SRN116" s="1905"/>
      <c r="SRO116" s="1906"/>
      <c r="SRP116" s="1905"/>
      <c r="SRQ116" s="1905"/>
      <c r="SRR116" s="1905"/>
      <c r="SRS116" s="1905"/>
      <c r="SRT116" s="1905"/>
      <c r="SRU116" s="1906"/>
      <c r="SRV116" s="1905"/>
      <c r="SRW116" s="1905"/>
      <c r="SRX116" s="1905"/>
      <c r="SRY116" s="1905"/>
      <c r="SRZ116" s="1905"/>
      <c r="SSA116" s="1906"/>
      <c r="SSB116" s="1905"/>
      <c r="SSC116" s="1905"/>
      <c r="SSD116" s="1905"/>
      <c r="SSE116" s="1905"/>
      <c r="SSF116" s="1905"/>
      <c r="SSG116" s="1906"/>
      <c r="SSH116" s="1905"/>
      <c r="SSI116" s="1905"/>
      <c r="SSJ116" s="1905"/>
      <c r="SSK116" s="1905"/>
      <c r="SSL116" s="1905"/>
      <c r="SSM116" s="1906"/>
      <c r="SSN116" s="1905"/>
      <c r="SSO116" s="1905"/>
      <c r="SSP116" s="1905"/>
      <c r="SSQ116" s="1905"/>
      <c r="SSR116" s="1905"/>
      <c r="SSS116" s="1906"/>
      <c r="SST116" s="1905"/>
      <c r="SSU116" s="1905"/>
      <c r="SSV116" s="1905"/>
      <c r="SSW116" s="1905"/>
      <c r="SSX116" s="1905"/>
      <c r="SSY116" s="1906"/>
      <c r="SSZ116" s="1905"/>
      <c r="STA116" s="1905"/>
      <c r="STB116" s="1905"/>
      <c r="STC116" s="1905"/>
      <c r="STD116" s="1905"/>
      <c r="STE116" s="1906"/>
      <c r="STF116" s="1905"/>
      <c r="STG116" s="1905"/>
      <c r="STH116" s="1905"/>
      <c r="STI116" s="1905"/>
      <c r="STJ116" s="1905"/>
      <c r="STK116" s="1906"/>
      <c r="STL116" s="1905"/>
      <c r="STM116" s="1905"/>
      <c r="STN116" s="1905"/>
      <c r="STO116" s="1905"/>
      <c r="STP116" s="1905"/>
      <c r="STQ116" s="1906"/>
      <c r="STR116" s="1905"/>
      <c r="STS116" s="1905"/>
      <c r="STT116" s="1905"/>
      <c r="STU116" s="1905"/>
      <c r="STV116" s="1905"/>
      <c r="STW116" s="1906"/>
      <c r="STX116" s="1905"/>
      <c r="STY116" s="1905"/>
      <c r="STZ116" s="1905"/>
      <c r="SUA116" s="1905"/>
      <c r="SUB116" s="1905"/>
      <c r="SUC116" s="1906"/>
      <c r="SUD116" s="1905"/>
      <c r="SUE116" s="1905"/>
      <c r="SUF116" s="1905"/>
      <c r="SUG116" s="1905"/>
      <c r="SUH116" s="1905"/>
      <c r="SUI116" s="1906"/>
      <c r="SUJ116" s="1905"/>
      <c r="SUK116" s="1905"/>
      <c r="SUL116" s="1905"/>
      <c r="SUM116" s="1905"/>
      <c r="SUN116" s="1905"/>
      <c r="SUO116" s="1906"/>
      <c r="SUP116" s="1905"/>
      <c r="SUQ116" s="1905"/>
      <c r="SUR116" s="1905"/>
      <c r="SUS116" s="1905"/>
      <c r="SUT116" s="1905"/>
      <c r="SUU116" s="1906"/>
      <c r="SUV116" s="1905"/>
      <c r="SUW116" s="1905"/>
      <c r="SUX116" s="1905"/>
      <c r="SUY116" s="1905"/>
      <c r="SUZ116" s="1905"/>
      <c r="SVA116" s="1906"/>
      <c r="SVB116" s="1905"/>
      <c r="SVC116" s="1905"/>
      <c r="SVD116" s="1905"/>
      <c r="SVE116" s="1905"/>
      <c r="SVF116" s="1905"/>
      <c r="SVG116" s="1906"/>
      <c r="SVH116" s="1905"/>
      <c r="SVI116" s="1905"/>
      <c r="SVJ116" s="1905"/>
      <c r="SVK116" s="1905"/>
      <c r="SVL116" s="1905"/>
      <c r="SVM116" s="1906"/>
      <c r="SVN116" s="1905"/>
      <c r="SVO116" s="1905"/>
      <c r="SVP116" s="1905"/>
      <c r="SVQ116" s="1905"/>
      <c r="SVR116" s="1905"/>
      <c r="SVS116" s="1906"/>
      <c r="SVT116" s="1905"/>
      <c r="SVU116" s="1905"/>
      <c r="SVV116" s="1905"/>
      <c r="SVW116" s="1905"/>
      <c r="SVX116" s="1905"/>
      <c r="SVY116" s="1906"/>
      <c r="SVZ116" s="1905"/>
      <c r="SWA116" s="1905"/>
      <c r="SWB116" s="1905"/>
      <c r="SWC116" s="1905"/>
      <c r="SWD116" s="1905"/>
      <c r="SWE116" s="1906"/>
      <c r="SWF116" s="1905"/>
      <c r="SWG116" s="1905"/>
      <c r="SWH116" s="1905"/>
      <c r="SWI116" s="1905"/>
      <c r="SWJ116" s="1905"/>
      <c r="SWK116" s="1906"/>
      <c r="SWL116" s="1905"/>
      <c r="SWM116" s="1905"/>
      <c r="SWN116" s="1905"/>
      <c r="SWO116" s="1905"/>
      <c r="SWP116" s="1905"/>
      <c r="SWQ116" s="1906"/>
      <c r="SWR116" s="1905"/>
      <c r="SWS116" s="1905"/>
      <c r="SWT116" s="1905"/>
      <c r="SWU116" s="1905"/>
      <c r="SWV116" s="1905"/>
      <c r="SWW116" s="1906"/>
      <c r="SWX116" s="1905"/>
      <c r="SWY116" s="1905"/>
      <c r="SWZ116" s="1905"/>
      <c r="SXA116" s="1905"/>
      <c r="SXB116" s="1905"/>
      <c r="SXC116" s="1906"/>
      <c r="SXD116" s="1905"/>
      <c r="SXE116" s="1905"/>
      <c r="SXF116" s="1905"/>
      <c r="SXG116" s="1905"/>
      <c r="SXH116" s="1905"/>
      <c r="SXI116" s="1906"/>
      <c r="SXJ116" s="1905"/>
      <c r="SXK116" s="1905"/>
      <c r="SXL116" s="1905"/>
      <c r="SXM116" s="1905"/>
      <c r="SXN116" s="1905"/>
      <c r="SXO116" s="1906"/>
      <c r="SXP116" s="1905"/>
      <c r="SXQ116" s="1905"/>
      <c r="SXR116" s="1905"/>
      <c r="SXS116" s="1905"/>
      <c r="SXT116" s="1905"/>
      <c r="SXU116" s="1906"/>
      <c r="SXV116" s="1905"/>
      <c r="SXW116" s="1905"/>
      <c r="SXX116" s="1905"/>
      <c r="SXY116" s="1905"/>
      <c r="SXZ116" s="1905"/>
      <c r="SYA116" s="1906"/>
      <c r="SYB116" s="1905"/>
      <c r="SYC116" s="1905"/>
      <c r="SYD116" s="1905"/>
      <c r="SYE116" s="1905"/>
      <c r="SYF116" s="1905"/>
      <c r="SYG116" s="1906"/>
      <c r="SYH116" s="1905"/>
      <c r="SYI116" s="1905"/>
      <c r="SYJ116" s="1905"/>
      <c r="SYK116" s="1905"/>
      <c r="SYL116" s="1905"/>
      <c r="SYM116" s="1906"/>
      <c r="SYN116" s="1905"/>
      <c r="SYO116" s="1905"/>
      <c r="SYP116" s="1905"/>
      <c r="SYQ116" s="1905"/>
      <c r="SYR116" s="1905"/>
      <c r="SYS116" s="1906"/>
      <c r="SYT116" s="1905"/>
      <c r="SYU116" s="1905"/>
      <c r="SYV116" s="1905"/>
      <c r="SYW116" s="1905"/>
      <c r="SYX116" s="1905"/>
      <c r="SYY116" s="1906"/>
      <c r="SYZ116" s="1905"/>
      <c r="SZA116" s="1905"/>
      <c r="SZB116" s="1905"/>
      <c r="SZC116" s="1905"/>
      <c r="SZD116" s="1905"/>
      <c r="SZE116" s="1906"/>
      <c r="SZF116" s="1905"/>
      <c r="SZG116" s="1905"/>
      <c r="SZH116" s="1905"/>
      <c r="SZI116" s="1905"/>
      <c r="SZJ116" s="1905"/>
      <c r="SZK116" s="1906"/>
      <c r="SZL116" s="1905"/>
      <c r="SZM116" s="1905"/>
      <c r="SZN116" s="1905"/>
      <c r="SZO116" s="1905"/>
      <c r="SZP116" s="1905"/>
      <c r="SZQ116" s="1906"/>
      <c r="SZR116" s="1905"/>
      <c r="SZS116" s="1905"/>
      <c r="SZT116" s="1905"/>
      <c r="SZU116" s="1905"/>
      <c r="SZV116" s="1905"/>
      <c r="SZW116" s="1906"/>
      <c r="SZX116" s="1905"/>
      <c r="SZY116" s="1905"/>
      <c r="SZZ116" s="1905"/>
      <c r="TAA116" s="1905"/>
      <c r="TAB116" s="1905"/>
      <c r="TAC116" s="1906"/>
      <c r="TAD116" s="1905"/>
      <c r="TAE116" s="1905"/>
      <c r="TAF116" s="1905"/>
      <c r="TAG116" s="1905"/>
      <c r="TAH116" s="1905"/>
      <c r="TAI116" s="1906"/>
      <c r="TAJ116" s="1905"/>
      <c r="TAK116" s="1905"/>
      <c r="TAL116" s="1905"/>
      <c r="TAM116" s="1905"/>
      <c r="TAN116" s="1905"/>
      <c r="TAO116" s="1906"/>
      <c r="TAP116" s="1905"/>
      <c r="TAQ116" s="1905"/>
      <c r="TAR116" s="1905"/>
      <c r="TAS116" s="1905"/>
      <c r="TAT116" s="1905"/>
      <c r="TAU116" s="1906"/>
      <c r="TAV116" s="1905"/>
      <c r="TAW116" s="1905"/>
      <c r="TAX116" s="1905"/>
      <c r="TAY116" s="1905"/>
      <c r="TAZ116" s="1905"/>
      <c r="TBA116" s="1906"/>
      <c r="TBB116" s="1905"/>
      <c r="TBC116" s="1905"/>
      <c r="TBD116" s="1905"/>
      <c r="TBE116" s="1905"/>
      <c r="TBF116" s="1905"/>
      <c r="TBG116" s="1906"/>
      <c r="TBH116" s="1905"/>
      <c r="TBI116" s="1905"/>
      <c r="TBJ116" s="1905"/>
      <c r="TBK116" s="1905"/>
      <c r="TBL116" s="1905"/>
      <c r="TBM116" s="1906"/>
      <c r="TBN116" s="1905"/>
      <c r="TBO116" s="1905"/>
      <c r="TBP116" s="1905"/>
      <c r="TBQ116" s="1905"/>
      <c r="TBR116" s="1905"/>
      <c r="TBS116" s="1906"/>
      <c r="TBT116" s="1905"/>
      <c r="TBU116" s="1905"/>
      <c r="TBV116" s="1905"/>
      <c r="TBW116" s="1905"/>
      <c r="TBX116" s="1905"/>
      <c r="TBY116" s="1906"/>
      <c r="TBZ116" s="1905"/>
      <c r="TCA116" s="1905"/>
      <c r="TCB116" s="1905"/>
      <c r="TCC116" s="1905"/>
      <c r="TCD116" s="1905"/>
      <c r="TCE116" s="1906"/>
      <c r="TCF116" s="1905"/>
      <c r="TCG116" s="1905"/>
      <c r="TCH116" s="1905"/>
      <c r="TCI116" s="1905"/>
      <c r="TCJ116" s="1905"/>
      <c r="TCK116" s="1906"/>
      <c r="TCL116" s="1905"/>
      <c r="TCM116" s="1905"/>
      <c r="TCN116" s="1905"/>
      <c r="TCO116" s="1905"/>
      <c r="TCP116" s="1905"/>
      <c r="TCQ116" s="1906"/>
      <c r="TCR116" s="1905"/>
      <c r="TCS116" s="1905"/>
      <c r="TCT116" s="1905"/>
      <c r="TCU116" s="1905"/>
      <c r="TCV116" s="1905"/>
      <c r="TCW116" s="1906"/>
      <c r="TCX116" s="1905"/>
      <c r="TCY116" s="1905"/>
      <c r="TCZ116" s="1905"/>
      <c r="TDA116" s="1905"/>
      <c r="TDB116" s="1905"/>
      <c r="TDC116" s="1906"/>
      <c r="TDD116" s="1905"/>
      <c r="TDE116" s="1905"/>
      <c r="TDF116" s="1905"/>
      <c r="TDG116" s="1905"/>
      <c r="TDH116" s="1905"/>
      <c r="TDI116" s="1906"/>
      <c r="TDJ116" s="1905"/>
      <c r="TDK116" s="1905"/>
      <c r="TDL116" s="1905"/>
      <c r="TDM116" s="1905"/>
      <c r="TDN116" s="1905"/>
      <c r="TDO116" s="1906"/>
      <c r="TDP116" s="1905"/>
      <c r="TDQ116" s="1905"/>
      <c r="TDR116" s="1905"/>
      <c r="TDS116" s="1905"/>
      <c r="TDT116" s="1905"/>
      <c r="TDU116" s="1906"/>
      <c r="TDV116" s="1905"/>
      <c r="TDW116" s="1905"/>
      <c r="TDX116" s="1905"/>
      <c r="TDY116" s="1905"/>
      <c r="TDZ116" s="1905"/>
      <c r="TEA116" s="1906"/>
      <c r="TEB116" s="1905"/>
      <c r="TEC116" s="1905"/>
      <c r="TED116" s="1905"/>
      <c r="TEE116" s="1905"/>
      <c r="TEF116" s="1905"/>
      <c r="TEG116" s="1906"/>
      <c r="TEH116" s="1905"/>
      <c r="TEI116" s="1905"/>
      <c r="TEJ116" s="1905"/>
      <c r="TEK116" s="1905"/>
      <c r="TEL116" s="1905"/>
      <c r="TEM116" s="1906"/>
      <c r="TEN116" s="1905"/>
      <c r="TEO116" s="1905"/>
      <c r="TEP116" s="1905"/>
      <c r="TEQ116" s="1905"/>
      <c r="TER116" s="1905"/>
      <c r="TES116" s="1906"/>
      <c r="TET116" s="1905"/>
      <c r="TEU116" s="1905"/>
      <c r="TEV116" s="1905"/>
      <c r="TEW116" s="1905"/>
      <c r="TEX116" s="1905"/>
      <c r="TEY116" s="1906"/>
      <c r="TEZ116" s="1905"/>
      <c r="TFA116" s="1905"/>
      <c r="TFB116" s="1905"/>
      <c r="TFC116" s="1905"/>
      <c r="TFD116" s="1905"/>
      <c r="TFE116" s="1906"/>
      <c r="TFF116" s="1905"/>
      <c r="TFG116" s="1905"/>
      <c r="TFH116" s="1905"/>
      <c r="TFI116" s="1905"/>
      <c r="TFJ116" s="1905"/>
      <c r="TFK116" s="1906"/>
      <c r="TFL116" s="1905"/>
      <c r="TFM116" s="1905"/>
      <c r="TFN116" s="1905"/>
      <c r="TFO116" s="1905"/>
      <c r="TFP116" s="1905"/>
      <c r="TFQ116" s="1906"/>
      <c r="TFR116" s="1905"/>
      <c r="TFS116" s="1905"/>
      <c r="TFT116" s="1905"/>
      <c r="TFU116" s="1905"/>
      <c r="TFV116" s="1905"/>
      <c r="TFW116" s="1906"/>
      <c r="TFX116" s="1905"/>
      <c r="TFY116" s="1905"/>
      <c r="TFZ116" s="1905"/>
      <c r="TGA116" s="1905"/>
      <c r="TGB116" s="1905"/>
      <c r="TGC116" s="1906"/>
      <c r="TGD116" s="1905"/>
      <c r="TGE116" s="1905"/>
      <c r="TGF116" s="1905"/>
      <c r="TGG116" s="1905"/>
      <c r="TGH116" s="1905"/>
      <c r="TGI116" s="1906"/>
      <c r="TGJ116" s="1905"/>
      <c r="TGK116" s="1905"/>
      <c r="TGL116" s="1905"/>
      <c r="TGM116" s="1905"/>
      <c r="TGN116" s="1905"/>
      <c r="TGO116" s="1906"/>
      <c r="TGP116" s="1905"/>
      <c r="TGQ116" s="1905"/>
      <c r="TGR116" s="1905"/>
      <c r="TGS116" s="1905"/>
      <c r="TGT116" s="1905"/>
      <c r="TGU116" s="1906"/>
      <c r="TGV116" s="1905"/>
      <c r="TGW116" s="1905"/>
      <c r="TGX116" s="1905"/>
      <c r="TGY116" s="1905"/>
      <c r="TGZ116" s="1905"/>
      <c r="THA116" s="1906"/>
      <c r="THB116" s="1905"/>
      <c r="THC116" s="1905"/>
      <c r="THD116" s="1905"/>
      <c r="THE116" s="1905"/>
      <c r="THF116" s="1905"/>
      <c r="THG116" s="1906"/>
      <c r="THH116" s="1905"/>
      <c r="THI116" s="1905"/>
      <c r="THJ116" s="1905"/>
      <c r="THK116" s="1905"/>
      <c r="THL116" s="1905"/>
      <c r="THM116" s="1906"/>
      <c r="THN116" s="1905"/>
      <c r="THO116" s="1905"/>
      <c r="THP116" s="1905"/>
      <c r="THQ116" s="1905"/>
      <c r="THR116" s="1905"/>
      <c r="THS116" s="1906"/>
      <c r="THT116" s="1905"/>
      <c r="THU116" s="1905"/>
      <c r="THV116" s="1905"/>
      <c r="THW116" s="1905"/>
      <c r="THX116" s="1905"/>
      <c r="THY116" s="1906"/>
      <c r="THZ116" s="1905"/>
      <c r="TIA116" s="1905"/>
      <c r="TIB116" s="1905"/>
      <c r="TIC116" s="1905"/>
      <c r="TID116" s="1905"/>
      <c r="TIE116" s="1906"/>
      <c r="TIF116" s="1905"/>
      <c r="TIG116" s="1905"/>
      <c r="TIH116" s="1905"/>
      <c r="TII116" s="1905"/>
      <c r="TIJ116" s="1905"/>
      <c r="TIK116" s="1906"/>
      <c r="TIL116" s="1905"/>
      <c r="TIM116" s="1905"/>
      <c r="TIN116" s="1905"/>
      <c r="TIO116" s="1905"/>
      <c r="TIP116" s="1905"/>
      <c r="TIQ116" s="1906"/>
      <c r="TIR116" s="1905"/>
      <c r="TIS116" s="1905"/>
      <c r="TIT116" s="1905"/>
      <c r="TIU116" s="1905"/>
      <c r="TIV116" s="1905"/>
      <c r="TIW116" s="1906"/>
      <c r="TIX116" s="1905"/>
      <c r="TIY116" s="1905"/>
      <c r="TIZ116" s="1905"/>
      <c r="TJA116" s="1905"/>
      <c r="TJB116" s="1905"/>
      <c r="TJC116" s="1906"/>
      <c r="TJD116" s="1905"/>
      <c r="TJE116" s="1905"/>
      <c r="TJF116" s="1905"/>
      <c r="TJG116" s="1905"/>
      <c r="TJH116" s="1905"/>
      <c r="TJI116" s="1906"/>
      <c r="TJJ116" s="1905"/>
      <c r="TJK116" s="1905"/>
      <c r="TJL116" s="1905"/>
      <c r="TJM116" s="1905"/>
      <c r="TJN116" s="1905"/>
      <c r="TJO116" s="1906"/>
      <c r="TJP116" s="1905"/>
      <c r="TJQ116" s="1905"/>
      <c r="TJR116" s="1905"/>
      <c r="TJS116" s="1905"/>
      <c r="TJT116" s="1905"/>
      <c r="TJU116" s="1906"/>
      <c r="TJV116" s="1905"/>
      <c r="TJW116" s="1905"/>
      <c r="TJX116" s="1905"/>
      <c r="TJY116" s="1905"/>
      <c r="TJZ116" s="1905"/>
      <c r="TKA116" s="1906"/>
      <c r="TKB116" s="1905"/>
      <c r="TKC116" s="1905"/>
      <c r="TKD116" s="1905"/>
      <c r="TKE116" s="1905"/>
      <c r="TKF116" s="1905"/>
      <c r="TKG116" s="1906"/>
      <c r="TKH116" s="1905"/>
      <c r="TKI116" s="1905"/>
      <c r="TKJ116" s="1905"/>
      <c r="TKK116" s="1905"/>
      <c r="TKL116" s="1905"/>
      <c r="TKM116" s="1906"/>
      <c r="TKN116" s="1905"/>
      <c r="TKO116" s="1905"/>
      <c r="TKP116" s="1905"/>
      <c r="TKQ116" s="1905"/>
      <c r="TKR116" s="1905"/>
      <c r="TKS116" s="1906"/>
      <c r="TKT116" s="1905"/>
      <c r="TKU116" s="1905"/>
      <c r="TKV116" s="1905"/>
      <c r="TKW116" s="1905"/>
      <c r="TKX116" s="1905"/>
      <c r="TKY116" s="1906"/>
      <c r="TKZ116" s="1905"/>
      <c r="TLA116" s="1905"/>
      <c r="TLB116" s="1905"/>
      <c r="TLC116" s="1905"/>
      <c r="TLD116" s="1905"/>
      <c r="TLE116" s="1906"/>
      <c r="TLF116" s="1905"/>
      <c r="TLG116" s="1905"/>
      <c r="TLH116" s="1905"/>
      <c r="TLI116" s="1905"/>
      <c r="TLJ116" s="1905"/>
      <c r="TLK116" s="1906"/>
      <c r="TLL116" s="1905"/>
      <c r="TLM116" s="1905"/>
      <c r="TLN116" s="1905"/>
      <c r="TLO116" s="1905"/>
      <c r="TLP116" s="1905"/>
      <c r="TLQ116" s="1906"/>
      <c r="TLR116" s="1905"/>
      <c r="TLS116" s="1905"/>
      <c r="TLT116" s="1905"/>
      <c r="TLU116" s="1905"/>
      <c r="TLV116" s="1905"/>
      <c r="TLW116" s="1906"/>
      <c r="TLX116" s="1905"/>
      <c r="TLY116" s="1905"/>
      <c r="TLZ116" s="1905"/>
      <c r="TMA116" s="1905"/>
      <c r="TMB116" s="1905"/>
      <c r="TMC116" s="1906"/>
      <c r="TMD116" s="1905"/>
      <c r="TME116" s="1905"/>
      <c r="TMF116" s="1905"/>
      <c r="TMG116" s="1905"/>
      <c r="TMH116" s="1905"/>
      <c r="TMI116" s="1906"/>
      <c r="TMJ116" s="1905"/>
      <c r="TMK116" s="1905"/>
      <c r="TML116" s="1905"/>
      <c r="TMM116" s="1905"/>
      <c r="TMN116" s="1905"/>
      <c r="TMO116" s="1906"/>
      <c r="TMP116" s="1905"/>
      <c r="TMQ116" s="1905"/>
      <c r="TMR116" s="1905"/>
      <c r="TMS116" s="1905"/>
      <c r="TMT116" s="1905"/>
      <c r="TMU116" s="1906"/>
      <c r="TMV116" s="1905"/>
      <c r="TMW116" s="1905"/>
      <c r="TMX116" s="1905"/>
      <c r="TMY116" s="1905"/>
      <c r="TMZ116" s="1905"/>
      <c r="TNA116" s="1906"/>
      <c r="TNB116" s="1905"/>
      <c r="TNC116" s="1905"/>
      <c r="TND116" s="1905"/>
      <c r="TNE116" s="1905"/>
      <c r="TNF116" s="1905"/>
      <c r="TNG116" s="1906"/>
      <c r="TNH116" s="1905"/>
      <c r="TNI116" s="1905"/>
      <c r="TNJ116" s="1905"/>
      <c r="TNK116" s="1905"/>
      <c r="TNL116" s="1905"/>
      <c r="TNM116" s="1906"/>
      <c r="TNN116" s="1905"/>
      <c r="TNO116" s="1905"/>
      <c r="TNP116" s="1905"/>
      <c r="TNQ116" s="1905"/>
      <c r="TNR116" s="1905"/>
      <c r="TNS116" s="1906"/>
      <c r="TNT116" s="1905"/>
      <c r="TNU116" s="1905"/>
      <c r="TNV116" s="1905"/>
      <c r="TNW116" s="1905"/>
      <c r="TNX116" s="1905"/>
      <c r="TNY116" s="1906"/>
      <c r="TNZ116" s="1905"/>
      <c r="TOA116" s="1905"/>
      <c r="TOB116" s="1905"/>
      <c r="TOC116" s="1905"/>
      <c r="TOD116" s="1905"/>
      <c r="TOE116" s="1906"/>
      <c r="TOF116" s="1905"/>
      <c r="TOG116" s="1905"/>
      <c r="TOH116" s="1905"/>
      <c r="TOI116" s="1905"/>
      <c r="TOJ116" s="1905"/>
      <c r="TOK116" s="1906"/>
      <c r="TOL116" s="1905"/>
      <c r="TOM116" s="1905"/>
      <c r="TON116" s="1905"/>
      <c r="TOO116" s="1905"/>
      <c r="TOP116" s="1905"/>
      <c r="TOQ116" s="1906"/>
      <c r="TOR116" s="1905"/>
      <c r="TOS116" s="1905"/>
      <c r="TOT116" s="1905"/>
      <c r="TOU116" s="1905"/>
      <c r="TOV116" s="1905"/>
      <c r="TOW116" s="1906"/>
      <c r="TOX116" s="1905"/>
      <c r="TOY116" s="1905"/>
      <c r="TOZ116" s="1905"/>
      <c r="TPA116" s="1905"/>
      <c r="TPB116" s="1905"/>
      <c r="TPC116" s="1906"/>
      <c r="TPD116" s="1905"/>
      <c r="TPE116" s="1905"/>
      <c r="TPF116" s="1905"/>
      <c r="TPG116" s="1905"/>
      <c r="TPH116" s="1905"/>
      <c r="TPI116" s="1906"/>
      <c r="TPJ116" s="1905"/>
      <c r="TPK116" s="1905"/>
      <c r="TPL116" s="1905"/>
      <c r="TPM116" s="1905"/>
      <c r="TPN116" s="1905"/>
      <c r="TPO116" s="1906"/>
      <c r="TPP116" s="1905"/>
      <c r="TPQ116" s="1905"/>
      <c r="TPR116" s="1905"/>
      <c r="TPS116" s="1905"/>
      <c r="TPT116" s="1905"/>
      <c r="TPU116" s="1906"/>
      <c r="TPV116" s="1905"/>
      <c r="TPW116" s="1905"/>
      <c r="TPX116" s="1905"/>
      <c r="TPY116" s="1905"/>
      <c r="TPZ116" s="1905"/>
      <c r="TQA116" s="1906"/>
      <c r="TQB116" s="1905"/>
      <c r="TQC116" s="1905"/>
      <c r="TQD116" s="1905"/>
      <c r="TQE116" s="1905"/>
      <c r="TQF116" s="1905"/>
      <c r="TQG116" s="1906"/>
      <c r="TQH116" s="1905"/>
      <c r="TQI116" s="1905"/>
      <c r="TQJ116" s="1905"/>
      <c r="TQK116" s="1905"/>
      <c r="TQL116" s="1905"/>
      <c r="TQM116" s="1906"/>
      <c r="TQN116" s="1905"/>
      <c r="TQO116" s="1905"/>
      <c r="TQP116" s="1905"/>
      <c r="TQQ116" s="1905"/>
      <c r="TQR116" s="1905"/>
      <c r="TQS116" s="1906"/>
      <c r="TQT116" s="1905"/>
      <c r="TQU116" s="1905"/>
      <c r="TQV116" s="1905"/>
      <c r="TQW116" s="1905"/>
      <c r="TQX116" s="1905"/>
      <c r="TQY116" s="1906"/>
      <c r="TQZ116" s="1905"/>
      <c r="TRA116" s="1905"/>
      <c r="TRB116" s="1905"/>
      <c r="TRC116" s="1905"/>
      <c r="TRD116" s="1905"/>
      <c r="TRE116" s="1906"/>
      <c r="TRF116" s="1905"/>
      <c r="TRG116" s="1905"/>
      <c r="TRH116" s="1905"/>
      <c r="TRI116" s="1905"/>
      <c r="TRJ116" s="1905"/>
      <c r="TRK116" s="1906"/>
      <c r="TRL116" s="1905"/>
      <c r="TRM116" s="1905"/>
      <c r="TRN116" s="1905"/>
      <c r="TRO116" s="1905"/>
      <c r="TRP116" s="1905"/>
      <c r="TRQ116" s="1906"/>
      <c r="TRR116" s="1905"/>
      <c r="TRS116" s="1905"/>
      <c r="TRT116" s="1905"/>
      <c r="TRU116" s="1905"/>
      <c r="TRV116" s="1905"/>
      <c r="TRW116" s="1906"/>
      <c r="TRX116" s="1905"/>
      <c r="TRY116" s="1905"/>
      <c r="TRZ116" s="1905"/>
      <c r="TSA116" s="1905"/>
      <c r="TSB116" s="1905"/>
      <c r="TSC116" s="1906"/>
      <c r="TSD116" s="1905"/>
      <c r="TSE116" s="1905"/>
      <c r="TSF116" s="1905"/>
      <c r="TSG116" s="1905"/>
      <c r="TSH116" s="1905"/>
      <c r="TSI116" s="1906"/>
      <c r="TSJ116" s="1905"/>
      <c r="TSK116" s="1905"/>
      <c r="TSL116" s="1905"/>
      <c r="TSM116" s="1905"/>
      <c r="TSN116" s="1905"/>
      <c r="TSO116" s="1906"/>
      <c r="TSP116" s="1905"/>
      <c r="TSQ116" s="1905"/>
      <c r="TSR116" s="1905"/>
      <c r="TSS116" s="1905"/>
      <c r="TST116" s="1905"/>
      <c r="TSU116" s="1906"/>
      <c r="TSV116" s="1905"/>
      <c r="TSW116" s="1905"/>
      <c r="TSX116" s="1905"/>
      <c r="TSY116" s="1905"/>
      <c r="TSZ116" s="1905"/>
      <c r="TTA116" s="1906"/>
      <c r="TTB116" s="1905"/>
      <c r="TTC116" s="1905"/>
      <c r="TTD116" s="1905"/>
      <c r="TTE116" s="1905"/>
      <c r="TTF116" s="1905"/>
      <c r="TTG116" s="1906"/>
      <c r="TTH116" s="1905"/>
      <c r="TTI116" s="1905"/>
      <c r="TTJ116" s="1905"/>
      <c r="TTK116" s="1905"/>
      <c r="TTL116" s="1905"/>
      <c r="TTM116" s="1906"/>
      <c r="TTN116" s="1905"/>
      <c r="TTO116" s="1905"/>
      <c r="TTP116" s="1905"/>
      <c r="TTQ116" s="1905"/>
      <c r="TTR116" s="1905"/>
      <c r="TTS116" s="1906"/>
      <c r="TTT116" s="1905"/>
      <c r="TTU116" s="1905"/>
      <c r="TTV116" s="1905"/>
      <c r="TTW116" s="1905"/>
      <c r="TTX116" s="1905"/>
      <c r="TTY116" s="1906"/>
      <c r="TTZ116" s="1905"/>
      <c r="TUA116" s="1905"/>
      <c r="TUB116" s="1905"/>
      <c r="TUC116" s="1905"/>
      <c r="TUD116" s="1905"/>
      <c r="TUE116" s="1906"/>
      <c r="TUF116" s="1905"/>
      <c r="TUG116" s="1905"/>
      <c r="TUH116" s="1905"/>
      <c r="TUI116" s="1905"/>
      <c r="TUJ116" s="1905"/>
      <c r="TUK116" s="1906"/>
      <c r="TUL116" s="1905"/>
      <c r="TUM116" s="1905"/>
      <c r="TUN116" s="1905"/>
      <c r="TUO116" s="1905"/>
      <c r="TUP116" s="1905"/>
      <c r="TUQ116" s="1906"/>
      <c r="TUR116" s="1905"/>
      <c r="TUS116" s="1905"/>
      <c r="TUT116" s="1905"/>
      <c r="TUU116" s="1905"/>
      <c r="TUV116" s="1905"/>
      <c r="TUW116" s="1906"/>
      <c r="TUX116" s="1905"/>
      <c r="TUY116" s="1905"/>
      <c r="TUZ116" s="1905"/>
      <c r="TVA116" s="1905"/>
      <c r="TVB116" s="1905"/>
      <c r="TVC116" s="1906"/>
      <c r="TVD116" s="1905"/>
      <c r="TVE116" s="1905"/>
      <c r="TVF116" s="1905"/>
      <c r="TVG116" s="1905"/>
      <c r="TVH116" s="1905"/>
      <c r="TVI116" s="1906"/>
      <c r="TVJ116" s="1905"/>
      <c r="TVK116" s="1905"/>
      <c r="TVL116" s="1905"/>
      <c r="TVM116" s="1905"/>
      <c r="TVN116" s="1905"/>
      <c r="TVO116" s="1906"/>
      <c r="TVP116" s="1905"/>
      <c r="TVQ116" s="1905"/>
      <c r="TVR116" s="1905"/>
      <c r="TVS116" s="1905"/>
      <c r="TVT116" s="1905"/>
      <c r="TVU116" s="1906"/>
      <c r="TVV116" s="1905"/>
      <c r="TVW116" s="1905"/>
      <c r="TVX116" s="1905"/>
      <c r="TVY116" s="1905"/>
      <c r="TVZ116" s="1905"/>
      <c r="TWA116" s="1906"/>
      <c r="TWB116" s="1905"/>
      <c r="TWC116" s="1905"/>
      <c r="TWD116" s="1905"/>
      <c r="TWE116" s="1905"/>
      <c r="TWF116" s="1905"/>
      <c r="TWG116" s="1906"/>
      <c r="TWH116" s="1905"/>
      <c r="TWI116" s="1905"/>
      <c r="TWJ116" s="1905"/>
      <c r="TWK116" s="1905"/>
      <c r="TWL116" s="1905"/>
      <c r="TWM116" s="1906"/>
      <c r="TWN116" s="1905"/>
      <c r="TWO116" s="1905"/>
      <c r="TWP116" s="1905"/>
      <c r="TWQ116" s="1905"/>
      <c r="TWR116" s="1905"/>
      <c r="TWS116" s="1906"/>
      <c r="TWT116" s="1905"/>
      <c r="TWU116" s="1905"/>
      <c r="TWV116" s="1905"/>
      <c r="TWW116" s="1905"/>
      <c r="TWX116" s="1905"/>
      <c r="TWY116" s="1906"/>
      <c r="TWZ116" s="1905"/>
      <c r="TXA116" s="1905"/>
      <c r="TXB116" s="1905"/>
      <c r="TXC116" s="1905"/>
      <c r="TXD116" s="1905"/>
      <c r="TXE116" s="1906"/>
      <c r="TXF116" s="1905"/>
      <c r="TXG116" s="1905"/>
      <c r="TXH116" s="1905"/>
      <c r="TXI116" s="1905"/>
      <c r="TXJ116" s="1905"/>
      <c r="TXK116" s="1906"/>
      <c r="TXL116" s="1905"/>
      <c r="TXM116" s="1905"/>
      <c r="TXN116" s="1905"/>
      <c r="TXO116" s="1905"/>
      <c r="TXP116" s="1905"/>
      <c r="TXQ116" s="1906"/>
      <c r="TXR116" s="1905"/>
      <c r="TXS116" s="1905"/>
      <c r="TXT116" s="1905"/>
      <c r="TXU116" s="1905"/>
      <c r="TXV116" s="1905"/>
      <c r="TXW116" s="1906"/>
      <c r="TXX116" s="1905"/>
      <c r="TXY116" s="1905"/>
      <c r="TXZ116" s="1905"/>
      <c r="TYA116" s="1905"/>
      <c r="TYB116" s="1905"/>
      <c r="TYC116" s="1906"/>
      <c r="TYD116" s="1905"/>
      <c r="TYE116" s="1905"/>
      <c r="TYF116" s="1905"/>
      <c r="TYG116" s="1905"/>
      <c r="TYH116" s="1905"/>
      <c r="TYI116" s="1906"/>
      <c r="TYJ116" s="1905"/>
      <c r="TYK116" s="1905"/>
      <c r="TYL116" s="1905"/>
      <c r="TYM116" s="1905"/>
      <c r="TYN116" s="1905"/>
      <c r="TYO116" s="1906"/>
      <c r="TYP116" s="1905"/>
      <c r="TYQ116" s="1905"/>
      <c r="TYR116" s="1905"/>
      <c r="TYS116" s="1905"/>
      <c r="TYT116" s="1905"/>
      <c r="TYU116" s="1906"/>
      <c r="TYV116" s="1905"/>
      <c r="TYW116" s="1905"/>
      <c r="TYX116" s="1905"/>
      <c r="TYY116" s="1905"/>
      <c r="TYZ116" s="1905"/>
      <c r="TZA116" s="1906"/>
      <c r="TZB116" s="1905"/>
      <c r="TZC116" s="1905"/>
      <c r="TZD116" s="1905"/>
      <c r="TZE116" s="1905"/>
      <c r="TZF116" s="1905"/>
      <c r="TZG116" s="1906"/>
      <c r="TZH116" s="1905"/>
      <c r="TZI116" s="1905"/>
      <c r="TZJ116" s="1905"/>
      <c r="TZK116" s="1905"/>
      <c r="TZL116" s="1905"/>
      <c r="TZM116" s="1906"/>
      <c r="TZN116" s="1905"/>
      <c r="TZO116" s="1905"/>
      <c r="TZP116" s="1905"/>
      <c r="TZQ116" s="1905"/>
      <c r="TZR116" s="1905"/>
      <c r="TZS116" s="1906"/>
      <c r="TZT116" s="1905"/>
      <c r="TZU116" s="1905"/>
      <c r="TZV116" s="1905"/>
      <c r="TZW116" s="1905"/>
      <c r="TZX116" s="1905"/>
      <c r="TZY116" s="1906"/>
      <c r="TZZ116" s="1905"/>
      <c r="UAA116" s="1905"/>
      <c r="UAB116" s="1905"/>
      <c r="UAC116" s="1905"/>
      <c r="UAD116" s="1905"/>
      <c r="UAE116" s="1906"/>
      <c r="UAF116" s="1905"/>
      <c r="UAG116" s="1905"/>
      <c r="UAH116" s="1905"/>
      <c r="UAI116" s="1905"/>
      <c r="UAJ116" s="1905"/>
      <c r="UAK116" s="1906"/>
      <c r="UAL116" s="1905"/>
      <c r="UAM116" s="1905"/>
      <c r="UAN116" s="1905"/>
      <c r="UAO116" s="1905"/>
      <c r="UAP116" s="1905"/>
      <c r="UAQ116" s="1906"/>
      <c r="UAR116" s="1905"/>
      <c r="UAS116" s="1905"/>
      <c r="UAT116" s="1905"/>
      <c r="UAU116" s="1905"/>
      <c r="UAV116" s="1905"/>
      <c r="UAW116" s="1906"/>
      <c r="UAX116" s="1905"/>
      <c r="UAY116" s="1905"/>
      <c r="UAZ116" s="1905"/>
      <c r="UBA116" s="1905"/>
      <c r="UBB116" s="1905"/>
      <c r="UBC116" s="1906"/>
      <c r="UBD116" s="1905"/>
      <c r="UBE116" s="1905"/>
      <c r="UBF116" s="1905"/>
      <c r="UBG116" s="1905"/>
      <c r="UBH116" s="1905"/>
      <c r="UBI116" s="1906"/>
      <c r="UBJ116" s="1905"/>
      <c r="UBK116" s="1905"/>
      <c r="UBL116" s="1905"/>
      <c r="UBM116" s="1905"/>
      <c r="UBN116" s="1905"/>
      <c r="UBO116" s="1906"/>
      <c r="UBP116" s="1905"/>
      <c r="UBQ116" s="1905"/>
      <c r="UBR116" s="1905"/>
      <c r="UBS116" s="1905"/>
      <c r="UBT116" s="1905"/>
      <c r="UBU116" s="1906"/>
      <c r="UBV116" s="1905"/>
      <c r="UBW116" s="1905"/>
      <c r="UBX116" s="1905"/>
      <c r="UBY116" s="1905"/>
      <c r="UBZ116" s="1905"/>
      <c r="UCA116" s="1906"/>
      <c r="UCB116" s="1905"/>
      <c r="UCC116" s="1905"/>
      <c r="UCD116" s="1905"/>
      <c r="UCE116" s="1905"/>
      <c r="UCF116" s="1905"/>
      <c r="UCG116" s="1906"/>
      <c r="UCH116" s="1905"/>
      <c r="UCI116" s="1905"/>
      <c r="UCJ116" s="1905"/>
      <c r="UCK116" s="1905"/>
      <c r="UCL116" s="1905"/>
      <c r="UCM116" s="1906"/>
      <c r="UCN116" s="1905"/>
      <c r="UCO116" s="1905"/>
      <c r="UCP116" s="1905"/>
      <c r="UCQ116" s="1905"/>
      <c r="UCR116" s="1905"/>
      <c r="UCS116" s="1906"/>
      <c r="UCT116" s="1905"/>
      <c r="UCU116" s="1905"/>
      <c r="UCV116" s="1905"/>
      <c r="UCW116" s="1905"/>
      <c r="UCX116" s="1905"/>
      <c r="UCY116" s="1906"/>
      <c r="UCZ116" s="1905"/>
      <c r="UDA116" s="1905"/>
      <c r="UDB116" s="1905"/>
      <c r="UDC116" s="1905"/>
      <c r="UDD116" s="1905"/>
      <c r="UDE116" s="1906"/>
      <c r="UDF116" s="1905"/>
      <c r="UDG116" s="1905"/>
      <c r="UDH116" s="1905"/>
      <c r="UDI116" s="1905"/>
      <c r="UDJ116" s="1905"/>
      <c r="UDK116" s="1906"/>
      <c r="UDL116" s="1905"/>
      <c r="UDM116" s="1905"/>
      <c r="UDN116" s="1905"/>
      <c r="UDO116" s="1905"/>
      <c r="UDP116" s="1905"/>
      <c r="UDQ116" s="1906"/>
      <c r="UDR116" s="1905"/>
      <c r="UDS116" s="1905"/>
      <c r="UDT116" s="1905"/>
      <c r="UDU116" s="1905"/>
      <c r="UDV116" s="1905"/>
      <c r="UDW116" s="1906"/>
      <c r="UDX116" s="1905"/>
      <c r="UDY116" s="1905"/>
      <c r="UDZ116" s="1905"/>
      <c r="UEA116" s="1905"/>
      <c r="UEB116" s="1905"/>
      <c r="UEC116" s="1906"/>
      <c r="UED116" s="1905"/>
      <c r="UEE116" s="1905"/>
      <c r="UEF116" s="1905"/>
      <c r="UEG116" s="1905"/>
      <c r="UEH116" s="1905"/>
      <c r="UEI116" s="1906"/>
      <c r="UEJ116" s="1905"/>
      <c r="UEK116" s="1905"/>
      <c r="UEL116" s="1905"/>
      <c r="UEM116" s="1905"/>
      <c r="UEN116" s="1905"/>
      <c r="UEO116" s="1906"/>
      <c r="UEP116" s="1905"/>
      <c r="UEQ116" s="1905"/>
      <c r="UER116" s="1905"/>
      <c r="UES116" s="1905"/>
      <c r="UET116" s="1905"/>
      <c r="UEU116" s="1906"/>
      <c r="UEV116" s="1905"/>
      <c r="UEW116" s="1905"/>
      <c r="UEX116" s="1905"/>
      <c r="UEY116" s="1905"/>
      <c r="UEZ116" s="1905"/>
      <c r="UFA116" s="1906"/>
      <c r="UFB116" s="1905"/>
      <c r="UFC116" s="1905"/>
      <c r="UFD116" s="1905"/>
      <c r="UFE116" s="1905"/>
      <c r="UFF116" s="1905"/>
      <c r="UFG116" s="1906"/>
      <c r="UFH116" s="1905"/>
      <c r="UFI116" s="1905"/>
      <c r="UFJ116" s="1905"/>
      <c r="UFK116" s="1905"/>
      <c r="UFL116" s="1905"/>
      <c r="UFM116" s="1906"/>
      <c r="UFN116" s="1905"/>
      <c r="UFO116" s="1905"/>
      <c r="UFP116" s="1905"/>
      <c r="UFQ116" s="1905"/>
      <c r="UFR116" s="1905"/>
      <c r="UFS116" s="1906"/>
      <c r="UFT116" s="1905"/>
      <c r="UFU116" s="1905"/>
      <c r="UFV116" s="1905"/>
      <c r="UFW116" s="1905"/>
      <c r="UFX116" s="1905"/>
      <c r="UFY116" s="1906"/>
      <c r="UFZ116" s="1905"/>
      <c r="UGA116" s="1905"/>
      <c r="UGB116" s="1905"/>
      <c r="UGC116" s="1905"/>
      <c r="UGD116" s="1905"/>
      <c r="UGE116" s="1906"/>
      <c r="UGF116" s="1905"/>
      <c r="UGG116" s="1905"/>
      <c r="UGH116" s="1905"/>
      <c r="UGI116" s="1905"/>
      <c r="UGJ116" s="1905"/>
      <c r="UGK116" s="1906"/>
      <c r="UGL116" s="1905"/>
      <c r="UGM116" s="1905"/>
      <c r="UGN116" s="1905"/>
      <c r="UGO116" s="1905"/>
      <c r="UGP116" s="1905"/>
      <c r="UGQ116" s="1906"/>
      <c r="UGR116" s="1905"/>
      <c r="UGS116" s="1905"/>
      <c r="UGT116" s="1905"/>
      <c r="UGU116" s="1905"/>
      <c r="UGV116" s="1905"/>
      <c r="UGW116" s="1906"/>
      <c r="UGX116" s="1905"/>
      <c r="UGY116" s="1905"/>
      <c r="UGZ116" s="1905"/>
      <c r="UHA116" s="1905"/>
      <c r="UHB116" s="1905"/>
      <c r="UHC116" s="1906"/>
      <c r="UHD116" s="1905"/>
      <c r="UHE116" s="1905"/>
      <c r="UHF116" s="1905"/>
      <c r="UHG116" s="1905"/>
      <c r="UHH116" s="1905"/>
      <c r="UHI116" s="1906"/>
      <c r="UHJ116" s="1905"/>
      <c r="UHK116" s="1905"/>
      <c r="UHL116" s="1905"/>
      <c r="UHM116" s="1905"/>
      <c r="UHN116" s="1905"/>
      <c r="UHO116" s="1906"/>
      <c r="UHP116" s="1905"/>
      <c r="UHQ116" s="1905"/>
      <c r="UHR116" s="1905"/>
      <c r="UHS116" s="1905"/>
      <c r="UHT116" s="1905"/>
      <c r="UHU116" s="1906"/>
      <c r="UHV116" s="1905"/>
      <c r="UHW116" s="1905"/>
      <c r="UHX116" s="1905"/>
      <c r="UHY116" s="1905"/>
      <c r="UHZ116" s="1905"/>
      <c r="UIA116" s="1906"/>
      <c r="UIB116" s="1905"/>
      <c r="UIC116" s="1905"/>
      <c r="UID116" s="1905"/>
      <c r="UIE116" s="1905"/>
      <c r="UIF116" s="1905"/>
      <c r="UIG116" s="1906"/>
      <c r="UIH116" s="1905"/>
      <c r="UII116" s="1905"/>
      <c r="UIJ116" s="1905"/>
      <c r="UIK116" s="1905"/>
      <c r="UIL116" s="1905"/>
      <c r="UIM116" s="1906"/>
      <c r="UIN116" s="1905"/>
      <c r="UIO116" s="1905"/>
      <c r="UIP116" s="1905"/>
      <c r="UIQ116" s="1905"/>
      <c r="UIR116" s="1905"/>
      <c r="UIS116" s="1906"/>
      <c r="UIT116" s="1905"/>
      <c r="UIU116" s="1905"/>
      <c r="UIV116" s="1905"/>
      <c r="UIW116" s="1905"/>
      <c r="UIX116" s="1905"/>
      <c r="UIY116" s="1906"/>
      <c r="UIZ116" s="1905"/>
      <c r="UJA116" s="1905"/>
      <c r="UJB116" s="1905"/>
      <c r="UJC116" s="1905"/>
      <c r="UJD116" s="1905"/>
      <c r="UJE116" s="1906"/>
      <c r="UJF116" s="1905"/>
      <c r="UJG116" s="1905"/>
      <c r="UJH116" s="1905"/>
      <c r="UJI116" s="1905"/>
      <c r="UJJ116" s="1905"/>
      <c r="UJK116" s="1906"/>
      <c r="UJL116" s="1905"/>
      <c r="UJM116" s="1905"/>
      <c r="UJN116" s="1905"/>
      <c r="UJO116" s="1905"/>
      <c r="UJP116" s="1905"/>
      <c r="UJQ116" s="1906"/>
      <c r="UJR116" s="1905"/>
      <c r="UJS116" s="1905"/>
      <c r="UJT116" s="1905"/>
      <c r="UJU116" s="1905"/>
      <c r="UJV116" s="1905"/>
      <c r="UJW116" s="1906"/>
      <c r="UJX116" s="1905"/>
      <c r="UJY116" s="1905"/>
      <c r="UJZ116" s="1905"/>
      <c r="UKA116" s="1905"/>
      <c r="UKB116" s="1905"/>
      <c r="UKC116" s="1906"/>
      <c r="UKD116" s="1905"/>
      <c r="UKE116" s="1905"/>
      <c r="UKF116" s="1905"/>
      <c r="UKG116" s="1905"/>
      <c r="UKH116" s="1905"/>
      <c r="UKI116" s="1906"/>
      <c r="UKJ116" s="1905"/>
      <c r="UKK116" s="1905"/>
      <c r="UKL116" s="1905"/>
      <c r="UKM116" s="1905"/>
      <c r="UKN116" s="1905"/>
      <c r="UKO116" s="1906"/>
      <c r="UKP116" s="1905"/>
      <c r="UKQ116" s="1905"/>
      <c r="UKR116" s="1905"/>
      <c r="UKS116" s="1905"/>
      <c r="UKT116" s="1905"/>
      <c r="UKU116" s="1906"/>
      <c r="UKV116" s="1905"/>
      <c r="UKW116" s="1905"/>
      <c r="UKX116" s="1905"/>
      <c r="UKY116" s="1905"/>
      <c r="UKZ116" s="1905"/>
      <c r="ULA116" s="1906"/>
      <c r="ULB116" s="1905"/>
      <c r="ULC116" s="1905"/>
      <c r="ULD116" s="1905"/>
      <c r="ULE116" s="1905"/>
      <c r="ULF116" s="1905"/>
      <c r="ULG116" s="1906"/>
      <c r="ULH116" s="1905"/>
      <c r="ULI116" s="1905"/>
      <c r="ULJ116" s="1905"/>
      <c r="ULK116" s="1905"/>
      <c r="ULL116" s="1905"/>
      <c r="ULM116" s="1906"/>
      <c r="ULN116" s="1905"/>
      <c r="ULO116" s="1905"/>
      <c r="ULP116" s="1905"/>
      <c r="ULQ116" s="1905"/>
      <c r="ULR116" s="1905"/>
      <c r="ULS116" s="1906"/>
      <c r="ULT116" s="1905"/>
      <c r="ULU116" s="1905"/>
      <c r="ULV116" s="1905"/>
      <c r="ULW116" s="1905"/>
      <c r="ULX116" s="1905"/>
      <c r="ULY116" s="1906"/>
      <c r="ULZ116" s="1905"/>
      <c r="UMA116" s="1905"/>
      <c r="UMB116" s="1905"/>
      <c r="UMC116" s="1905"/>
      <c r="UMD116" s="1905"/>
      <c r="UME116" s="1906"/>
      <c r="UMF116" s="1905"/>
      <c r="UMG116" s="1905"/>
      <c r="UMH116" s="1905"/>
      <c r="UMI116" s="1905"/>
      <c r="UMJ116" s="1905"/>
      <c r="UMK116" s="1906"/>
      <c r="UML116" s="1905"/>
      <c r="UMM116" s="1905"/>
      <c r="UMN116" s="1905"/>
      <c r="UMO116" s="1905"/>
      <c r="UMP116" s="1905"/>
      <c r="UMQ116" s="1906"/>
      <c r="UMR116" s="1905"/>
      <c r="UMS116" s="1905"/>
      <c r="UMT116" s="1905"/>
      <c r="UMU116" s="1905"/>
      <c r="UMV116" s="1905"/>
      <c r="UMW116" s="1906"/>
      <c r="UMX116" s="1905"/>
      <c r="UMY116" s="1905"/>
      <c r="UMZ116" s="1905"/>
      <c r="UNA116" s="1905"/>
      <c r="UNB116" s="1905"/>
      <c r="UNC116" s="1906"/>
      <c r="UND116" s="1905"/>
      <c r="UNE116" s="1905"/>
      <c r="UNF116" s="1905"/>
      <c r="UNG116" s="1905"/>
      <c r="UNH116" s="1905"/>
      <c r="UNI116" s="1906"/>
      <c r="UNJ116" s="1905"/>
      <c r="UNK116" s="1905"/>
      <c r="UNL116" s="1905"/>
      <c r="UNM116" s="1905"/>
      <c r="UNN116" s="1905"/>
      <c r="UNO116" s="1906"/>
      <c r="UNP116" s="1905"/>
      <c r="UNQ116" s="1905"/>
      <c r="UNR116" s="1905"/>
      <c r="UNS116" s="1905"/>
      <c r="UNT116" s="1905"/>
      <c r="UNU116" s="1906"/>
      <c r="UNV116" s="1905"/>
      <c r="UNW116" s="1905"/>
      <c r="UNX116" s="1905"/>
      <c r="UNY116" s="1905"/>
      <c r="UNZ116" s="1905"/>
      <c r="UOA116" s="1906"/>
      <c r="UOB116" s="1905"/>
      <c r="UOC116" s="1905"/>
      <c r="UOD116" s="1905"/>
      <c r="UOE116" s="1905"/>
      <c r="UOF116" s="1905"/>
      <c r="UOG116" s="1906"/>
      <c r="UOH116" s="1905"/>
      <c r="UOI116" s="1905"/>
      <c r="UOJ116" s="1905"/>
      <c r="UOK116" s="1905"/>
      <c r="UOL116" s="1905"/>
      <c r="UOM116" s="1906"/>
      <c r="UON116" s="1905"/>
      <c r="UOO116" s="1905"/>
      <c r="UOP116" s="1905"/>
      <c r="UOQ116" s="1905"/>
      <c r="UOR116" s="1905"/>
      <c r="UOS116" s="1906"/>
      <c r="UOT116" s="1905"/>
      <c r="UOU116" s="1905"/>
      <c r="UOV116" s="1905"/>
      <c r="UOW116" s="1905"/>
      <c r="UOX116" s="1905"/>
      <c r="UOY116" s="1906"/>
      <c r="UOZ116" s="1905"/>
      <c r="UPA116" s="1905"/>
      <c r="UPB116" s="1905"/>
      <c r="UPC116" s="1905"/>
      <c r="UPD116" s="1905"/>
      <c r="UPE116" s="1906"/>
      <c r="UPF116" s="1905"/>
      <c r="UPG116" s="1905"/>
      <c r="UPH116" s="1905"/>
      <c r="UPI116" s="1905"/>
      <c r="UPJ116" s="1905"/>
      <c r="UPK116" s="1906"/>
      <c r="UPL116" s="1905"/>
      <c r="UPM116" s="1905"/>
      <c r="UPN116" s="1905"/>
      <c r="UPO116" s="1905"/>
      <c r="UPP116" s="1905"/>
      <c r="UPQ116" s="1906"/>
      <c r="UPR116" s="1905"/>
      <c r="UPS116" s="1905"/>
      <c r="UPT116" s="1905"/>
      <c r="UPU116" s="1905"/>
      <c r="UPV116" s="1905"/>
      <c r="UPW116" s="1906"/>
      <c r="UPX116" s="1905"/>
      <c r="UPY116" s="1905"/>
      <c r="UPZ116" s="1905"/>
      <c r="UQA116" s="1905"/>
      <c r="UQB116" s="1905"/>
      <c r="UQC116" s="1906"/>
      <c r="UQD116" s="1905"/>
      <c r="UQE116" s="1905"/>
      <c r="UQF116" s="1905"/>
      <c r="UQG116" s="1905"/>
      <c r="UQH116" s="1905"/>
      <c r="UQI116" s="1906"/>
      <c r="UQJ116" s="1905"/>
      <c r="UQK116" s="1905"/>
      <c r="UQL116" s="1905"/>
      <c r="UQM116" s="1905"/>
      <c r="UQN116" s="1905"/>
      <c r="UQO116" s="1906"/>
      <c r="UQP116" s="1905"/>
      <c r="UQQ116" s="1905"/>
      <c r="UQR116" s="1905"/>
      <c r="UQS116" s="1905"/>
      <c r="UQT116" s="1905"/>
      <c r="UQU116" s="1906"/>
      <c r="UQV116" s="1905"/>
      <c r="UQW116" s="1905"/>
      <c r="UQX116" s="1905"/>
      <c r="UQY116" s="1905"/>
      <c r="UQZ116" s="1905"/>
      <c r="URA116" s="1906"/>
      <c r="URB116" s="1905"/>
      <c r="URC116" s="1905"/>
      <c r="URD116" s="1905"/>
      <c r="URE116" s="1905"/>
      <c r="URF116" s="1905"/>
      <c r="URG116" s="1906"/>
      <c r="URH116" s="1905"/>
      <c r="URI116" s="1905"/>
      <c r="URJ116" s="1905"/>
      <c r="URK116" s="1905"/>
      <c r="URL116" s="1905"/>
      <c r="URM116" s="1906"/>
      <c r="URN116" s="1905"/>
      <c r="URO116" s="1905"/>
      <c r="URP116" s="1905"/>
      <c r="URQ116" s="1905"/>
      <c r="URR116" s="1905"/>
      <c r="URS116" s="1906"/>
      <c r="URT116" s="1905"/>
      <c r="URU116" s="1905"/>
      <c r="URV116" s="1905"/>
      <c r="URW116" s="1905"/>
      <c r="URX116" s="1905"/>
      <c r="URY116" s="1906"/>
      <c r="URZ116" s="1905"/>
      <c r="USA116" s="1905"/>
      <c r="USB116" s="1905"/>
      <c r="USC116" s="1905"/>
      <c r="USD116" s="1905"/>
      <c r="USE116" s="1906"/>
      <c r="USF116" s="1905"/>
      <c r="USG116" s="1905"/>
      <c r="USH116" s="1905"/>
      <c r="USI116" s="1905"/>
      <c r="USJ116" s="1905"/>
      <c r="USK116" s="1906"/>
      <c r="USL116" s="1905"/>
      <c r="USM116" s="1905"/>
      <c r="USN116" s="1905"/>
      <c r="USO116" s="1905"/>
      <c r="USP116" s="1905"/>
      <c r="USQ116" s="1906"/>
      <c r="USR116" s="1905"/>
      <c r="USS116" s="1905"/>
      <c r="UST116" s="1905"/>
      <c r="USU116" s="1905"/>
      <c r="USV116" s="1905"/>
      <c r="USW116" s="1906"/>
      <c r="USX116" s="1905"/>
      <c r="USY116" s="1905"/>
      <c r="USZ116" s="1905"/>
      <c r="UTA116" s="1905"/>
      <c r="UTB116" s="1905"/>
      <c r="UTC116" s="1906"/>
      <c r="UTD116" s="1905"/>
      <c r="UTE116" s="1905"/>
      <c r="UTF116" s="1905"/>
      <c r="UTG116" s="1905"/>
      <c r="UTH116" s="1905"/>
      <c r="UTI116" s="1906"/>
      <c r="UTJ116" s="1905"/>
      <c r="UTK116" s="1905"/>
      <c r="UTL116" s="1905"/>
      <c r="UTM116" s="1905"/>
      <c r="UTN116" s="1905"/>
      <c r="UTO116" s="1906"/>
      <c r="UTP116" s="1905"/>
      <c r="UTQ116" s="1905"/>
      <c r="UTR116" s="1905"/>
      <c r="UTS116" s="1905"/>
      <c r="UTT116" s="1905"/>
      <c r="UTU116" s="1906"/>
      <c r="UTV116" s="1905"/>
      <c r="UTW116" s="1905"/>
      <c r="UTX116" s="1905"/>
      <c r="UTY116" s="1905"/>
      <c r="UTZ116" s="1905"/>
      <c r="UUA116" s="1906"/>
      <c r="UUB116" s="1905"/>
      <c r="UUC116" s="1905"/>
      <c r="UUD116" s="1905"/>
      <c r="UUE116" s="1905"/>
      <c r="UUF116" s="1905"/>
      <c r="UUG116" s="1906"/>
      <c r="UUH116" s="1905"/>
      <c r="UUI116" s="1905"/>
      <c r="UUJ116" s="1905"/>
      <c r="UUK116" s="1905"/>
      <c r="UUL116" s="1905"/>
      <c r="UUM116" s="1906"/>
      <c r="UUN116" s="1905"/>
      <c r="UUO116" s="1905"/>
      <c r="UUP116" s="1905"/>
      <c r="UUQ116" s="1905"/>
      <c r="UUR116" s="1905"/>
      <c r="UUS116" s="1906"/>
      <c r="UUT116" s="1905"/>
      <c r="UUU116" s="1905"/>
      <c r="UUV116" s="1905"/>
      <c r="UUW116" s="1905"/>
      <c r="UUX116" s="1905"/>
      <c r="UUY116" s="1906"/>
      <c r="UUZ116" s="1905"/>
      <c r="UVA116" s="1905"/>
      <c r="UVB116" s="1905"/>
      <c r="UVC116" s="1905"/>
      <c r="UVD116" s="1905"/>
      <c r="UVE116" s="1906"/>
      <c r="UVF116" s="1905"/>
      <c r="UVG116" s="1905"/>
      <c r="UVH116" s="1905"/>
      <c r="UVI116" s="1905"/>
      <c r="UVJ116" s="1905"/>
      <c r="UVK116" s="1906"/>
      <c r="UVL116" s="1905"/>
      <c r="UVM116" s="1905"/>
      <c r="UVN116" s="1905"/>
      <c r="UVO116" s="1905"/>
      <c r="UVP116" s="1905"/>
      <c r="UVQ116" s="1906"/>
      <c r="UVR116" s="1905"/>
      <c r="UVS116" s="1905"/>
      <c r="UVT116" s="1905"/>
      <c r="UVU116" s="1905"/>
      <c r="UVV116" s="1905"/>
      <c r="UVW116" s="1906"/>
      <c r="UVX116" s="1905"/>
      <c r="UVY116" s="1905"/>
      <c r="UVZ116" s="1905"/>
      <c r="UWA116" s="1905"/>
      <c r="UWB116" s="1905"/>
      <c r="UWC116" s="1906"/>
      <c r="UWD116" s="1905"/>
      <c r="UWE116" s="1905"/>
      <c r="UWF116" s="1905"/>
      <c r="UWG116" s="1905"/>
      <c r="UWH116" s="1905"/>
      <c r="UWI116" s="1906"/>
      <c r="UWJ116" s="1905"/>
      <c r="UWK116" s="1905"/>
      <c r="UWL116" s="1905"/>
      <c r="UWM116" s="1905"/>
      <c r="UWN116" s="1905"/>
      <c r="UWO116" s="1906"/>
      <c r="UWP116" s="1905"/>
      <c r="UWQ116" s="1905"/>
      <c r="UWR116" s="1905"/>
      <c r="UWS116" s="1905"/>
      <c r="UWT116" s="1905"/>
      <c r="UWU116" s="1906"/>
      <c r="UWV116" s="1905"/>
      <c r="UWW116" s="1905"/>
      <c r="UWX116" s="1905"/>
      <c r="UWY116" s="1905"/>
      <c r="UWZ116" s="1905"/>
      <c r="UXA116" s="1906"/>
      <c r="UXB116" s="1905"/>
      <c r="UXC116" s="1905"/>
      <c r="UXD116" s="1905"/>
      <c r="UXE116" s="1905"/>
      <c r="UXF116" s="1905"/>
      <c r="UXG116" s="1906"/>
      <c r="UXH116" s="1905"/>
      <c r="UXI116" s="1905"/>
      <c r="UXJ116" s="1905"/>
      <c r="UXK116" s="1905"/>
      <c r="UXL116" s="1905"/>
      <c r="UXM116" s="1906"/>
      <c r="UXN116" s="1905"/>
      <c r="UXO116" s="1905"/>
      <c r="UXP116" s="1905"/>
      <c r="UXQ116" s="1905"/>
      <c r="UXR116" s="1905"/>
      <c r="UXS116" s="1906"/>
      <c r="UXT116" s="1905"/>
      <c r="UXU116" s="1905"/>
      <c r="UXV116" s="1905"/>
      <c r="UXW116" s="1905"/>
      <c r="UXX116" s="1905"/>
      <c r="UXY116" s="1906"/>
      <c r="UXZ116" s="1905"/>
      <c r="UYA116" s="1905"/>
      <c r="UYB116" s="1905"/>
      <c r="UYC116" s="1905"/>
      <c r="UYD116" s="1905"/>
      <c r="UYE116" s="1906"/>
      <c r="UYF116" s="1905"/>
      <c r="UYG116" s="1905"/>
      <c r="UYH116" s="1905"/>
      <c r="UYI116" s="1905"/>
      <c r="UYJ116" s="1905"/>
      <c r="UYK116" s="1906"/>
      <c r="UYL116" s="1905"/>
      <c r="UYM116" s="1905"/>
      <c r="UYN116" s="1905"/>
      <c r="UYO116" s="1905"/>
      <c r="UYP116" s="1905"/>
      <c r="UYQ116" s="1906"/>
      <c r="UYR116" s="1905"/>
      <c r="UYS116" s="1905"/>
      <c r="UYT116" s="1905"/>
      <c r="UYU116" s="1905"/>
      <c r="UYV116" s="1905"/>
      <c r="UYW116" s="1906"/>
      <c r="UYX116" s="1905"/>
      <c r="UYY116" s="1905"/>
      <c r="UYZ116" s="1905"/>
      <c r="UZA116" s="1905"/>
      <c r="UZB116" s="1905"/>
      <c r="UZC116" s="1906"/>
      <c r="UZD116" s="1905"/>
      <c r="UZE116" s="1905"/>
      <c r="UZF116" s="1905"/>
      <c r="UZG116" s="1905"/>
      <c r="UZH116" s="1905"/>
      <c r="UZI116" s="1906"/>
      <c r="UZJ116" s="1905"/>
      <c r="UZK116" s="1905"/>
      <c r="UZL116" s="1905"/>
      <c r="UZM116" s="1905"/>
      <c r="UZN116" s="1905"/>
      <c r="UZO116" s="1906"/>
      <c r="UZP116" s="1905"/>
      <c r="UZQ116" s="1905"/>
      <c r="UZR116" s="1905"/>
      <c r="UZS116" s="1905"/>
      <c r="UZT116" s="1905"/>
      <c r="UZU116" s="1906"/>
      <c r="UZV116" s="1905"/>
      <c r="UZW116" s="1905"/>
      <c r="UZX116" s="1905"/>
      <c r="UZY116" s="1905"/>
      <c r="UZZ116" s="1905"/>
      <c r="VAA116" s="1906"/>
      <c r="VAB116" s="1905"/>
      <c r="VAC116" s="1905"/>
      <c r="VAD116" s="1905"/>
      <c r="VAE116" s="1905"/>
      <c r="VAF116" s="1905"/>
      <c r="VAG116" s="1906"/>
      <c r="VAH116" s="1905"/>
      <c r="VAI116" s="1905"/>
      <c r="VAJ116" s="1905"/>
      <c r="VAK116" s="1905"/>
      <c r="VAL116" s="1905"/>
      <c r="VAM116" s="1906"/>
      <c r="VAN116" s="1905"/>
      <c r="VAO116" s="1905"/>
      <c r="VAP116" s="1905"/>
      <c r="VAQ116" s="1905"/>
      <c r="VAR116" s="1905"/>
      <c r="VAS116" s="1906"/>
      <c r="VAT116" s="1905"/>
      <c r="VAU116" s="1905"/>
      <c r="VAV116" s="1905"/>
      <c r="VAW116" s="1905"/>
      <c r="VAX116" s="1905"/>
      <c r="VAY116" s="1906"/>
      <c r="VAZ116" s="1905"/>
      <c r="VBA116" s="1905"/>
      <c r="VBB116" s="1905"/>
      <c r="VBC116" s="1905"/>
      <c r="VBD116" s="1905"/>
      <c r="VBE116" s="1906"/>
      <c r="VBF116" s="1905"/>
      <c r="VBG116" s="1905"/>
      <c r="VBH116" s="1905"/>
      <c r="VBI116" s="1905"/>
      <c r="VBJ116" s="1905"/>
      <c r="VBK116" s="1906"/>
      <c r="VBL116" s="1905"/>
      <c r="VBM116" s="1905"/>
      <c r="VBN116" s="1905"/>
      <c r="VBO116" s="1905"/>
      <c r="VBP116" s="1905"/>
      <c r="VBQ116" s="1906"/>
      <c r="VBR116" s="1905"/>
      <c r="VBS116" s="1905"/>
      <c r="VBT116" s="1905"/>
      <c r="VBU116" s="1905"/>
      <c r="VBV116" s="1905"/>
      <c r="VBW116" s="1906"/>
      <c r="VBX116" s="1905"/>
      <c r="VBY116" s="1905"/>
      <c r="VBZ116" s="1905"/>
      <c r="VCA116" s="1905"/>
      <c r="VCB116" s="1905"/>
      <c r="VCC116" s="1906"/>
      <c r="VCD116" s="1905"/>
      <c r="VCE116" s="1905"/>
      <c r="VCF116" s="1905"/>
      <c r="VCG116" s="1905"/>
      <c r="VCH116" s="1905"/>
      <c r="VCI116" s="1906"/>
      <c r="VCJ116" s="1905"/>
      <c r="VCK116" s="1905"/>
      <c r="VCL116" s="1905"/>
      <c r="VCM116" s="1905"/>
      <c r="VCN116" s="1905"/>
      <c r="VCO116" s="1906"/>
      <c r="VCP116" s="1905"/>
      <c r="VCQ116" s="1905"/>
      <c r="VCR116" s="1905"/>
      <c r="VCS116" s="1905"/>
      <c r="VCT116" s="1905"/>
      <c r="VCU116" s="1906"/>
      <c r="VCV116" s="1905"/>
      <c r="VCW116" s="1905"/>
      <c r="VCX116" s="1905"/>
      <c r="VCY116" s="1905"/>
      <c r="VCZ116" s="1905"/>
      <c r="VDA116" s="1906"/>
      <c r="VDB116" s="1905"/>
      <c r="VDC116" s="1905"/>
      <c r="VDD116" s="1905"/>
      <c r="VDE116" s="1905"/>
      <c r="VDF116" s="1905"/>
      <c r="VDG116" s="1906"/>
      <c r="VDH116" s="1905"/>
      <c r="VDI116" s="1905"/>
      <c r="VDJ116" s="1905"/>
      <c r="VDK116" s="1905"/>
      <c r="VDL116" s="1905"/>
      <c r="VDM116" s="1906"/>
      <c r="VDN116" s="1905"/>
      <c r="VDO116" s="1905"/>
      <c r="VDP116" s="1905"/>
      <c r="VDQ116" s="1905"/>
      <c r="VDR116" s="1905"/>
      <c r="VDS116" s="1906"/>
      <c r="VDT116" s="1905"/>
      <c r="VDU116" s="1905"/>
      <c r="VDV116" s="1905"/>
      <c r="VDW116" s="1905"/>
      <c r="VDX116" s="1905"/>
      <c r="VDY116" s="1906"/>
      <c r="VDZ116" s="1905"/>
      <c r="VEA116" s="1905"/>
      <c r="VEB116" s="1905"/>
      <c r="VEC116" s="1905"/>
      <c r="VED116" s="1905"/>
      <c r="VEE116" s="1906"/>
      <c r="VEF116" s="1905"/>
      <c r="VEG116" s="1905"/>
      <c r="VEH116" s="1905"/>
      <c r="VEI116" s="1905"/>
      <c r="VEJ116" s="1905"/>
      <c r="VEK116" s="1906"/>
      <c r="VEL116" s="1905"/>
      <c r="VEM116" s="1905"/>
      <c r="VEN116" s="1905"/>
      <c r="VEO116" s="1905"/>
      <c r="VEP116" s="1905"/>
      <c r="VEQ116" s="1906"/>
      <c r="VER116" s="1905"/>
      <c r="VES116" s="1905"/>
      <c r="VET116" s="1905"/>
      <c r="VEU116" s="1905"/>
      <c r="VEV116" s="1905"/>
      <c r="VEW116" s="1906"/>
      <c r="VEX116" s="1905"/>
      <c r="VEY116" s="1905"/>
      <c r="VEZ116" s="1905"/>
      <c r="VFA116" s="1905"/>
      <c r="VFB116" s="1905"/>
      <c r="VFC116" s="1906"/>
      <c r="VFD116" s="1905"/>
      <c r="VFE116" s="1905"/>
      <c r="VFF116" s="1905"/>
      <c r="VFG116" s="1905"/>
      <c r="VFH116" s="1905"/>
      <c r="VFI116" s="1906"/>
      <c r="VFJ116" s="1905"/>
      <c r="VFK116" s="1905"/>
      <c r="VFL116" s="1905"/>
      <c r="VFM116" s="1905"/>
      <c r="VFN116" s="1905"/>
      <c r="VFO116" s="1906"/>
      <c r="VFP116" s="1905"/>
      <c r="VFQ116" s="1905"/>
      <c r="VFR116" s="1905"/>
      <c r="VFS116" s="1905"/>
      <c r="VFT116" s="1905"/>
      <c r="VFU116" s="1906"/>
      <c r="VFV116" s="1905"/>
      <c r="VFW116" s="1905"/>
      <c r="VFX116" s="1905"/>
      <c r="VFY116" s="1905"/>
      <c r="VFZ116" s="1905"/>
      <c r="VGA116" s="1906"/>
      <c r="VGB116" s="1905"/>
      <c r="VGC116" s="1905"/>
      <c r="VGD116" s="1905"/>
      <c r="VGE116" s="1905"/>
      <c r="VGF116" s="1905"/>
      <c r="VGG116" s="1906"/>
      <c r="VGH116" s="1905"/>
      <c r="VGI116" s="1905"/>
      <c r="VGJ116" s="1905"/>
      <c r="VGK116" s="1905"/>
      <c r="VGL116" s="1905"/>
      <c r="VGM116" s="1906"/>
      <c r="VGN116" s="1905"/>
      <c r="VGO116" s="1905"/>
      <c r="VGP116" s="1905"/>
      <c r="VGQ116" s="1905"/>
      <c r="VGR116" s="1905"/>
      <c r="VGS116" s="1906"/>
      <c r="VGT116" s="1905"/>
      <c r="VGU116" s="1905"/>
      <c r="VGV116" s="1905"/>
      <c r="VGW116" s="1905"/>
      <c r="VGX116" s="1905"/>
      <c r="VGY116" s="1906"/>
      <c r="VGZ116" s="1905"/>
      <c r="VHA116" s="1905"/>
      <c r="VHB116" s="1905"/>
      <c r="VHC116" s="1905"/>
      <c r="VHD116" s="1905"/>
      <c r="VHE116" s="1906"/>
      <c r="VHF116" s="1905"/>
      <c r="VHG116" s="1905"/>
      <c r="VHH116" s="1905"/>
      <c r="VHI116" s="1905"/>
      <c r="VHJ116" s="1905"/>
      <c r="VHK116" s="1906"/>
      <c r="VHL116" s="1905"/>
      <c r="VHM116" s="1905"/>
      <c r="VHN116" s="1905"/>
      <c r="VHO116" s="1905"/>
      <c r="VHP116" s="1905"/>
      <c r="VHQ116" s="1906"/>
      <c r="VHR116" s="1905"/>
      <c r="VHS116" s="1905"/>
      <c r="VHT116" s="1905"/>
      <c r="VHU116" s="1905"/>
      <c r="VHV116" s="1905"/>
      <c r="VHW116" s="1906"/>
      <c r="VHX116" s="1905"/>
      <c r="VHY116" s="1905"/>
      <c r="VHZ116" s="1905"/>
      <c r="VIA116" s="1905"/>
      <c r="VIB116" s="1905"/>
      <c r="VIC116" s="1906"/>
      <c r="VID116" s="1905"/>
      <c r="VIE116" s="1905"/>
      <c r="VIF116" s="1905"/>
      <c r="VIG116" s="1905"/>
      <c r="VIH116" s="1905"/>
      <c r="VII116" s="1906"/>
      <c r="VIJ116" s="1905"/>
      <c r="VIK116" s="1905"/>
      <c r="VIL116" s="1905"/>
      <c r="VIM116" s="1905"/>
      <c r="VIN116" s="1905"/>
      <c r="VIO116" s="1906"/>
      <c r="VIP116" s="1905"/>
      <c r="VIQ116" s="1905"/>
      <c r="VIR116" s="1905"/>
      <c r="VIS116" s="1905"/>
      <c r="VIT116" s="1905"/>
      <c r="VIU116" s="1906"/>
      <c r="VIV116" s="1905"/>
      <c r="VIW116" s="1905"/>
      <c r="VIX116" s="1905"/>
      <c r="VIY116" s="1905"/>
      <c r="VIZ116" s="1905"/>
      <c r="VJA116" s="1906"/>
      <c r="VJB116" s="1905"/>
      <c r="VJC116" s="1905"/>
      <c r="VJD116" s="1905"/>
      <c r="VJE116" s="1905"/>
      <c r="VJF116" s="1905"/>
      <c r="VJG116" s="1906"/>
      <c r="VJH116" s="1905"/>
      <c r="VJI116" s="1905"/>
      <c r="VJJ116" s="1905"/>
      <c r="VJK116" s="1905"/>
      <c r="VJL116" s="1905"/>
      <c r="VJM116" s="1906"/>
      <c r="VJN116" s="1905"/>
      <c r="VJO116" s="1905"/>
      <c r="VJP116" s="1905"/>
      <c r="VJQ116" s="1905"/>
      <c r="VJR116" s="1905"/>
      <c r="VJS116" s="1906"/>
      <c r="VJT116" s="1905"/>
      <c r="VJU116" s="1905"/>
      <c r="VJV116" s="1905"/>
      <c r="VJW116" s="1905"/>
      <c r="VJX116" s="1905"/>
      <c r="VJY116" s="1906"/>
      <c r="VJZ116" s="1905"/>
      <c r="VKA116" s="1905"/>
      <c r="VKB116" s="1905"/>
      <c r="VKC116" s="1905"/>
      <c r="VKD116" s="1905"/>
      <c r="VKE116" s="1906"/>
      <c r="VKF116" s="1905"/>
      <c r="VKG116" s="1905"/>
      <c r="VKH116" s="1905"/>
      <c r="VKI116" s="1905"/>
      <c r="VKJ116" s="1905"/>
      <c r="VKK116" s="1906"/>
      <c r="VKL116" s="1905"/>
      <c r="VKM116" s="1905"/>
      <c r="VKN116" s="1905"/>
      <c r="VKO116" s="1905"/>
      <c r="VKP116" s="1905"/>
      <c r="VKQ116" s="1906"/>
      <c r="VKR116" s="1905"/>
      <c r="VKS116" s="1905"/>
      <c r="VKT116" s="1905"/>
      <c r="VKU116" s="1905"/>
      <c r="VKV116" s="1905"/>
      <c r="VKW116" s="1906"/>
      <c r="VKX116" s="1905"/>
      <c r="VKY116" s="1905"/>
      <c r="VKZ116" s="1905"/>
      <c r="VLA116" s="1905"/>
      <c r="VLB116" s="1905"/>
      <c r="VLC116" s="1906"/>
      <c r="VLD116" s="1905"/>
      <c r="VLE116" s="1905"/>
      <c r="VLF116" s="1905"/>
      <c r="VLG116" s="1905"/>
      <c r="VLH116" s="1905"/>
      <c r="VLI116" s="1906"/>
      <c r="VLJ116" s="1905"/>
      <c r="VLK116" s="1905"/>
      <c r="VLL116" s="1905"/>
      <c r="VLM116" s="1905"/>
      <c r="VLN116" s="1905"/>
      <c r="VLO116" s="1906"/>
      <c r="VLP116" s="1905"/>
      <c r="VLQ116" s="1905"/>
      <c r="VLR116" s="1905"/>
      <c r="VLS116" s="1905"/>
      <c r="VLT116" s="1905"/>
      <c r="VLU116" s="1906"/>
      <c r="VLV116" s="1905"/>
      <c r="VLW116" s="1905"/>
      <c r="VLX116" s="1905"/>
      <c r="VLY116" s="1905"/>
      <c r="VLZ116" s="1905"/>
      <c r="VMA116" s="1906"/>
      <c r="VMB116" s="1905"/>
      <c r="VMC116" s="1905"/>
      <c r="VMD116" s="1905"/>
      <c r="VME116" s="1905"/>
      <c r="VMF116" s="1905"/>
      <c r="VMG116" s="1906"/>
      <c r="VMH116" s="1905"/>
      <c r="VMI116" s="1905"/>
      <c r="VMJ116" s="1905"/>
      <c r="VMK116" s="1905"/>
      <c r="VML116" s="1905"/>
      <c r="VMM116" s="1906"/>
      <c r="VMN116" s="1905"/>
      <c r="VMO116" s="1905"/>
      <c r="VMP116" s="1905"/>
      <c r="VMQ116" s="1905"/>
      <c r="VMR116" s="1905"/>
      <c r="VMS116" s="1906"/>
      <c r="VMT116" s="1905"/>
      <c r="VMU116" s="1905"/>
      <c r="VMV116" s="1905"/>
      <c r="VMW116" s="1905"/>
      <c r="VMX116" s="1905"/>
      <c r="VMY116" s="1906"/>
      <c r="VMZ116" s="1905"/>
      <c r="VNA116" s="1905"/>
      <c r="VNB116" s="1905"/>
      <c r="VNC116" s="1905"/>
      <c r="VND116" s="1905"/>
      <c r="VNE116" s="1906"/>
      <c r="VNF116" s="1905"/>
      <c r="VNG116" s="1905"/>
      <c r="VNH116" s="1905"/>
      <c r="VNI116" s="1905"/>
      <c r="VNJ116" s="1905"/>
      <c r="VNK116" s="1906"/>
      <c r="VNL116" s="1905"/>
      <c r="VNM116" s="1905"/>
      <c r="VNN116" s="1905"/>
      <c r="VNO116" s="1905"/>
      <c r="VNP116" s="1905"/>
      <c r="VNQ116" s="1906"/>
      <c r="VNR116" s="1905"/>
      <c r="VNS116" s="1905"/>
      <c r="VNT116" s="1905"/>
      <c r="VNU116" s="1905"/>
      <c r="VNV116" s="1905"/>
      <c r="VNW116" s="1906"/>
      <c r="VNX116" s="1905"/>
      <c r="VNY116" s="1905"/>
      <c r="VNZ116" s="1905"/>
      <c r="VOA116" s="1905"/>
      <c r="VOB116" s="1905"/>
      <c r="VOC116" s="1906"/>
      <c r="VOD116" s="1905"/>
      <c r="VOE116" s="1905"/>
      <c r="VOF116" s="1905"/>
      <c r="VOG116" s="1905"/>
      <c r="VOH116" s="1905"/>
      <c r="VOI116" s="1906"/>
      <c r="VOJ116" s="1905"/>
      <c r="VOK116" s="1905"/>
      <c r="VOL116" s="1905"/>
      <c r="VOM116" s="1905"/>
      <c r="VON116" s="1905"/>
      <c r="VOO116" s="1906"/>
      <c r="VOP116" s="1905"/>
      <c r="VOQ116" s="1905"/>
      <c r="VOR116" s="1905"/>
      <c r="VOS116" s="1905"/>
      <c r="VOT116" s="1905"/>
      <c r="VOU116" s="1906"/>
      <c r="VOV116" s="1905"/>
      <c r="VOW116" s="1905"/>
      <c r="VOX116" s="1905"/>
      <c r="VOY116" s="1905"/>
      <c r="VOZ116" s="1905"/>
      <c r="VPA116" s="1906"/>
      <c r="VPB116" s="1905"/>
      <c r="VPC116" s="1905"/>
      <c r="VPD116" s="1905"/>
      <c r="VPE116" s="1905"/>
      <c r="VPF116" s="1905"/>
      <c r="VPG116" s="1906"/>
      <c r="VPH116" s="1905"/>
      <c r="VPI116" s="1905"/>
      <c r="VPJ116" s="1905"/>
      <c r="VPK116" s="1905"/>
      <c r="VPL116" s="1905"/>
      <c r="VPM116" s="1906"/>
      <c r="VPN116" s="1905"/>
      <c r="VPO116" s="1905"/>
      <c r="VPP116" s="1905"/>
      <c r="VPQ116" s="1905"/>
      <c r="VPR116" s="1905"/>
      <c r="VPS116" s="1906"/>
      <c r="VPT116" s="1905"/>
      <c r="VPU116" s="1905"/>
      <c r="VPV116" s="1905"/>
      <c r="VPW116" s="1905"/>
      <c r="VPX116" s="1905"/>
      <c r="VPY116" s="1906"/>
      <c r="VPZ116" s="1905"/>
      <c r="VQA116" s="1905"/>
      <c r="VQB116" s="1905"/>
      <c r="VQC116" s="1905"/>
      <c r="VQD116" s="1905"/>
      <c r="VQE116" s="1906"/>
      <c r="VQF116" s="1905"/>
      <c r="VQG116" s="1905"/>
      <c r="VQH116" s="1905"/>
      <c r="VQI116" s="1905"/>
      <c r="VQJ116" s="1905"/>
      <c r="VQK116" s="1906"/>
      <c r="VQL116" s="1905"/>
      <c r="VQM116" s="1905"/>
      <c r="VQN116" s="1905"/>
      <c r="VQO116" s="1905"/>
      <c r="VQP116" s="1905"/>
      <c r="VQQ116" s="1906"/>
      <c r="VQR116" s="1905"/>
      <c r="VQS116" s="1905"/>
      <c r="VQT116" s="1905"/>
      <c r="VQU116" s="1905"/>
      <c r="VQV116" s="1905"/>
      <c r="VQW116" s="1906"/>
      <c r="VQX116" s="1905"/>
      <c r="VQY116" s="1905"/>
      <c r="VQZ116" s="1905"/>
      <c r="VRA116" s="1905"/>
      <c r="VRB116" s="1905"/>
      <c r="VRC116" s="1906"/>
      <c r="VRD116" s="1905"/>
      <c r="VRE116" s="1905"/>
      <c r="VRF116" s="1905"/>
      <c r="VRG116" s="1905"/>
      <c r="VRH116" s="1905"/>
      <c r="VRI116" s="1906"/>
      <c r="VRJ116" s="1905"/>
      <c r="VRK116" s="1905"/>
      <c r="VRL116" s="1905"/>
      <c r="VRM116" s="1905"/>
      <c r="VRN116" s="1905"/>
      <c r="VRO116" s="1906"/>
      <c r="VRP116" s="1905"/>
      <c r="VRQ116" s="1905"/>
      <c r="VRR116" s="1905"/>
      <c r="VRS116" s="1905"/>
      <c r="VRT116" s="1905"/>
      <c r="VRU116" s="1906"/>
      <c r="VRV116" s="1905"/>
      <c r="VRW116" s="1905"/>
      <c r="VRX116" s="1905"/>
      <c r="VRY116" s="1905"/>
      <c r="VRZ116" s="1905"/>
      <c r="VSA116" s="1906"/>
      <c r="VSB116" s="1905"/>
      <c r="VSC116" s="1905"/>
      <c r="VSD116" s="1905"/>
      <c r="VSE116" s="1905"/>
      <c r="VSF116" s="1905"/>
      <c r="VSG116" s="1906"/>
      <c r="VSH116" s="1905"/>
      <c r="VSI116" s="1905"/>
      <c r="VSJ116" s="1905"/>
      <c r="VSK116" s="1905"/>
      <c r="VSL116" s="1905"/>
      <c r="VSM116" s="1906"/>
      <c r="VSN116" s="1905"/>
      <c r="VSO116" s="1905"/>
      <c r="VSP116" s="1905"/>
      <c r="VSQ116" s="1905"/>
      <c r="VSR116" s="1905"/>
      <c r="VSS116" s="1906"/>
      <c r="VST116" s="1905"/>
      <c r="VSU116" s="1905"/>
      <c r="VSV116" s="1905"/>
      <c r="VSW116" s="1905"/>
      <c r="VSX116" s="1905"/>
      <c r="VSY116" s="1906"/>
      <c r="VSZ116" s="1905"/>
      <c r="VTA116" s="1905"/>
      <c r="VTB116" s="1905"/>
      <c r="VTC116" s="1905"/>
      <c r="VTD116" s="1905"/>
      <c r="VTE116" s="1906"/>
      <c r="VTF116" s="1905"/>
      <c r="VTG116" s="1905"/>
      <c r="VTH116" s="1905"/>
      <c r="VTI116" s="1905"/>
      <c r="VTJ116" s="1905"/>
      <c r="VTK116" s="1906"/>
      <c r="VTL116" s="1905"/>
      <c r="VTM116" s="1905"/>
      <c r="VTN116" s="1905"/>
      <c r="VTO116" s="1905"/>
      <c r="VTP116" s="1905"/>
      <c r="VTQ116" s="1906"/>
      <c r="VTR116" s="1905"/>
      <c r="VTS116" s="1905"/>
      <c r="VTT116" s="1905"/>
      <c r="VTU116" s="1905"/>
      <c r="VTV116" s="1905"/>
      <c r="VTW116" s="1906"/>
      <c r="VTX116" s="1905"/>
      <c r="VTY116" s="1905"/>
      <c r="VTZ116" s="1905"/>
      <c r="VUA116" s="1905"/>
      <c r="VUB116" s="1905"/>
      <c r="VUC116" s="1906"/>
      <c r="VUD116" s="1905"/>
      <c r="VUE116" s="1905"/>
      <c r="VUF116" s="1905"/>
      <c r="VUG116" s="1905"/>
      <c r="VUH116" s="1905"/>
      <c r="VUI116" s="1906"/>
      <c r="VUJ116" s="1905"/>
      <c r="VUK116" s="1905"/>
      <c r="VUL116" s="1905"/>
      <c r="VUM116" s="1905"/>
      <c r="VUN116" s="1905"/>
      <c r="VUO116" s="1906"/>
      <c r="VUP116" s="1905"/>
      <c r="VUQ116" s="1905"/>
      <c r="VUR116" s="1905"/>
      <c r="VUS116" s="1905"/>
      <c r="VUT116" s="1905"/>
      <c r="VUU116" s="1906"/>
      <c r="VUV116" s="1905"/>
      <c r="VUW116" s="1905"/>
      <c r="VUX116" s="1905"/>
      <c r="VUY116" s="1905"/>
      <c r="VUZ116" s="1905"/>
      <c r="VVA116" s="1906"/>
      <c r="VVB116" s="1905"/>
      <c r="VVC116" s="1905"/>
      <c r="VVD116" s="1905"/>
      <c r="VVE116" s="1905"/>
      <c r="VVF116" s="1905"/>
      <c r="VVG116" s="1906"/>
      <c r="VVH116" s="1905"/>
      <c r="VVI116" s="1905"/>
      <c r="VVJ116" s="1905"/>
      <c r="VVK116" s="1905"/>
      <c r="VVL116" s="1905"/>
      <c r="VVM116" s="1906"/>
      <c r="VVN116" s="1905"/>
      <c r="VVO116" s="1905"/>
      <c r="VVP116" s="1905"/>
      <c r="VVQ116" s="1905"/>
      <c r="VVR116" s="1905"/>
      <c r="VVS116" s="1906"/>
      <c r="VVT116" s="1905"/>
      <c r="VVU116" s="1905"/>
      <c r="VVV116" s="1905"/>
      <c r="VVW116" s="1905"/>
      <c r="VVX116" s="1905"/>
      <c r="VVY116" s="1906"/>
      <c r="VVZ116" s="1905"/>
      <c r="VWA116" s="1905"/>
      <c r="VWB116" s="1905"/>
      <c r="VWC116" s="1905"/>
      <c r="VWD116" s="1905"/>
      <c r="VWE116" s="1906"/>
      <c r="VWF116" s="1905"/>
      <c r="VWG116" s="1905"/>
      <c r="VWH116" s="1905"/>
      <c r="VWI116" s="1905"/>
      <c r="VWJ116" s="1905"/>
      <c r="VWK116" s="1906"/>
      <c r="VWL116" s="1905"/>
      <c r="VWM116" s="1905"/>
      <c r="VWN116" s="1905"/>
      <c r="VWO116" s="1905"/>
      <c r="VWP116" s="1905"/>
      <c r="VWQ116" s="1906"/>
      <c r="VWR116" s="1905"/>
      <c r="VWS116" s="1905"/>
      <c r="VWT116" s="1905"/>
      <c r="VWU116" s="1905"/>
      <c r="VWV116" s="1905"/>
      <c r="VWW116" s="1906"/>
      <c r="VWX116" s="1905"/>
      <c r="VWY116" s="1905"/>
      <c r="VWZ116" s="1905"/>
      <c r="VXA116" s="1905"/>
      <c r="VXB116" s="1905"/>
      <c r="VXC116" s="1906"/>
      <c r="VXD116" s="1905"/>
      <c r="VXE116" s="1905"/>
      <c r="VXF116" s="1905"/>
      <c r="VXG116" s="1905"/>
      <c r="VXH116" s="1905"/>
      <c r="VXI116" s="1906"/>
      <c r="VXJ116" s="1905"/>
      <c r="VXK116" s="1905"/>
      <c r="VXL116" s="1905"/>
      <c r="VXM116" s="1905"/>
      <c r="VXN116" s="1905"/>
      <c r="VXO116" s="1906"/>
      <c r="VXP116" s="1905"/>
      <c r="VXQ116" s="1905"/>
      <c r="VXR116" s="1905"/>
      <c r="VXS116" s="1905"/>
      <c r="VXT116" s="1905"/>
      <c r="VXU116" s="1906"/>
      <c r="VXV116" s="1905"/>
      <c r="VXW116" s="1905"/>
      <c r="VXX116" s="1905"/>
      <c r="VXY116" s="1905"/>
      <c r="VXZ116" s="1905"/>
      <c r="VYA116" s="1906"/>
      <c r="VYB116" s="1905"/>
      <c r="VYC116" s="1905"/>
      <c r="VYD116" s="1905"/>
      <c r="VYE116" s="1905"/>
      <c r="VYF116" s="1905"/>
      <c r="VYG116" s="1906"/>
      <c r="VYH116" s="1905"/>
      <c r="VYI116" s="1905"/>
      <c r="VYJ116" s="1905"/>
      <c r="VYK116" s="1905"/>
      <c r="VYL116" s="1905"/>
      <c r="VYM116" s="1906"/>
      <c r="VYN116" s="1905"/>
      <c r="VYO116" s="1905"/>
      <c r="VYP116" s="1905"/>
      <c r="VYQ116" s="1905"/>
      <c r="VYR116" s="1905"/>
      <c r="VYS116" s="1906"/>
      <c r="VYT116" s="1905"/>
      <c r="VYU116" s="1905"/>
      <c r="VYV116" s="1905"/>
      <c r="VYW116" s="1905"/>
      <c r="VYX116" s="1905"/>
      <c r="VYY116" s="1906"/>
      <c r="VYZ116" s="1905"/>
      <c r="VZA116" s="1905"/>
      <c r="VZB116" s="1905"/>
      <c r="VZC116" s="1905"/>
      <c r="VZD116" s="1905"/>
      <c r="VZE116" s="1906"/>
      <c r="VZF116" s="1905"/>
      <c r="VZG116" s="1905"/>
      <c r="VZH116" s="1905"/>
      <c r="VZI116" s="1905"/>
      <c r="VZJ116" s="1905"/>
      <c r="VZK116" s="1906"/>
      <c r="VZL116" s="1905"/>
      <c r="VZM116" s="1905"/>
      <c r="VZN116" s="1905"/>
      <c r="VZO116" s="1905"/>
      <c r="VZP116" s="1905"/>
      <c r="VZQ116" s="1906"/>
      <c r="VZR116" s="1905"/>
      <c r="VZS116" s="1905"/>
      <c r="VZT116" s="1905"/>
      <c r="VZU116" s="1905"/>
      <c r="VZV116" s="1905"/>
      <c r="VZW116" s="1906"/>
      <c r="VZX116" s="1905"/>
      <c r="VZY116" s="1905"/>
      <c r="VZZ116" s="1905"/>
      <c r="WAA116" s="1905"/>
      <c r="WAB116" s="1905"/>
      <c r="WAC116" s="1906"/>
      <c r="WAD116" s="1905"/>
      <c r="WAE116" s="1905"/>
      <c r="WAF116" s="1905"/>
      <c r="WAG116" s="1905"/>
      <c r="WAH116" s="1905"/>
      <c r="WAI116" s="1906"/>
      <c r="WAJ116" s="1905"/>
      <c r="WAK116" s="1905"/>
      <c r="WAL116" s="1905"/>
      <c r="WAM116" s="1905"/>
      <c r="WAN116" s="1905"/>
      <c r="WAO116" s="1906"/>
      <c r="WAP116" s="1905"/>
      <c r="WAQ116" s="1905"/>
      <c r="WAR116" s="1905"/>
      <c r="WAS116" s="1905"/>
      <c r="WAT116" s="1905"/>
      <c r="WAU116" s="1906"/>
      <c r="WAV116" s="1905"/>
      <c r="WAW116" s="1905"/>
      <c r="WAX116" s="1905"/>
      <c r="WAY116" s="1905"/>
      <c r="WAZ116" s="1905"/>
      <c r="WBA116" s="1906"/>
      <c r="WBB116" s="1905"/>
      <c r="WBC116" s="1905"/>
      <c r="WBD116" s="1905"/>
      <c r="WBE116" s="1905"/>
      <c r="WBF116" s="1905"/>
      <c r="WBG116" s="1906"/>
      <c r="WBH116" s="1905"/>
      <c r="WBI116" s="1905"/>
      <c r="WBJ116" s="1905"/>
      <c r="WBK116" s="1905"/>
      <c r="WBL116" s="1905"/>
      <c r="WBM116" s="1906"/>
      <c r="WBN116" s="1905"/>
      <c r="WBO116" s="1905"/>
      <c r="WBP116" s="1905"/>
      <c r="WBQ116" s="1905"/>
      <c r="WBR116" s="1905"/>
      <c r="WBS116" s="1906"/>
      <c r="WBT116" s="1905"/>
      <c r="WBU116" s="1905"/>
      <c r="WBV116" s="1905"/>
      <c r="WBW116" s="1905"/>
      <c r="WBX116" s="1905"/>
      <c r="WBY116" s="1906"/>
      <c r="WBZ116" s="1905"/>
      <c r="WCA116" s="1905"/>
      <c r="WCB116" s="1905"/>
      <c r="WCC116" s="1905"/>
      <c r="WCD116" s="1905"/>
      <c r="WCE116" s="1906"/>
      <c r="WCF116" s="1905"/>
      <c r="WCG116" s="1905"/>
      <c r="WCH116" s="1905"/>
      <c r="WCI116" s="1905"/>
      <c r="WCJ116" s="1905"/>
      <c r="WCK116" s="1906"/>
      <c r="WCL116" s="1905"/>
      <c r="WCM116" s="1905"/>
      <c r="WCN116" s="1905"/>
      <c r="WCO116" s="1905"/>
      <c r="WCP116" s="1905"/>
      <c r="WCQ116" s="1906"/>
      <c r="WCR116" s="1905"/>
      <c r="WCS116" s="1905"/>
      <c r="WCT116" s="1905"/>
      <c r="WCU116" s="1905"/>
      <c r="WCV116" s="1905"/>
      <c r="WCW116" s="1906"/>
      <c r="WCX116" s="1905"/>
      <c r="WCY116" s="1905"/>
      <c r="WCZ116" s="1905"/>
      <c r="WDA116" s="1905"/>
      <c r="WDB116" s="1905"/>
      <c r="WDC116" s="1906"/>
      <c r="WDD116" s="1905"/>
      <c r="WDE116" s="1905"/>
      <c r="WDF116" s="1905"/>
      <c r="WDG116" s="1905"/>
      <c r="WDH116" s="1905"/>
      <c r="WDI116" s="1906"/>
      <c r="WDJ116" s="1905"/>
      <c r="WDK116" s="1905"/>
      <c r="WDL116" s="1905"/>
      <c r="WDM116" s="1905"/>
      <c r="WDN116" s="1905"/>
      <c r="WDO116" s="1906"/>
      <c r="WDP116" s="1905"/>
      <c r="WDQ116" s="1905"/>
      <c r="WDR116" s="1905"/>
      <c r="WDS116" s="1905"/>
      <c r="WDT116" s="1905"/>
      <c r="WDU116" s="1906"/>
      <c r="WDV116" s="1905"/>
      <c r="WDW116" s="1905"/>
      <c r="WDX116" s="1905"/>
      <c r="WDY116" s="1905"/>
      <c r="WDZ116" s="1905"/>
      <c r="WEA116" s="1906"/>
      <c r="WEB116" s="1905"/>
      <c r="WEC116" s="1905"/>
      <c r="WED116" s="1905"/>
      <c r="WEE116" s="1905"/>
      <c r="WEF116" s="1905"/>
      <c r="WEG116" s="1906"/>
      <c r="WEH116" s="1905"/>
      <c r="WEI116" s="1905"/>
      <c r="WEJ116" s="1905"/>
      <c r="WEK116" s="1905"/>
      <c r="WEL116" s="1905"/>
      <c r="WEM116" s="1906"/>
      <c r="WEN116" s="1905"/>
      <c r="WEO116" s="1905"/>
      <c r="WEP116" s="1905"/>
      <c r="WEQ116" s="1905"/>
      <c r="WER116" s="1905"/>
      <c r="WES116" s="1906"/>
      <c r="WET116" s="1905"/>
      <c r="WEU116" s="1905"/>
      <c r="WEV116" s="1905"/>
      <c r="WEW116" s="1905"/>
      <c r="WEX116" s="1905"/>
      <c r="WEY116" s="1906"/>
      <c r="WEZ116" s="1905"/>
      <c r="WFA116" s="1905"/>
      <c r="WFB116" s="1905"/>
      <c r="WFC116" s="1905"/>
      <c r="WFD116" s="1905"/>
      <c r="WFE116" s="1906"/>
      <c r="WFF116" s="1905"/>
      <c r="WFG116" s="1905"/>
      <c r="WFH116" s="1905"/>
      <c r="WFI116" s="1905"/>
      <c r="WFJ116" s="1905"/>
      <c r="WFK116" s="1906"/>
      <c r="WFL116" s="1905"/>
      <c r="WFM116" s="1905"/>
      <c r="WFN116" s="1905"/>
      <c r="WFO116" s="1905"/>
      <c r="WFP116" s="1905"/>
      <c r="WFQ116" s="1906"/>
      <c r="WFR116" s="1905"/>
      <c r="WFS116" s="1905"/>
      <c r="WFT116" s="1905"/>
      <c r="WFU116" s="1905"/>
      <c r="WFV116" s="1905"/>
      <c r="WFW116" s="1906"/>
      <c r="WFX116" s="1905"/>
      <c r="WFY116" s="1905"/>
      <c r="WFZ116" s="1905"/>
      <c r="WGA116" s="1905"/>
      <c r="WGB116" s="1905"/>
      <c r="WGC116" s="1906"/>
      <c r="WGD116" s="1905"/>
      <c r="WGE116" s="1905"/>
      <c r="WGF116" s="1905"/>
      <c r="WGG116" s="1905"/>
      <c r="WGH116" s="1905"/>
      <c r="WGI116" s="1906"/>
      <c r="WGJ116" s="1905"/>
      <c r="WGK116" s="1905"/>
      <c r="WGL116" s="1905"/>
      <c r="WGM116" s="1905"/>
      <c r="WGN116" s="1905"/>
      <c r="WGO116" s="1906"/>
      <c r="WGP116" s="1905"/>
      <c r="WGQ116" s="1905"/>
      <c r="WGR116" s="1905"/>
      <c r="WGS116" s="1905"/>
      <c r="WGT116" s="1905"/>
      <c r="WGU116" s="1906"/>
      <c r="WGV116" s="1905"/>
      <c r="WGW116" s="1905"/>
      <c r="WGX116" s="1905"/>
      <c r="WGY116" s="1905"/>
      <c r="WGZ116" s="1905"/>
      <c r="WHA116" s="1906"/>
      <c r="WHB116" s="1905"/>
      <c r="WHC116" s="1905"/>
      <c r="WHD116" s="1905"/>
      <c r="WHE116" s="1905"/>
      <c r="WHF116" s="1905"/>
      <c r="WHG116" s="1906"/>
      <c r="WHH116" s="1905"/>
      <c r="WHI116" s="1905"/>
      <c r="WHJ116" s="1905"/>
      <c r="WHK116" s="1905"/>
      <c r="WHL116" s="1905"/>
      <c r="WHM116" s="1906"/>
      <c r="WHN116" s="1905"/>
      <c r="WHO116" s="1905"/>
      <c r="WHP116" s="1905"/>
      <c r="WHQ116" s="1905"/>
      <c r="WHR116" s="1905"/>
      <c r="WHS116" s="1906"/>
      <c r="WHT116" s="1905"/>
      <c r="WHU116" s="1905"/>
      <c r="WHV116" s="1905"/>
      <c r="WHW116" s="1905"/>
      <c r="WHX116" s="1905"/>
      <c r="WHY116" s="1906"/>
      <c r="WHZ116" s="1905"/>
      <c r="WIA116" s="1905"/>
      <c r="WIB116" s="1905"/>
      <c r="WIC116" s="1905"/>
      <c r="WID116" s="1905"/>
      <c r="WIE116" s="1906"/>
      <c r="WIF116" s="1905"/>
      <c r="WIG116" s="1905"/>
      <c r="WIH116" s="1905"/>
      <c r="WII116" s="1905"/>
      <c r="WIJ116" s="1905"/>
      <c r="WIK116" s="1906"/>
      <c r="WIL116" s="1905"/>
      <c r="WIM116" s="1905"/>
      <c r="WIN116" s="1905"/>
      <c r="WIO116" s="1905"/>
      <c r="WIP116" s="1905"/>
      <c r="WIQ116" s="1906"/>
      <c r="WIR116" s="1905"/>
      <c r="WIS116" s="1905"/>
      <c r="WIT116" s="1905"/>
      <c r="WIU116" s="1905"/>
      <c r="WIV116" s="1905"/>
      <c r="WIW116" s="1906"/>
      <c r="WIX116" s="1905"/>
      <c r="WIY116" s="1905"/>
      <c r="WIZ116" s="1905"/>
      <c r="WJA116" s="1905"/>
      <c r="WJB116" s="1905"/>
      <c r="WJC116" s="1906"/>
      <c r="WJD116" s="1905"/>
      <c r="WJE116" s="1905"/>
      <c r="WJF116" s="1905"/>
      <c r="WJG116" s="1905"/>
      <c r="WJH116" s="1905"/>
      <c r="WJI116" s="1906"/>
      <c r="WJJ116" s="1905"/>
      <c r="WJK116" s="1905"/>
      <c r="WJL116" s="1905"/>
      <c r="WJM116" s="1905"/>
      <c r="WJN116" s="1905"/>
      <c r="WJO116" s="1906"/>
      <c r="WJP116" s="1905"/>
      <c r="WJQ116" s="1905"/>
      <c r="WJR116" s="1905"/>
      <c r="WJS116" s="1905"/>
      <c r="WJT116" s="1905"/>
      <c r="WJU116" s="1906"/>
      <c r="WJV116" s="1905"/>
      <c r="WJW116" s="1905"/>
      <c r="WJX116" s="1905"/>
      <c r="WJY116" s="1905"/>
      <c r="WJZ116" s="1905"/>
      <c r="WKA116" s="1906"/>
      <c r="WKB116" s="1905"/>
      <c r="WKC116" s="1905"/>
      <c r="WKD116" s="1905"/>
      <c r="WKE116" s="1905"/>
      <c r="WKF116" s="1905"/>
      <c r="WKG116" s="1906"/>
      <c r="WKH116" s="1905"/>
      <c r="WKI116" s="1905"/>
      <c r="WKJ116" s="1905"/>
      <c r="WKK116" s="1905"/>
      <c r="WKL116" s="1905"/>
      <c r="WKM116" s="1906"/>
      <c r="WKN116" s="1905"/>
      <c r="WKO116" s="1905"/>
      <c r="WKP116" s="1905"/>
      <c r="WKQ116" s="1905"/>
      <c r="WKR116" s="1905"/>
      <c r="WKS116" s="1906"/>
      <c r="WKT116" s="1905"/>
      <c r="WKU116" s="1905"/>
      <c r="WKV116" s="1905"/>
      <c r="WKW116" s="1905"/>
      <c r="WKX116" s="1905"/>
      <c r="WKY116" s="1906"/>
      <c r="WKZ116" s="1905"/>
      <c r="WLA116" s="1905"/>
      <c r="WLB116" s="1905"/>
      <c r="WLC116" s="1905"/>
      <c r="WLD116" s="1905"/>
      <c r="WLE116" s="1906"/>
      <c r="WLF116" s="1905"/>
      <c r="WLG116" s="1905"/>
      <c r="WLH116" s="1905"/>
      <c r="WLI116" s="1905"/>
      <c r="WLJ116" s="1905"/>
      <c r="WLK116" s="1906"/>
      <c r="WLL116" s="1905"/>
      <c r="WLM116" s="1905"/>
      <c r="WLN116" s="1905"/>
      <c r="WLO116" s="1905"/>
      <c r="WLP116" s="1905"/>
      <c r="WLQ116" s="1906"/>
      <c r="WLR116" s="1905"/>
      <c r="WLS116" s="1905"/>
      <c r="WLT116" s="1905"/>
      <c r="WLU116" s="1905"/>
      <c r="WLV116" s="1905"/>
      <c r="WLW116" s="1906"/>
      <c r="WLX116" s="1905"/>
      <c r="WLY116" s="1905"/>
      <c r="WLZ116" s="1905"/>
      <c r="WMA116" s="1905"/>
      <c r="WMB116" s="1905"/>
      <c r="WMC116" s="1906"/>
      <c r="WMD116" s="1905"/>
      <c r="WME116" s="1905"/>
      <c r="WMF116" s="1905"/>
      <c r="WMG116" s="1905"/>
      <c r="WMH116" s="1905"/>
      <c r="WMI116" s="1906"/>
      <c r="WMJ116" s="1905"/>
      <c r="WMK116" s="1905"/>
      <c r="WML116" s="1905"/>
      <c r="WMM116" s="1905"/>
      <c r="WMN116" s="1905"/>
      <c r="WMO116" s="1906"/>
      <c r="WMP116" s="1905"/>
      <c r="WMQ116" s="1905"/>
      <c r="WMR116" s="1905"/>
      <c r="WMS116" s="1905"/>
      <c r="WMT116" s="1905"/>
      <c r="WMU116" s="1906"/>
      <c r="WMV116" s="1905"/>
      <c r="WMW116" s="1905"/>
      <c r="WMX116" s="1905"/>
      <c r="WMY116" s="1905"/>
      <c r="WMZ116" s="1905"/>
      <c r="WNA116" s="1906"/>
      <c r="WNB116" s="1905"/>
      <c r="WNC116" s="1905"/>
      <c r="WND116" s="1905"/>
      <c r="WNE116" s="1905"/>
      <c r="WNF116" s="1905"/>
      <c r="WNG116" s="1906"/>
      <c r="WNH116" s="1905"/>
      <c r="WNI116" s="1905"/>
      <c r="WNJ116" s="1905"/>
      <c r="WNK116" s="1905"/>
      <c r="WNL116" s="1905"/>
      <c r="WNM116" s="1906"/>
      <c r="WNN116" s="1905"/>
      <c r="WNO116" s="1905"/>
      <c r="WNP116" s="1905"/>
      <c r="WNQ116" s="1905"/>
      <c r="WNR116" s="1905"/>
      <c r="WNS116" s="1906"/>
      <c r="WNT116" s="1905"/>
      <c r="WNU116" s="1905"/>
      <c r="WNV116" s="1905"/>
      <c r="WNW116" s="1905"/>
      <c r="WNX116" s="1905"/>
      <c r="WNY116" s="1906"/>
      <c r="WNZ116" s="1905"/>
      <c r="WOA116" s="1905"/>
      <c r="WOB116" s="1905"/>
      <c r="WOC116" s="1905"/>
      <c r="WOD116" s="1905"/>
      <c r="WOE116" s="1906"/>
      <c r="WOF116" s="1905"/>
      <c r="WOG116" s="1905"/>
      <c r="WOH116" s="1905"/>
      <c r="WOI116" s="1905"/>
      <c r="WOJ116" s="1905"/>
      <c r="WOK116" s="1906"/>
      <c r="WOL116" s="1905"/>
      <c r="WOM116" s="1905"/>
      <c r="WON116" s="1905"/>
      <c r="WOO116" s="1905"/>
      <c r="WOP116" s="1905"/>
      <c r="WOQ116" s="1906"/>
      <c r="WOR116" s="1905"/>
      <c r="WOS116" s="1905"/>
      <c r="WOT116" s="1905"/>
      <c r="WOU116" s="1905"/>
      <c r="WOV116" s="1905"/>
      <c r="WOW116" s="1906"/>
      <c r="WOX116" s="1905"/>
      <c r="WOY116" s="1905"/>
      <c r="WOZ116" s="1905"/>
      <c r="WPA116" s="1905"/>
      <c r="WPB116" s="1905"/>
      <c r="WPC116" s="1906"/>
      <c r="WPD116" s="1905"/>
      <c r="WPE116" s="1905"/>
      <c r="WPF116" s="1905"/>
      <c r="WPG116" s="1905"/>
      <c r="WPH116" s="1905"/>
      <c r="WPI116" s="1906"/>
      <c r="WPJ116" s="1905"/>
      <c r="WPK116" s="1905"/>
      <c r="WPL116" s="1905"/>
      <c r="WPM116" s="1905"/>
      <c r="WPN116" s="1905"/>
      <c r="WPO116" s="1906"/>
      <c r="WPP116" s="1905"/>
      <c r="WPQ116" s="1905"/>
      <c r="WPR116" s="1905"/>
      <c r="WPS116" s="1905"/>
      <c r="WPT116" s="1905"/>
      <c r="WPU116" s="1906"/>
      <c r="WPV116" s="1905"/>
      <c r="WPW116" s="1905"/>
      <c r="WPX116" s="1905"/>
      <c r="WPY116" s="1905"/>
      <c r="WPZ116" s="1905"/>
      <c r="WQA116" s="1906"/>
      <c r="WQB116" s="1905"/>
      <c r="WQC116" s="1905"/>
      <c r="WQD116" s="1905"/>
      <c r="WQE116" s="1905"/>
      <c r="WQF116" s="1905"/>
      <c r="WQG116" s="1906"/>
      <c r="WQH116" s="1905"/>
      <c r="WQI116" s="1905"/>
      <c r="WQJ116" s="1905"/>
      <c r="WQK116" s="1905"/>
      <c r="WQL116" s="1905"/>
      <c r="WQM116" s="1906"/>
      <c r="WQN116" s="1905"/>
      <c r="WQO116" s="1905"/>
      <c r="WQP116" s="1905"/>
      <c r="WQQ116" s="1905"/>
      <c r="WQR116" s="1905"/>
      <c r="WQS116" s="1906"/>
      <c r="WQT116" s="1905"/>
      <c r="WQU116" s="1905"/>
      <c r="WQV116" s="1905"/>
      <c r="WQW116" s="1905"/>
      <c r="WQX116" s="1905"/>
      <c r="WQY116" s="1906"/>
      <c r="WQZ116" s="1905"/>
      <c r="WRA116" s="1905"/>
      <c r="WRB116" s="1905"/>
      <c r="WRC116" s="1905"/>
      <c r="WRD116" s="1905"/>
      <c r="WRE116" s="1906"/>
      <c r="WRF116" s="1905"/>
      <c r="WRG116" s="1905"/>
      <c r="WRH116" s="1905"/>
      <c r="WRI116" s="1905"/>
      <c r="WRJ116" s="1905"/>
      <c r="WRK116" s="1906"/>
      <c r="WRL116" s="1905"/>
      <c r="WRM116" s="1905"/>
      <c r="WRN116" s="1905"/>
      <c r="WRO116" s="1905"/>
      <c r="WRP116" s="1905"/>
      <c r="WRQ116" s="1906"/>
      <c r="WRR116" s="1905"/>
      <c r="WRS116" s="1905"/>
      <c r="WRT116" s="1905"/>
      <c r="WRU116" s="1905"/>
      <c r="WRV116" s="1905"/>
      <c r="WRW116" s="1906"/>
      <c r="WRX116" s="1905"/>
      <c r="WRY116" s="1905"/>
      <c r="WRZ116" s="1905"/>
      <c r="WSA116" s="1905"/>
      <c r="WSB116" s="1905"/>
      <c r="WSC116" s="1906"/>
      <c r="WSD116" s="1905"/>
      <c r="WSE116" s="1905"/>
      <c r="WSF116" s="1905"/>
      <c r="WSG116" s="1905"/>
      <c r="WSH116" s="1905"/>
      <c r="WSI116" s="1906"/>
      <c r="WSJ116" s="1905"/>
      <c r="WSK116" s="1905"/>
      <c r="WSL116" s="1905"/>
      <c r="WSM116" s="1905"/>
      <c r="WSN116" s="1905"/>
      <c r="WSO116" s="1906"/>
      <c r="WSP116" s="1905"/>
      <c r="WSQ116" s="1905"/>
      <c r="WSR116" s="1905"/>
      <c r="WSS116" s="1905"/>
      <c r="WST116" s="1905"/>
      <c r="WSU116" s="1906"/>
      <c r="WSV116" s="1905"/>
      <c r="WSW116" s="1905"/>
      <c r="WSX116" s="1905"/>
      <c r="WSY116" s="1905"/>
      <c r="WSZ116" s="1905"/>
      <c r="WTA116" s="1906"/>
      <c r="WTB116" s="1905"/>
      <c r="WTC116" s="1905"/>
      <c r="WTD116" s="1905"/>
      <c r="WTE116" s="1905"/>
      <c r="WTF116" s="1905"/>
      <c r="WTG116" s="1906"/>
      <c r="WTH116" s="1905"/>
      <c r="WTI116" s="1905"/>
      <c r="WTJ116" s="1905"/>
      <c r="WTK116" s="1905"/>
      <c r="WTL116" s="1905"/>
      <c r="WTM116" s="1906"/>
      <c r="WTN116" s="1905"/>
      <c r="WTO116" s="1905"/>
      <c r="WTP116" s="1905"/>
      <c r="WTQ116" s="1905"/>
      <c r="WTR116" s="1905"/>
      <c r="WTS116" s="1906"/>
      <c r="WTT116" s="1905"/>
      <c r="WTU116" s="1905"/>
      <c r="WTV116" s="1905"/>
      <c r="WTW116" s="1905"/>
      <c r="WTX116" s="1905"/>
      <c r="WTY116" s="1906"/>
      <c r="WTZ116" s="1905"/>
      <c r="WUA116" s="1905"/>
      <c r="WUB116" s="1905"/>
      <c r="WUC116" s="1905"/>
      <c r="WUD116" s="1905"/>
      <c r="WUE116" s="1906"/>
      <c r="WUF116" s="1905"/>
      <c r="WUG116" s="1905"/>
      <c r="WUH116" s="1905"/>
      <c r="WUI116" s="1905"/>
      <c r="WUJ116" s="1905"/>
      <c r="WUK116" s="1906"/>
      <c r="WUL116" s="1905"/>
      <c r="WUM116" s="1905"/>
      <c r="WUN116" s="1905"/>
      <c r="WUO116" s="1905"/>
      <c r="WUP116" s="1905"/>
      <c r="WUQ116" s="1906"/>
      <c r="WUR116" s="1905"/>
      <c r="WUS116" s="1905"/>
      <c r="WUT116" s="1905"/>
      <c r="WUU116" s="1905"/>
      <c r="WUV116" s="1905"/>
      <c r="WUW116" s="1906"/>
      <c r="WUX116" s="1905"/>
      <c r="WUY116" s="1905"/>
      <c r="WUZ116" s="1905"/>
      <c r="WVA116" s="1905"/>
      <c r="WVB116" s="1905"/>
      <c r="WVC116" s="1906"/>
      <c r="WVD116" s="1905"/>
      <c r="WVE116" s="1905"/>
      <c r="WVF116" s="1905"/>
      <c r="WVG116" s="1905"/>
      <c r="WVH116" s="1905"/>
      <c r="WVI116" s="1906"/>
      <c r="WVJ116" s="1905"/>
      <c r="WVK116" s="1905"/>
      <c r="WVL116" s="1905"/>
      <c r="WVM116" s="1905"/>
      <c r="WVN116" s="1905"/>
      <c r="WVO116" s="1906"/>
      <c r="WVP116" s="1905"/>
      <c r="WVQ116" s="1905"/>
      <c r="WVR116" s="1905"/>
      <c r="WVS116" s="1905"/>
      <c r="WVT116" s="1905"/>
      <c r="WVU116" s="1906"/>
      <c r="WVV116" s="1905"/>
      <c r="WVW116" s="1905"/>
      <c r="WVX116" s="1905"/>
      <c r="WVY116" s="1905"/>
      <c r="WVZ116" s="1905"/>
      <c r="WWA116" s="1906"/>
      <c r="WWB116" s="1905"/>
      <c r="WWC116" s="1905"/>
      <c r="WWD116" s="1905"/>
      <c r="WWE116" s="1905"/>
      <c r="WWF116" s="1905"/>
      <c r="WWG116" s="1906"/>
      <c r="WWH116" s="1905"/>
      <c r="WWI116" s="1905"/>
      <c r="WWJ116" s="1905"/>
      <c r="WWK116" s="1905"/>
      <c r="WWL116" s="1905"/>
      <c r="WWM116" s="1906"/>
      <c r="WWN116" s="1905"/>
      <c r="WWO116" s="1905"/>
      <c r="WWP116" s="1905"/>
      <c r="WWQ116" s="1905"/>
      <c r="WWR116" s="1905"/>
      <c r="WWS116" s="1906"/>
      <c r="WWT116" s="1905"/>
      <c r="WWU116" s="1905"/>
      <c r="WWV116" s="1905"/>
      <c r="WWW116" s="1905"/>
      <c r="WWX116" s="1905"/>
      <c r="WWY116" s="1906"/>
      <c r="WWZ116" s="1905"/>
      <c r="WXA116" s="1905"/>
      <c r="WXB116" s="1905"/>
      <c r="WXC116" s="1905"/>
      <c r="WXD116" s="1905"/>
      <c r="WXE116" s="1906"/>
      <c r="WXF116" s="1905"/>
      <c r="WXG116" s="1905"/>
      <c r="WXH116" s="1905"/>
      <c r="WXI116" s="1905"/>
      <c r="WXJ116" s="1905"/>
      <c r="WXK116" s="1906"/>
      <c r="WXL116" s="1905"/>
      <c r="WXM116" s="1905"/>
      <c r="WXN116" s="1905"/>
      <c r="WXO116" s="1905"/>
      <c r="WXP116" s="1905"/>
      <c r="WXQ116" s="1906"/>
      <c r="WXR116" s="1905"/>
      <c r="WXS116" s="1905"/>
      <c r="WXT116" s="1905"/>
      <c r="WXU116" s="1905"/>
      <c r="WXV116" s="1905"/>
      <c r="WXW116" s="1906"/>
      <c r="WXX116" s="1905"/>
      <c r="WXY116" s="1905"/>
      <c r="WXZ116" s="1905"/>
      <c r="WYA116" s="1905"/>
      <c r="WYB116" s="1905"/>
      <c r="WYC116" s="1906"/>
      <c r="WYD116" s="1905"/>
      <c r="WYE116" s="1905"/>
      <c r="WYF116" s="1905"/>
      <c r="WYG116" s="1905"/>
      <c r="WYH116" s="1905"/>
      <c r="WYI116" s="1906"/>
      <c r="WYJ116" s="1905"/>
      <c r="WYK116" s="1905"/>
      <c r="WYL116" s="1905"/>
      <c r="WYM116" s="1905"/>
      <c r="WYN116" s="1905"/>
      <c r="WYO116" s="1906"/>
      <c r="WYP116" s="1905"/>
      <c r="WYQ116" s="1905"/>
      <c r="WYR116" s="1905"/>
      <c r="WYS116" s="1905"/>
      <c r="WYT116" s="1905"/>
      <c r="WYU116" s="1906"/>
      <c r="WYV116" s="1905"/>
      <c r="WYW116" s="1905"/>
      <c r="WYX116" s="1905"/>
      <c r="WYY116" s="1905"/>
      <c r="WYZ116" s="1905"/>
      <c r="WZA116" s="1906"/>
      <c r="WZB116" s="1905"/>
      <c r="WZC116" s="1905"/>
      <c r="WZD116" s="1905"/>
      <c r="WZE116" s="1905"/>
      <c r="WZF116" s="1905"/>
      <c r="WZG116" s="1906"/>
      <c r="WZH116" s="1905"/>
      <c r="WZI116" s="1905"/>
      <c r="WZJ116" s="1905"/>
      <c r="WZK116" s="1905"/>
      <c r="WZL116" s="1905"/>
      <c r="WZM116" s="1906"/>
      <c r="WZN116" s="1905"/>
      <c r="WZO116" s="1905"/>
      <c r="WZP116" s="1905"/>
      <c r="WZQ116" s="1905"/>
      <c r="WZR116" s="1905"/>
      <c r="WZS116" s="1906"/>
      <c r="WZT116" s="1905"/>
      <c r="WZU116" s="1905"/>
      <c r="WZV116" s="1905"/>
      <c r="WZW116" s="1905"/>
      <c r="WZX116" s="1905"/>
      <c r="WZY116" s="1906"/>
      <c r="WZZ116" s="1905"/>
      <c r="XAA116" s="1905"/>
      <c r="XAB116" s="1905"/>
      <c r="XAC116" s="1905"/>
      <c r="XAD116" s="1905"/>
      <c r="XAE116" s="1906"/>
      <c r="XAF116" s="1905"/>
      <c r="XAG116" s="1905"/>
      <c r="XAH116" s="1905"/>
      <c r="XAI116" s="1905"/>
      <c r="XAJ116" s="1905"/>
      <c r="XAK116" s="1906"/>
      <c r="XAL116" s="1905"/>
      <c r="XAM116" s="1905"/>
      <c r="XAN116" s="1905"/>
      <c r="XAO116" s="1905"/>
      <c r="XAP116" s="1905"/>
      <c r="XAQ116" s="1906"/>
      <c r="XAR116" s="1905"/>
      <c r="XAS116" s="1905"/>
      <c r="XAT116" s="1905"/>
      <c r="XAU116" s="1905"/>
      <c r="XAV116" s="1905"/>
      <c r="XAW116" s="1906"/>
      <c r="XAX116" s="1905"/>
      <c r="XAY116" s="1905"/>
      <c r="XAZ116" s="1905"/>
      <c r="XBA116" s="1905"/>
      <c r="XBB116" s="1905"/>
      <c r="XBC116" s="1906"/>
      <c r="XBD116" s="1905"/>
      <c r="XBE116" s="1905"/>
      <c r="XBF116" s="1905"/>
      <c r="XBG116" s="1905"/>
      <c r="XBH116" s="1905"/>
      <c r="XBI116" s="1906"/>
      <c r="XBJ116" s="1905"/>
      <c r="XBK116" s="1905"/>
      <c r="XBL116" s="1905"/>
      <c r="XBM116" s="1905"/>
      <c r="XBN116" s="1905"/>
      <c r="XBO116" s="1906"/>
      <c r="XBP116" s="1905"/>
      <c r="XBQ116" s="1905"/>
      <c r="XBR116" s="1905"/>
      <c r="XBS116" s="1905"/>
      <c r="XBT116" s="1905"/>
      <c r="XBU116" s="1906"/>
      <c r="XBV116" s="1905"/>
      <c r="XBW116" s="1905"/>
      <c r="XBX116" s="1905"/>
      <c r="XBY116" s="1905"/>
      <c r="XBZ116" s="1905"/>
      <c r="XCA116" s="1906"/>
      <c r="XCB116" s="1905"/>
      <c r="XCC116" s="1905"/>
      <c r="XCD116" s="1905"/>
      <c r="XCE116" s="1905"/>
      <c r="XCF116" s="1905"/>
      <c r="XCG116" s="1906"/>
      <c r="XCH116" s="1905"/>
      <c r="XCI116" s="1905"/>
      <c r="XCJ116" s="1905"/>
      <c r="XCK116" s="1905"/>
      <c r="XCL116" s="1905"/>
      <c r="XCM116" s="1906"/>
      <c r="XCN116" s="1905"/>
      <c r="XCO116" s="1905"/>
      <c r="XCP116" s="1905"/>
      <c r="XCQ116" s="1905"/>
      <c r="XCR116" s="1905"/>
      <c r="XCS116" s="1906"/>
      <c r="XCT116" s="1905"/>
      <c r="XCU116" s="1905"/>
      <c r="XCV116" s="1905"/>
      <c r="XCW116" s="1905"/>
      <c r="XCX116" s="1905"/>
      <c r="XCY116" s="1906"/>
      <c r="XCZ116" s="1905"/>
      <c r="XDA116" s="1905"/>
      <c r="XDB116" s="1905"/>
      <c r="XDC116" s="1905"/>
      <c r="XDD116" s="1905"/>
      <c r="XDE116" s="1906"/>
      <c r="XDF116" s="1905"/>
      <c r="XDG116" s="1905"/>
      <c r="XDH116" s="1905"/>
      <c r="XDI116" s="1905"/>
      <c r="XDJ116" s="1905"/>
      <c r="XDK116" s="1906"/>
      <c r="XDL116" s="1905"/>
      <c r="XDM116" s="1905"/>
      <c r="XDN116" s="1905"/>
      <c r="XDO116" s="1905"/>
      <c r="XDP116" s="1905"/>
      <c r="XDQ116" s="1906"/>
      <c r="XDR116" s="1905"/>
      <c r="XDS116" s="1905"/>
      <c r="XDT116" s="1905"/>
      <c r="XDU116" s="1905"/>
      <c r="XDV116" s="1905"/>
      <c r="XDW116" s="1906"/>
      <c r="XDX116" s="1905"/>
      <c r="XDY116" s="1905"/>
      <c r="XDZ116" s="1905"/>
      <c r="XEA116" s="1905"/>
      <c r="XEB116" s="1905"/>
      <c r="XEC116" s="1906"/>
      <c r="XED116" s="1905"/>
      <c r="XEE116" s="1905"/>
      <c r="XEF116" s="1905"/>
      <c r="XEG116" s="1905"/>
      <c r="XEH116" s="1905"/>
      <c r="XEI116" s="1906"/>
      <c r="XEJ116" s="1905"/>
      <c r="XEK116" s="1905"/>
      <c r="XEL116" s="1905"/>
      <c r="XEM116" s="1905"/>
      <c r="XEN116" s="1905"/>
      <c r="XEO116" s="1906"/>
      <c r="XEP116" s="1905"/>
      <c r="XEQ116" s="1905"/>
      <c r="XER116" s="1905"/>
      <c r="XES116" s="1905"/>
      <c r="XET116" s="1905"/>
      <c r="XEU116" s="1906"/>
      <c r="XEV116" s="1905"/>
      <c r="XEW116" s="1905"/>
      <c r="XEX116" s="1905"/>
      <c r="XEY116" s="1905"/>
      <c r="XEZ116" s="1905"/>
      <c r="XFA116" s="1906"/>
      <c r="XFB116" s="1905"/>
      <c r="XFC116" s="1905"/>
      <c r="XFD116" s="1905"/>
    </row>
    <row r="117" spans="1:16384" ht="26.25" thickBot="1">
      <c r="A117" s="1720"/>
      <c r="B117" s="1721" t="s">
        <v>2076</v>
      </c>
      <c r="C117" s="1722">
        <v>31</v>
      </c>
      <c r="D117" s="1723" t="s">
        <v>2077</v>
      </c>
      <c r="E117" s="1722" t="s">
        <v>1346</v>
      </c>
      <c r="F117" s="1722"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8"/>
      <c r="B118" s="1723" t="s">
        <v>2079</v>
      </c>
      <c r="C118" s="1722">
        <v>32</v>
      </c>
      <c r="D118" s="1723" t="s">
        <v>2078</v>
      </c>
      <c r="E118" s="1723" t="s">
        <v>1346</v>
      </c>
      <c r="F118" s="1723"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8"/>
      <c r="B119" s="1723"/>
      <c r="C119" s="1951">
        <v>33</v>
      </c>
      <c r="D119" s="1723" t="s">
        <v>2099</v>
      </c>
      <c r="E119" s="1723" t="s">
        <v>1346</v>
      </c>
      <c r="F119" s="1723"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150" zoomScaleNormal="150" zoomScaleSheetLayoutView="118" workbookViewId="0">
      <selection activeCell="E33" sqref="E3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67" t="s">
        <v>2115</v>
      </c>
      <c r="B1" s="2068"/>
      <c r="C1" s="2068"/>
      <c r="D1" s="2068"/>
      <c r="E1" s="2068"/>
      <c r="F1" s="2069" t="str">
        <f>C11</f>
        <v>Upper Sandusky Senior Apartments, II</v>
      </c>
      <c r="G1" s="2070"/>
      <c r="H1" s="2070"/>
      <c r="I1" s="2071"/>
      <c r="J1" s="960" t="s">
        <v>498</v>
      </c>
    </row>
    <row r="2" spans="1:10" s="961" customFormat="1" ht="36">
      <c r="A2" s="2072" t="s">
        <v>439</v>
      </c>
      <c r="B2" s="2073"/>
      <c r="C2" s="2073"/>
      <c r="D2" s="2073"/>
      <c r="E2" s="2073"/>
      <c r="F2" s="2073"/>
      <c r="G2" s="2073"/>
      <c r="H2" s="2073"/>
      <c r="I2" s="2074"/>
      <c r="J2" s="99"/>
    </row>
    <row r="3" spans="1:10" s="99" customFormat="1" ht="13.5" customHeight="1">
      <c r="I3" s="962"/>
    </row>
    <row r="4" spans="1:10" s="99" customFormat="1" ht="13.5" customHeight="1" thickBot="1">
      <c r="I4" s="962"/>
    </row>
    <row r="5" spans="1:10" ht="16.5" customHeight="1" thickBot="1">
      <c r="A5" s="104"/>
      <c r="B5" s="963" t="s">
        <v>1902</v>
      </c>
      <c r="D5" s="2076"/>
      <c r="E5" s="2077"/>
      <c r="F5" s="105"/>
      <c r="G5" s="106"/>
      <c r="I5" s="103"/>
    </row>
    <row r="6" spans="1:10" ht="13.5" customHeight="1" thickBot="1">
      <c r="I6" s="103"/>
    </row>
    <row r="7" spans="1:10" ht="16.5" customHeight="1" thickBot="1">
      <c r="A7" s="104"/>
      <c r="B7" s="963" t="s">
        <v>377</v>
      </c>
      <c r="D7" s="2078">
        <v>41672</v>
      </c>
      <c r="E7" s="2079"/>
      <c r="I7" s="103"/>
    </row>
    <row r="8" spans="1:10" ht="17.45" customHeight="1" thickBot="1">
      <c r="A8" s="107"/>
      <c r="B8" s="963" t="s">
        <v>2159</v>
      </c>
      <c r="D8" s="2085">
        <f>'Housing Credit'!E61</f>
        <v>788848.12773000007</v>
      </c>
      <c r="E8" s="2086"/>
      <c r="F8" s="99"/>
      <c r="H8" s="108"/>
      <c r="I8" s="109"/>
    </row>
    <row r="9" spans="1:10" ht="17.45" customHeight="1">
      <c r="A9" s="107"/>
      <c r="B9" s="964" t="s">
        <v>1152</v>
      </c>
      <c r="H9" s="108"/>
      <c r="I9" s="109"/>
    </row>
    <row r="10" spans="1:10" ht="13.5" customHeight="1" thickBot="1">
      <c r="A10" s="107"/>
      <c r="F10" s="108"/>
      <c r="G10" s="108"/>
      <c r="H10" s="108"/>
      <c r="I10" s="109"/>
    </row>
    <row r="11" spans="1:10" ht="16.5" customHeight="1" thickBot="1">
      <c r="A11" s="104"/>
      <c r="B11" s="965" t="s">
        <v>1153</v>
      </c>
      <c r="C11" s="2075" t="str">
        <f>'Project Information'!C6</f>
        <v>Upper Sandusky Senior Apartments, II</v>
      </c>
      <c r="D11" s="2075"/>
      <c r="E11" s="2075"/>
      <c r="G11" s="100" t="s">
        <v>701</v>
      </c>
      <c r="I11" s="103"/>
    </row>
    <row r="12" spans="1:10" ht="13.5" customHeight="1" thickBot="1">
      <c r="B12" s="965" t="s">
        <v>1155</v>
      </c>
      <c r="C12" s="2075" t="str">
        <f>IF('Project Information'!B389="yes","nc",IF('Project Information'!B390="yes","ar",IF('Project Information'!B391="yes","sr",0)))</f>
        <v>nc</v>
      </c>
      <c r="D12" s="2080"/>
      <c r="E12" s="2080"/>
      <c r="G12" s="100" t="s">
        <v>702</v>
      </c>
      <c r="I12" s="103"/>
    </row>
    <row r="13" spans="1:10" ht="13.5" customHeight="1" thickBot="1">
      <c r="B13" s="965" t="s">
        <v>1156</v>
      </c>
      <c r="C13" s="2075" t="str">
        <f>'Project Information'!C8</f>
        <v xml:space="preserve">Upper Sandusky  </v>
      </c>
      <c r="D13" s="2081"/>
      <c r="E13" s="2081"/>
      <c r="G13" s="110"/>
      <c r="H13" s="111"/>
      <c r="I13" s="103"/>
    </row>
    <row r="14" spans="1:10" ht="13.5" customHeight="1" thickBot="1">
      <c r="B14" s="965" t="s">
        <v>1157</v>
      </c>
      <c r="C14" s="2075" t="str">
        <f>'Project Information'!C10</f>
        <v>Wyandot</v>
      </c>
      <c r="D14" s="2081"/>
      <c r="E14" s="2081"/>
      <c r="F14" s="101"/>
      <c r="G14" s="110"/>
      <c r="H14" s="111"/>
      <c r="I14" s="103"/>
    </row>
    <row r="15" spans="1:10" ht="13.5" customHeight="1" thickBot="1">
      <c r="B15" s="966"/>
      <c r="C15" s="2082"/>
      <c r="D15" s="2083"/>
      <c r="E15" s="2083"/>
      <c r="G15" s="112"/>
      <c r="H15" s="111"/>
      <c r="I15" s="103"/>
    </row>
    <row r="16" spans="1:10" ht="13.5" customHeight="1" thickBot="1">
      <c r="B16" s="965" t="s">
        <v>1158</v>
      </c>
      <c r="C16" s="2084" t="str">
        <f>'Project Information'!C119</f>
        <v>Upper Sandusky Senior Housing II, Inc</v>
      </c>
      <c r="D16" s="2066"/>
      <c r="E16" s="2066"/>
      <c r="I16" s="103"/>
      <c r="J16" s="102" t="s">
        <v>2218</v>
      </c>
    </row>
    <row r="17" spans="1:10" s="108" customFormat="1" ht="13.5" customHeight="1" thickBot="1">
      <c r="B17" s="965" t="s">
        <v>1159</v>
      </c>
      <c r="C17" s="2075" t="str">
        <f>'Project Information'!G119</f>
        <v>FP</v>
      </c>
      <c r="D17" s="2066"/>
      <c r="E17" s="2066"/>
      <c r="H17" s="102"/>
      <c r="I17" s="109"/>
      <c r="J17" s="108" t="s">
        <v>2219</v>
      </c>
    </row>
    <row r="18" spans="1:10" ht="13.5" customHeight="1" thickBot="1">
      <c r="A18" s="107"/>
      <c r="B18" s="965" t="s">
        <v>1160</v>
      </c>
      <c r="C18" s="2065">
        <f>'Project Information'!C127</f>
        <v>1</v>
      </c>
      <c r="D18" s="2066"/>
      <c r="E18" s="2066"/>
      <c r="I18" s="103"/>
      <c r="J18" s="102" t="s">
        <v>2220</v>
      </c>
    </row>
    <row r="19" spans="1:10" ht="13.5" customHeight="1" thickBot="1">
      <c r="A19" s="107"/>
      <c r="B19" s="965"/>
      <c r="C19" s="437"/>
      <c r="D19" s="438"/>
      <c r="E19" s="439"/>
      <c r="I19" s="103"/>
      <c r="J19" s="102" t="s">
        <v>2221</v>
      </c>
    </row>
    <row r="20" spans="1:10" ht="13.5" customHeight="1" thickBot="1">
      <c r="A20" s="107"/>
      <c r="B20" s="967" t="s">
        <v>673</v>
      </c>
      <c r="C20" s="2094" t="s">
        <v>2218</v>
      </c>
      <c r="D20" s="2094"/>
      <c r="E20" s="2094"/>
      <c r="I20" s="103"/>
    </row>
    <row r="21" spans="1:10" ht="13.5" customHeight="1" thickBot="1">
      <c r="A21" s="107"/>
      <c r="B21" s="968" t="s">
        <v>1352</v>
      </c>
      <c r="C21" s="2095" t="s">
        <v>2371</v>
      </c>
      <c r="D21" s="2095"/>
      <c r="E21" s="2095"/>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48</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2">
        <v>48</v>
      </c>
      <c r="E27" s="112"/>
      <c r="I27" s="103"/>
    </row>
    <row r="28" spans="1:10" ht="13.5" customHeight="1" thickBot="1">
      <c r="A28" s="115"/>
      <c r="B28" s="856" t="s">
        <v>711</v>
      </c>
      <c r="D28" s="1912"/>
      <c r="E28" s="112"/>
      <c r="I28" s="103"/>
    </row>
    <row r="29" spans="1:10" ht="13.5" customHeight="1" thickBot="1">
      <c r="A29" s="115"/>
      <c r="B29" s="856" t="s">
        <v>712</v>
      </c>
      <c r="D29" s="1912"/>
      <c r="E29" s="112"/>
      <c r="I29" s="103"/>
    </row>
    <row r="30" spans="1:10" ht="13.5" customHeight="1" thickBot="1">
      <c r="A30" s="115"/>
      <c r="B30" s="856" t="s">
        <v>713</v>
      </c>
      <c r="D30" s="1912"/>
      <c r="E30" s="112"/>
      <c r="I30" s="103"/>
    </row>
    <row r="31" spans="1:10" ht="13.5" customHeight="1" thickBot="1">
      <c r="A31" s="115"/>
      <c r="B31" s="856" t="s">
        <v>2392</v>
      </c>
      <c r="D31" s="1912">
        <v>5</v>
      </c>
      <c r="E31" s="2026">
        <f>D31/D27</f>
        <v>0.10416666666666667</v>
      </c>
      <c r="F31" s="108"/>
      <c r="G31" s="108"/>
      <c r="H31" s="108"/>
      <c r="I31" s="109"/>
    </row>
    <row r="32" spans="1:10" ht="13.5" customHeight="1" thickBot="1">
      <c r="A32" s="115"/>
      <c r="B32" s="856" t="s">
        <v>714</v>
      </c>
      <c r="D32" s="1912"/>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1154</v>
      </c>
      <c r="F36" s="108"/>
      <c r="G36" s="119"/>
      <c r="H36" s="119"/>
      <c r="I36" s="109"/>
    </row>
    <row r="37" spans="1:9" ht="13.5" customHeight="1" thickBot="1">
      <c r="A37" s="107"/>
      <c r="B37" s="1088"/>
      <c r="G37" s="119"/>
      <c r="H37" s="119"/>
      <c r="I37" s="109"/>
    </row>
    <row r="38" spans="1:9" ht="13.5" customHeight="1" thickBot="1">
      <c r="A38" s="107"/>
      <c r="B38" s="99"/>
      <c r="C38" s="974" t="s">
        <v>689</v>
      </c>
      <c r="D38" s="2090">
        <f>('Housing Credit'!E61)</f>
        <v>788848.12773000007</v>
      </c>
      <c r="E38" s="2091"/>
      <c r="G38" s="119"/>
      <c r="H38" s="119"/>
      <c r="I38" s="109"/>
    </row>
    <row r="39" spans="1:9" ht="13.5" customHeight="1" thickBot="1">
      <c r="A39" s="107"/>
      <c r="B39" s="99"/>
      <c r="C39" s="972" t="s">
        <v>2086</v>
      </c>
      <c r="D39" s="2092">
        <v>750000</v>
      </c>
      <c r="E39" s="2093"/>
      <c r="G39" s="120"/>
      <c r="H39" s="121"/>
      <c r="I39" s="109"/>
    </row>
    <row r="40" spans="1:9" ht="13.5" customHeight="1" thickBot="1">
      <c r="A40" s="107"/>
      <c r="B40" s="970"/>
      <c r="C40" s="975" t="s">
        <v>2087</v>
      </c>
      <c r="D40" s="2092">
        <v>1500000</v>
      </c>
      <c r="E40" s="2093"/>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90">
        <f>SUM(MFBP!C23:C26)</f>
        <v>0</v>
      </c>
      <c r="E42" s="2091"/>
      <c r="F42" s="108"/>
      <c r="G42" s="108"/>
      <c r="H42" s="108"/>
      <c r="I42" s="109"/>
    </row>
    <row r="43" spans="1:9" s="99" customFormat="1" ht="13.5" customHeight="1">
      <c r="A43" s="969"/>
      <c r="F43" s="966"/>
      <c r="G43" s="966"/>
      <c r="H43" s="966"/>
      <c r="I43" s="976"/>
    </row>
    <row r="44" spans="1:9" s="99" customFormat="1" ht="16.5" customHeight="1">
      <c r="A44" s="963"/>
      <c r="B44" s="977" t="s">
        <v>1161</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1872</v>
      </c>
      <c r="C46" s="979"/>
      <c r="D46" s="980"/>
      <c r="E46" s="980"/>
      <c r="F46" s="980"/>
      <c r="G46" s="980"/>
      <c r="H46" s="980"/>
      <c r="I46" s="981"/>
    </row>
    <row r="47" spans="1:9" s="99" customFormat="1" ht="13.5" customHeight="1">
      <c r="A47" s="969"/>
      <c r="B47" s="978" t="s">
        <v>1168</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1162</v>
      </c>
      <c r="E49" s="984" t="s">
        <v>1163</v>
      </c>
      <c r="F49" s="984" t="s">
        <v>836</v>
      </c>
      <c r="G49" s="984" t="s">
        <v>513</v>
      </c>
      <c r="H49" s="985"/>
      <c r="I49" s="986"/>
    </row>
    <row r="50" spans="1:9" s="101" customFormat="1" ht="13.5" customHeight="1" thickBot="1">
      <c r="A50" s="122"/>
      <c r="C50" s="987" t="s">
        <v>1164</v>
      </c>
      <c r="D50" s="695" t="s">
        <v>40</v>
      </c>
      <c r="E50" s="695"/>
      <c r="F50" s="695" t="s">
        <v>40</v>
      </c>
      <c r="G50" s="695" t="s">
        <v>40</v>
      </c>
      <c r="I50" s="123"/>
    </row>
    <row r="51" spans="1:9" s="101" customFormat="1" ht="13.5" customHeight="1" thickBot="1">
      <c r="A51" s="122"/>
      <c r="C51" s="987" t="s">
        <v>1165</v>
      </c>
      <c r="D51" s="695"/>
      <c r="E51" s="695"/>
      <c r="F51" s="695"/>
      <c r="G51" s="695"/>
      <c r="I51" s="123"/>
    </row>
    <row r="52" spans="1:9" s="101" customFormat="1" ht="13.5" customHeight="1" thickBot="1">
      <c r="A52" s="122"/>
      <c r="C52" s="987" t="s">
        <v>1166</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1162</v>
      </c>
      <c r="E55" s="994" t="s">
        <v>1163</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1360</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1251</v>
      </c>
      <c r="G64" s="696"/>
      <c r="I64" s="125"/>
    </row>
    <row r="65" spans="4:9" s="99" customFormat="1" ht="13.5" customHeight="1" thickTop="1" thickBot="1">
      <c r="E65" s="2087"/>
      <c r="F65" s="2088"/>
      <c r="G65" s="2089"/>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I221" sqref="I22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125" t="s">
        <v>2115</v>
      </c>
      <c r="B1" s="2126"/>
      <c r="C1" s="2126"/>
      <c r="D1" s="2126"/>
      <c r="E1" s="2126"/>
      <c r="F1" s="2127" t="str">
        <f>Transmittal!C11</f>
        <v>Upper Sandusky Senior Apartments, II</v>
      </c>
      <c r="G1" s="2128"/>
      <c r="H1" s="2128"/>
      <c r="I1" s="2129"/>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130" t="s">
        <v>461</v>
      </c>
      <c r="B2" s="2131"/>
      <c r="C2" s="2131"/>
      <c r="D2" s="2131"/>
      <c r="E2" s="2131"/>
      <c r="F2" s="2131"/>
      <c r="G2" s="2131"/>
      <c r="H2" s="2131"/>
      <c r="I2" s="2132"/>
      <c r="J2" s="1500"/>
    </row>
    <row r="3" spans="1:310" ht="13.5" thickBot="1">
      <c r="A3" s="1089"/>
      <c r="B3" s="676"/>
      <c r="C3" s="676"/>
      <c r="D3" s="676"/>
      <c r="E3" s="676"/>
      <c r="F3" s="676"/>
      <c r="G3" s="676"/>
      <c r="H3" s="676"/>
      <c r="I3" s="1090"/>
      <c r="J3" s="1500"/>
    </row>
    <row r="4" spans="1:310" s="5" customFormat="1" ht="16.5" thickBot="1">
      <c r="A4" s="2103" t="s">
        <v>288</v>
      </c>
      <c r="B4" s="2104"/>
      <c r="C4" s="2104"/>
      <c r="D4" s="2104"/>
      <c r="E4" s="2104"/>
      <c r="F4" s="2104"/>
      <c r="G4" s="2104"/>
      <c r="H4" s="2104"/>
      <c r="I4" s="2105"/>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9"/>
      <c r="B5" s="676"/>
      <c r="C5" s="676"/>
      <c r="D5" s="676"/>
      <c r="E5" s="676"/>
      <c r="F5" s="676"/>
      <c r="G5" s="676"/>
      <c r="H5" s="676"/>
      <c r="I5" s="1090"/>
    </row>
    <row r="6" spans="1:310" ht="13.5" thickBot="1">
      <c r="A6" s="1091"/>
      <c r="B6" s="7" t="s">
        <v>1130</v>
      </c>
      <c r="C6" s="2117" t="s">
        <v>2354</v>
      </c>
      <c r="D6" s="2118"/>
      <c r="E6" s="2118"/>
      <c r="F6" s="2116"/>
      <c r="G6" s="676"/>
      <c r="H6" s="676"/>
      <c r="I6" s="1090"/>
    </row>
    <row r="7" spans="1:310" ht="13.5" thickBot="1">
      <c r="A7" s="1089"/>
      <c r="B7" s="677" t="s">
        <v>1241</v>
      </c>
      <c r="C7" s="2117" t="s">
        <v>2355</v>
      </c>
      <c r="D7" s="2118"/>
      <c r="E7" s="2118"/>
      <c r="F7" s="2118"/>
      <c r="G7" s="2118"/>
      <c r="H7" s="2116"/>
      <c r="I7" s="1090"/>
    </row>
    <row r="8" spans="1:310" ht="13.5" thickBot="1">
      <c r="A8" s="1089"/>
      <c r="B8" s="7" t="s">
        <v>1156</v>
      </c>
      <c r="C8" s="2117" t="s">
        <v>2356</v>
      </c>
      <c r="D8" s="2116"/>
      <c r="E8" s="8" t="s">
        <v>692</v>
      </c>
      <c r="F8" s="676"/>
      <c r="G8" s="676"/>
      <c r="H8" s="676"/>
      <c r="I8" s="1090"/>
    </row>
    <row r="9" spans="1:310" ht="13.5" thickBot="1">
      <c r="A9" s="1089"/>
      <c r="B9" s="7" t="s">
        <v>1323</v>
      </c>
      <c r="C9" s="597">
        <v>433519781</v>
      </c>
      <c r="D9" s="676"/>
      <c r="E9" s="676"/>
      <c r="F9" s="676"/>
      <c r="G9" s="676"/>
      <c r="H9" s="676"/>
      <c r="I9" s="1090"/>
    </row>
    <row r="10" spans="1:310" ht="13.5" thickBot="1">
      <c r="A10" s="1089"/>
      <c r="B10" s="7" t="s">
        <v>1157</v>
      </c>
      <c r="C10" s="1062" t="s">
        <v>830</v>
      </c>
      <c r="D10" s="1035"/>
      <c r="E10" s="1035"/>
      <c r="F10" s="1035"/>
      <c r="G10" s="1035"/>
      <c r="H10" s="1035"/>
      <c r="I10" s="1092"/>
    </row>
    <row r="11" spans="1:310" s="675" customFormat="1" ht="13.5" thickBot="1">
      <c r="A11" s="1089"/>
      <c r="B11" s="7" t="s">
        <v>1412</v>
      </c>
      <c r="C11" s="1062">
        <v>40.836438999999999</v>
      </c>
      <c r="D11" s="734" t="s">
        <v>1873</v>
      </c>
      <c r="E11" s="1035"/>
      <c r="F11" s="1035"/>
      <c r="G11" s="733" t="s">
        <v>1414</v>
      </c>
      <c r="H11" s="1035"/>
      <c r="I11" s="1092"/>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5" customFormat="1" ht="13.5" thickBot="1">
      <c r="A12" s="1089"/>
      <c r="B12" s="7" t="s">
        <v>1413</v>
      </c>
      <c r="C12" s="1062">
        <v>83.230242000000004</v>
      </c>
      <c r="D12" s="1035"/>
      <c r="E12" s="1035"/>
      <c r="F12" s="1035"/>
      <c r="G12" s="1035"/>
      <c r="H12" s="1035"/>
      <c r="I12" s="1092"/>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9"/>
      <c r="B13" s="10" t="s">
        <v>45</v>
      </c>
      <c r="C13" s="1062">
        <v>26</v>
      </c>
      <c r="D13" s="1035"/>
      <c r="E13" s="1035"/>
      <c r="F13" s="1035"/>
      <c r="G13" s="1035"/>
      <c r="H13" s="1035"/>
      <c r="I13" s="1092"/>
    </row>
    <row r="14" spans="1:310" ht="13.5" thickBot="1">
      <c r="A14" s="1089"/>
      <c r="B14" s="10" t="s">
        <v>46</v>
      </c>
      <c r="C14" s="1062">
        <v>87</v>
      </c>
      <c r="D14" s="1035"/>
      <c r="E14" s="1035"/>
      <c r="F14" s="1035"/>
      <c r="G14" s="1035"/>
      <c r="H14" s="1035"/>
      <c r="I14" s="1092"/>
    </row>
    <row r="15" spans="1:310" s="1400" customFormat="1" ht="13.5" thickBot="1">
      <c r="A15" s="1089"/>
      <c r="B15" s="10" t="s">
        <v>1850</v>
      </c>
      <c r="C15" s="1493">
        <v>5</v>
      </c>
      <c r="D15" s="1472"/>
      <c r="E15" s="1472"/>
      <c r="F15" s="1472"/>
      <c r="G15" s="1472"/>
      <c r="H15" s="1472"/>
      <c r="I15" s="1092"/>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9"/>
      <c r="B16" s="7" t="s">
        <v>693</v>
      </c>
      <c r="C16" s="1062">
        <v>9385</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845</v>
      </c>
      <c r="F18" s="13"/>
      <c r="G18" s="676"/>
      <c r="H18" s="676"/>
      <c r="I18" s="1090"/>
    </row>
    <row r="19" spans="1:310" ht="13.5" thickBot="1">
      <c r="A19" s="1089"/>
      <c r="B19" s="1035"/>
      <c r="C19" s="7" t="s">
        <v>558</v>
      </c>
      <c r="D19" s="697" t="s">
        <v>41</v>
      </c>
      <c r="E19" s="1035" t="s">
        <v>845</v>
      </c>
      <c r="F19" s="13"/>
      <c r="G19" s="14"/>
      <c r="H19" s="676"/>
      <c r="I19" s="1090"/>
    </row>
    <row r="20" spans="1:310" ht="13.5" thickBot="1">
      <c r="A20" s="1089"/>
      <c r="B20" s="1035"/>
      <c r="C20" s="7" t="s">
        <v>560</v>
      </c>
      <c r="D20" s="697" t="s">
        <v>41</v>
      </c>
      <c r="E20" s="1035" t="s">
        <v>845</v>
      </c>
      <c r="F20" s="13"/>
      <c r="G20" s="676"/>
      <c r="H20" s="15"/>
      <c r="I20" s="1090"/>
    </row>
    <row r="21" spans="1:310" ht="13.5" thickBot="1">
      <c r="A21" s="1089"/>
      <c r="B21" s="1035"/>
      <c r="C21" s="7"/>
      <c r="D21" s="13"/>
      <c r="E21" s="1035"/>
      <c r="F21" s="13"/>
      <c r="G21" s="676"/>
      <c r="H21" s="15"/>
      <c r="I21" s="1090"/>
    </row>
    <row r="22" spans="1:310" s="5" customFormat="1" ht="16.5" thickBot="1">
      <c r="A22" s="2103" t="s">
        <v>284</v>
      </c>
      <c r="B22" s="2104"/>
      <c r="C22" s="2104"/>
      <c r="D22" s="2104"/>
      <c r="E22" s="2104"/>
      <c r="F22" s="2104"/>
      <c r="G22" s="2104"/>
      <c r="H22" s="2104"/>
      <c r="I22" s="2105"/>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7" t="s">
        <v>2163</v>
      </c>
      <c r="C25" s="2120" t="s">
        <v>2357</v>
      </c>
      <c r="D25" s="2121"/>
      <c r="E25" s="2121"/>
      <c r="F25" s="2122"/>
      <c r="G25" s="13"/>
      <c r="H25" s="591"/>
      <c r="I25" s="1095"/>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6"/>
      <c r="B26" s="7" t="s">
        <v>694</v>
      </c>
      <c r="C26" s="2115" t="s">
        <v>2240</v>
      </c>
      <c r="D26" s="2118"/>
      <c r="E26" s="2118"/>
      <c r="F26" s="2118"/>
      <c r="G26" s="2116"/>
      <c r="H26" s="676"/>
      <c r="I26" s="1090"/>
    </row>
    <row r="27" spans="1:310" ht="13.5" thickBot="1">
      <c r="A27" s="1096"/>
      <c r="B27" s="7" t="s">
        <v>695</v>
      </c>
      <c r="C27" s="2115" t="s">
        <v>2241</v>
      </c>
      <c r="D27" s="2116"/>
      <c r="E27" s="10" t="s">
        <v>171</v>
      </c>
      <c r="F27" s="2115" t="s">
        <v>814</v>
      </c>
      <c r="G27" s="2116"/>
      <c r="H27" s="676"/>
      <c r="I27" s="1090"/>
    </row>
    <row r="28" spans="1:310" ht="13.5" thickBot="1">
      <c r="A28" s="1096"/>
      <c r="B28" s="7" t="s">
        <v>696</v>
      </c>
      <c r="C28" s="1061" t="s">
        <v>2242</v>
      </c>
      <c r="D28" s="1035"/>
      <c r="E28" s="1035"/>
      <c r="F28" s="1035"/>
      <c r="G28" s="676"/>
      <c r="H28" s="676"/>
      <c r="I28" s="1090"/>
    </row>
    <row r="29" spans="1:310" ht="13.5" thickBot="1">
      <c r="A29" s="1096"/>
      <c r="B29" s="7" t="s">
        <v>1323</v>
      </c>
      <c r="C29" s="597">
        <v>456019785</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1240</v>
      </c>
      <c r="D32" s="2115" t="s">
        <v>1469</v>
      </c>
      <c r="E32" s="2116"/>
      <c r="F32" s="1035"/>
      <c r="G32" s="21" t="s">
        <v>252</v>
      </c>
      <c r="H32" s="599">
        <v>0.999</v>
      </c>
      <c r="I32" s="1090"/>
    </row>
    <row r="33" spans="1:310" ht="13.5" thickBot="1">
      <c r="A33" s="1096"/>
      <c r="B33" s="1035"/>
      <c r="C33" s="7" t="s">
        <v>1420</v>
      </c>
      <c r="D33" s="1061" t="s">
        <v>2370</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96" t="s">
        <v>2243</v>
      </c>
      <c r="F35" s="2097"/>
      <c r="G35" s="677" t="s">
        <v>254</v>
      </c>
      <c r="H35" s="1061" t="s">
        <v>2244</v>
      </c>
      <c r="I35" s="1090"/>
    </row>
    <row r="36" spans="1:310" ht="13.5" thickBot="1">
      <c r="A36" s="1098"/>
      <c r="B36" s="679"/>
      <c r="C36" s="24"/>
      <c r="D36" s="677" t="s">
        <v>255</v>
      </c>
      <c r="E36" s="2096" t="s">
        <v>2245</v>
      </c>
      <c r="F36" s="2097"/>
      <c r="G36" s="677" t="s">
        <v>256</v>
      </c>
      <c r="H36" s="1061" t="s">
        <v>2247</v>
      </c>
      <c r="I36" s="1090"/>
    </row>
    <row r="37" spans="1:310" ht="13.5" thickBot="1">
      <c r="A37" s="1098"/>
      <c r="B37" s="679"/>
      <c r="C37" s="300"/>
      <c r="D37" s="7" t="s">
        <v>257</v>
      </c>
      <c r="E37" s="2096" t="s">
        <v>2246</v>
      </c>
      <c r="F37" s="2097"/>
      <c r="G37" s="1035"/>
      <c r="H37" s="23"/>
      <c r="I37" s="1090"/>
    </row>
    <row r="38" spans="1:310" ht="13.5" thickBot="1">
      <c r="A38" s="1098"/>
      <c r="B38" s="679"/>
      <c r="C38" s="294"/>
      <c r="D38" s="7" t="s">
        <v>258</v>
      </c>
      <c r="E38" s="600">
        <v>7407721396</v>
      </c>
      <c r="F38" s="601" t="s">
        <v>374</v>
      </c>
      <c r="G38" s="7" t="s">
        <v>259</v>
      </c>
      <c r="H38" s="2119" t="s">
        <v>2248</v>
      </c>
      <c r="I38" s="2097"/>
    </row>
    <row r="39" spans="1:310" ht="13.5" thickBot="1">
      <c r="A39" s="1098"/>
      <c r="B39" s="679"/>
      <c r="C39" s="294"/>
      <c r="D39" s="7" t="s">
        <v>260</v>
      </c>
      <c r="E39" s="600">
        <v>7407721394</v>
      </c>
      <c r="F39" s="1035"/>
      <c r="G39" s="7" t="s">
        <v>39</v>
      </c>
      <c r="H39" s="2119" t="s">
        <v>2249</v>
      </c>
      <c r="I39" s="2097"/>
    </row>
    <row r="40" spans="1:310">
      <c r="A40" s="1098"/>
      <c r="B40" s="26" t="s">
        <v>1810</v>
      </c>
      <c r="C40" s="294"/>
      <c r="D40" s="7"/>
      <c r="E40" s="27"/>
      <c r="F40" s="1035"/>
      <c r="G40" s="7"/>
      <c r="H40" s="19"/>
      <c r="I40" s="1099"/>
    </row>
    <row r="41" spans="1:310" s="1400" customFormat="1" ht="13.5" thickBot="1">
      <c r="A41" s="1098"/>
      <c r="B41" s="1399"/>
      <c r="C41" s="1394"/>
      <c r="D41" s="1396"/>
      <c r="E41" s="1403"/>
      <c r="F41" s="1395"/>
      <c r="G41" s="1396"/>
      <c r="H41" s="1401"/>
      <c r="I41" s="1099"/>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91"/>
      <c r="B42" s="1398"/>
      <c r="C42" s="1402" t="s">
        <v>1808</v>
      </c>
      <c r="D42" s="1397" t="s">
        <v>253</v>
      </c>
      <c r="E42" s="2096" t="s">
        <v>2243</v>
      </c>
      <c r="F42" s="2097"/>
      <c r="G42" s="1397" t="s">
        <v>254</v>
      </c>
      <c r="H42" s="1393" t="s">
        <v>2244</v>
      </c>
      <c r="I42" s="1404"/>
    </row>
    <row r="43" spans="1:310" ht="13.5" thickBot="1">
      <c r="A43" s="1098"/>
      <c r="B43" s="1398"/>
      <c r="C43" s="1394"/>
      <c r="D43" s="1396" t="s">
        <v>258</v>
      </c>
      <c r="E43" s="600">
        <v>7407721396</v>
      </c>
      <c r="F43" s="601" t="s">
        <v>374</v>
      </c>
      <c r="G43" s="1396" t="s">
        <v>259</v>
      </c>
      <c r="H43" s="2119" t="s">
        <v>2248</v>
      </c>
      <c r="I43" s="2097"/>
    </row>
    <row r="44" spans="1:310">
      <c r="A44" s="1098"/>
      <c r="B44" s="1399" t="s">
        <v>1809</v>
      </c>
      <c r="C44" s="1394"/>
      <c r="D44" s="1396"/>
      <c r="E44" s="1403"/>
      <c r="F44" s="1395"/>
      <c r="G44" s="1396"/>
      <c r="H44" s="1401"/>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96" t="s">
        <v>2250</v>
      </c>
      <c r="F46" s="2097"/>
      <c r="G46" s="677" t="s">
        <v>254</v>
      </c>
      <c r="H46" s="1061" t="s">
        <v>2252</v>
      </c>
      <c r="I46" s="1090"/>
    </row>
    <row r="47" spans="1:310" ht="13.5" thickBot="1">
      <c r="A47" s="1096"/>
      <c r="B47" s="28"/>
      <c r="C47" s="28"/>
      <c r="D47" s="677" t="s">
        <v>255</v>
      </c>
      <c r="E47" s="2096" t="s">
        <v>2251</v>
      </c>
      <c r="F47" s="2097"/>
      <c r="G47" s="677" t="s">
        <v>256</v>
      </c>
      <c r="H47" s="1061" t="s">
        <v>2253</v>
      </c>
      <c r="I47" s="1090"/>
    </row>
    <row r="48" spans="1:310" s="5" customFormat="1" ht="16.5" thickBot="1">
      <c r="A48" s="1096"/>
      <c r="B48" s="294"/>
      <c r="C48" s="1035"/>
      <c r="D48" s="7" t="s">
        <v>257</v>
      </c>
      <c r="E48" s="2096" t="s">
        <v>2246</v>
      </c>
      <c r="F48" s="2097"/>
      <c r="G48" s="1035"/>
      <c r="H48" s="23"/>
      <c r="I48" s="1090"/>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8"/>
      <c r="B49" s="294"/>
      <c r="C49" s="1035"/>
      <c r="D49" s="7" t="s">
        <v>258</v>
      </c>
      <c r="E49" s="600">
        <v>7407721396</v>
      </c>
      <c r="F49" s="601" t="s">
        <v>374</v>
      </c>
      <c r="G49" s="7" t="s">
        <v>259</v>
      </c>
      <c r="H49" s="2114" t="s">
        <v>2254</v>
      </c>
      <c r="I49" s="2097"/>
    </row>
    <row r="50" spans="1:9" ht="13.5" thickBot="1">
      <c r="A50" s="1096"/>
      <c r="B50" s="294"/>
      <c r="C50" s="1035"/>
      <c r="D50" s="7" t="s">
        <v>260</v>
      </c>
      <c r="E50" s="600">
        <v>7407721394</v>
      </c>
      <c r="F50" s="1035"/>
      <c r="G50" s="7" t="s">
        <v>39</v>
      </c>
      <c r="H50" s="2114" t="s">
        <v>2249</v>
      </c>
      <c r="I50" s="2097"/>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03" t="s">
        <v>1874</v>
      </c>
      <c r="B54" s="2104"/>
      <c r="C54" s="2104"/>
      <c r="D54" s="2104"/>
      <c r="E54" s="2104"/>
      <c r="F54" s="2104"/>
      <c r="G54" s="2104"/>
      <c r="H54" s="2104"/>
      <c r="I54" s="2105"/>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96" t="s">
        <v>2246</v>
      </c>
      <c r="D58" s="2096"/>
      <c r="E58" s="2096"/>
      <c r="F58" s="7" t="s">
        <v>253</v>
      </c>
      <c r="G58" s="2096" t="s">
        <v>2243</v>
      </c>
      <c r="H58" s="2097"/>
      <c r="I58" s="1090"/>
    </row>
    <row r="59" spans="1:9" ht="13.5" thickBot="1">
      <c r="A59" s="1096"/>
      <c r="B59" s="7" t="s">
        <v>694</v>
      </c>
      <c r="C59" s="2096" t="s">
        <v>2255</v>
      </c>
      <c r="D59" s="2097"/>
      <c r="E59" s="2097"/>
      <c r="F59" s="7" t="s">
        <v>254</v>
      </c>
      <c r="G59" s="2096" t="s">
        <v>2244</v>
      </c>
      <c r="H59" s="2097"/>
      <c r="I59" s="1090"/>
    </row>
    <row r="60" spans="1:9" ht="13.5" thickBot="1">
      <c r="A60" s="1096"/>
      <c r="B60" s="7" t="s">
        <v>695</v>
      </c>
      <c r="C60" s="2096" t="s">
        <v>2256</v>
      </c>
      <c r="D60" s="2097"/>
      <c r="E60" s="294"/>
      <c r="F60" s="297" t="s">
        <v>255</v>
      </c>
      <c r="G60" s="2096" t="s">
        <v>2245</v>
      </c>
      <c r="H60" s="2097"/>
      <c r="I60" s="1090"/>
    </row>
    <row r="61" spans="1:9" ht="13.5" thickBot="1">
      <c r="A61" s="1096"/>
      <c r="B61" s="7" t="s">
        <v>696</v>
      </c>
      <c r="C61" s="1061" t="s">
        <v>2242</v>
      </c>
      <c r="D61" s="294"/>
      <c r="E61" s="1035"/>
      <c r="F61" s="7" t="s">
        <v>258</v>
      </c>
      <c r="G61" s="600">
        <v>7407721396</v>
      </c>
      <c r="H61" s="603" t="s">
        <v>374</v>
      </c>
      <c r="I61" s="1090"/>
    </row>
    <row r="62" spans="1:9" ht="13.5" thickBot="1">
      <c r="A62" s="1096"/>
      <c r="B62" s="7" t="s">
        <v>1323</v>
      </c>
      <c r="C62" s="597">
        <v>456019785</v>
      </c>
      <c r="D62" s="294"/>
      <c r="E62" s="1035"/>
      <c r="F62" s="7" t="s">
        <v>260</v>
      </c>
      <c r="G62" s="2101">
        <v>7407721394</v>
      </c>
      <c r="H62" s="2102"/>
      <c r="I62" s="1090"/>
    </row>
    <row r="63" spans="1:9" ht="13.5" thickBot="1">
      <c r="A63" s="1096"/>
      <c r="B63" s="10" t="s">
        <v>45</v>
      </c>
      <c r="C63" s="602">
        <v>17</v>
      </c>
      <c r="D63" s="1035"/>
      <c r="E63" s="1035"/>
      <c r="F63" s="7" t="s">
        <v>259</v>
      </c>
      <c r="G63" s="2014" t="s">
        <v>2258</v>
      </c>
      <c r="H63" s="2022"/>
      <c r="I63" s="1090"/>
    </row>
    <row r="64" spans="1:9" ht="13.5" thickBot="1">
      <c r="A64" s="1096"/>
      <c r="B64" s="10" t="s">
        <v>46</v>
      </c>
      <c r="C64" s="602">
        <v>92</v>
      </c>
      <c r="D64" s="1035"/>
      <c r="E64" s="1035"/>
      <c r="F64" s="7" t="s">
        <v>39</v>
      </c>
      <c r="G64" s="2014" t="s">
        <v>2249</v>
      </c>
      <c r="H64" s="2022"/>
      <c r="I64" s="1090"/>
    </row>
    <row r="65" spans="1:10" ht="13.5" thickBot="1">
      <c r="A65" s="1096"/>
      <c r="B65" s="7" t="s">
        <v>1420</v>
      </c>
      <c r="C65" s="1061" t="s">
        <v>2257</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1139</v>
      </c>
      <c r="D69" s="676"/>
      <c r="E69" s="676"/>
      <c r="F69" s="676"/>
      <c r="G69" s="676"/>
      <c r="H69" s="676"/>
      <c r="I69" s="1090"/>
      <c r="J69" s="1504"/>
    </row>
    <row r="70" spans="1:10" ht="13.5" thickBot="1">
      <c r="A70" s="1089"/>
      <c r="B70" s="697" t="s">
        <v>41</v>
      </c>
      <c r="C70" s="679" t="s">
        <v>1140</v>
      </c>
      <c r="D70" s="676"/>
      <c r="E70" s="676"/>
      <c r="F70" s="676"/>
      <c r="G70" s="676"/>
      <c r="H70" s="676"/>
      <c r="I70" s="1090"/>
      <c r="J70" s="1505"/>
    </row>
    <row r="71" spans="1:10" ht="13.5" thickBot="1">
      <c r="A71" s="1089"/>
      <c r="B71" s="697" t="s">
        <v>41</v>
      </c>
      <c r="C71" s="15" t="s">
        <v>1141</v>
      </c>
      <c r="D71" s="2096"/>
      <c r="E71" s="2097"/>
      <c r="F71" s="2097"/>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1142</v>
      </c>
      <c r="C74" s="1035"/>
      <c r="D74" s="676"/>
      <c r="E74" s="676"/>
      <c r="F74" s="1035"/>
      <c r="G74" s="676"/>
      <c r="H74" s="697" t="s">
        <v>40</v>
      </c>
      <c r="I74" s="1090" t="s">
        <v>845</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9</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845</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845</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96"/>
      <c r="D88" s="2097"/>
      <c r="E88" s="2097"/>
      <c r="F88" s="7" t="s">
        <v>253</v>
      </c>
      <c r="G88" s="2096"/>
      <c r="H88" s="2097"/>
      <c r="I88" s="1090"/>
    </row>
    <row r="89" spans="1:9" ht="13.5" thickBot="1">
      <c r="A89" s="1096"/>
      <c r="B89" s="7" t="s">
        <v>694</v>
      </c>
      <c r="C89" s="2096"/>
      <c r="D89" s="2097"/>
      <c r="E89" s="2097"/>
      <c r="F89" s="7" t="s">
        <v>254</v>
      </c>
      <c r="G89" s="2096"/>
      <c r="H89" s="2096"/>
      <c r="I89" s="1090"/>
    </row>
    <row r="90" spans="1:9" ht="13.5" thickBot="1">
      <c r="A90" s="1096"/>
      <c r="B90" s="7" t="s">
        <v>695</v>
      </c>
      <c r="C90" s="2096"/>
      <c r="D90" s="2097"/>
      <c r="E90" s="294"/>
      <c r="F90" s="297" t="s">
        <v>255</v>
      </c>
      <c r="G90" s="2096"/>
      <c r="H90" s="2097"/>
      <c r="I90" s="1090"/>
    </row>
    <row r="91" spans="1:9" ht="13.5" thickBot="1">
      <c r="A91" s="1096"/>
      <c r="B91" s="7" t="s">
        <v>696</v>
      </c>
      <c r="C91" s="1061"/>
      <c r="D91" s="294"/>
      <c r="E91" s="1035"/>
      <c r="F91" s="7" t="s">
        <v>258</v>
      </c>
      <c r="G91" s="600"/>
      <c r="H91" s="603" t="s">
        <v>374</v>
      </c>
      <c r="I91" s="1090"/>
    </row>
    <row r="92" spans="1:9" ht="13.5" thickBot="1">
      <c r="A92" s="1096"/>
      <c r="B92" s="7" t="s">
        <v>1323</v>
      </c>
      <c r="C92" s="597"/>
      <c r="D92" s="294"/>
      <c r="E92" s="1035"/>
      <c r="F92" s="7" t="s">
        <v>260</v>
      </c>
      <c r="G92" s="2134"/>
      <c r="H92" s="2134"/>
      <c r="I92" s="1090"/>
    </row>
    <row r="93" spans="1:9" ht="13.5" thickBot="1">
      <c r="A93" s="1096"/>
      <c r="B93" s="10" t="s">
        <v>45</v>
      </c>
      <c r="C93" s="602"/>
      <c r="D93" s="1035"/>
      <c r="E93" s="1035"/>
      <c r="F93" s="7" t="s">
        <v>259</v>
      </c>
      <c r="G93" s="2096"/>
      <c r="H93" s="2097"/>
      <c r="I93" s="1090"/>
    </row>
    <row r="94" spans="1:9" ht="13.5" thickBot="1">
      <c r="A94" s="1096"/>
      <c r="B94" s="10" t="s">
        <v>46</v>
      </c>
      <c r="C94" s="602"/>
      <c r="D94" s="1035"/>
      <c r="E94" s="1035"/>
      <c r="F94" s="7" t="s">
        <v>39</v>
      </c>
      <c r="G94" s="2096"/>
      <c r="H94" s="2097"/>
      <c r="I94" s="1090"/>
    </row>
    <row r="95" spans="1:9" ht="13.5" thickBot="1">
      <c r="A95" s="1096"/>
      <c r="B95" s="7" t="s">
        <v>1420</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1139</v>
      </c>
      <c r="D99" s="676"/>
      <c r="E99" s="676"/>
      <c r="F99" s="676"/>
      <c r="G99" s="676"/>
      <c r="H99" s="676"/>
      <c r="I99" s="1090"/>
    </row>
    <row r="100" spans="1:310" ht="13.5" thickBot="1">
      <c r="A100" s="1089"/>
      <c r="B100" s="697"/>
      <c r="C100" s="679" t="s">
        <v>1140</v>
      </c>
      <c r="D100" s="676"/>
      <c r="E100" s="676"/>
      <c r="F100" s="676"/>
      <c r="G100" s="676"/>
      <c r="H100" s="676"/>
      <c r="I100" s="1090"/>
    </row>
    <row r="101" spans="1:310" ht="13.5" thickBot="1">
      <c r="A101" s="1089"/>
      <c r="B101" s="697"/>
      <c r="C101" s="15" t="s">
        <v>1141</v>
      </c>
      <c r="D101" s="2096"/>
      <c r="E101" s="2097"/>
      <c r="F101" s="2097"/>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1142</v>
      </c>
      <c r="C103" s="1035"/>
      <c r="D103" s="676"/>
      <c r="E103" s="676"/>
      <c r="F103" s="1035"/>
      <c r="G103" s="676"/>
      <c r="H103" s="697"/>
      <c r="I103" s="1090" t="s">
        <v>845</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8"/>
      <c r="B110" s="679" t="s">
        <v>267</v>
      </c>
      <c r="C110" s="1035"/>
      <c r="D110" s="676"/>
      <c r="E110" s="697"/>
      <c r="F110" s="1035" t="s">
        <v>845</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845</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03" t="s">
        <v>2164</v>
      </c>
      <c r="B115" s="2104"/>
      <c r="C115" s="2104"/>
      <c r="D115" s="2104"/>
      <c r="E115" s="2104"/>
      <c r="F115" s="2104"/>
      <c r="G115" s="2104"/>
      <c r="H115" s="2104"/>
      <c r="I115" s="2105"/>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1818</v>
      </c>
      <c r="C118" s="676"/>
      <c r="D118" s="676"/>
      <c r="E118" s="676"/>
      <c r="F118" s="676"/>
      <c r="G118" s="676"/>
      <c r="H118" s="676"/>
      <c r="I118" s="1090"/>
    </row>
    <row r="119" spans="1:11" ht="13.5" thickBot="1">
      <c r="A119" s="1093"/>
      <c r="B119" s="7" t="s">
        <v>691</v>
      </c>
      <c r="C119" s="2096" t="s">
        <v>2358</v>
      </c>
      <c r="D119" s="2097"/>
      <c r="E119" s="2097"/>
      <c r="F119" s="297" t="s">
        <v>388</v>
      </c>
      <c r="G119" s="602" t="s">
        <v>2259</v>
      </c>
      <c r="H119" s="1060"/>
      <c r="I119" s="1090"/>
    </row>
    <row r="120" spans="1:11" ht="13.5" thickBot="1">
      <c r="A120" s="1096"/>
      <c r="B120" s="7" t="s">
        <v>389</v>
      </c>
      <c r="C120" s="2096" t="s">
        <v>2246</v>
      </c>
      <c r="D120" s="2097"/>
      <c r="E120" s="2097"/>
      <c r="F120" s="297" t="s">
        <v>388</v>
      </c>
      <c r="G120" s="602" t="s">
        <v>2260</v>
      </c>
      <c r="H120" s="1035"/>
      <c r="I120" s="1090"/>
    </row>
    <row r="121" spans="1:11" ht="13.5" thickBot="1">
      <c r="A121" s="1096"/>
      <c r="B121" s="7" t="s">
        <v>694</v>
      </c>
      <c r="C121" s="2096" t="s">
        <v>2255</v>
      </c>
      <c r="D121" s="2097"/>
      <c r="E121" s="2097"/>
      <c r="F121" s="1035"/>
      <c r="G121" s="1035"/>
      <c r="H121" s="1035"/>
      <c r="I121" s="1090"/>
    </row>
    <row r="122" spans="1:11" ht="13.5" thickBot="1">
      <c r="A122" s="1096"/>
      <c r="B122" s="7" t="s">
        <v>695</v>
      </c>
      <c r="C122" s="2096" t="s">
        <v>2241</v>
      </c>
      <c r="D122" s="2097"/>
      <c r="E122" s="294"/>
      <c r="F122" s="7" t="s">
        <v>390</v>
      </c>
      <c r="G122" s="2096" t="s">
        <v>2261</v>
      </c>
      <c r="H122" s="2097"/>
      <c r="I122" s="1090"/>
    </row>
    <row r="123" spans="1:11" ht="13.5" thickBot="1">
      <c r="A123" s="1096"/>
      <c r="B123" s="7" t="s">
        <v>696</v>
      </c>
      <c r="C123" s="1061" t="s">
        <v>2242</v>
      </c>
      <c r="D123" s="294"/>
      <c r="E123" s="1035"/>
      <c r="F123" s="7" t="s">
        <v>778</v>
      </c>
      <c r="G123" s="2096" t="s">
        <v>2244</v>
      </c>
      <c r="H123" s="2097"/>
      <c r="I123" s="1090"/>
    </row>
    <row r="124" spans="1:11" ht="13.5" thickBot="1">
      <c r="A124" s="1096"/>
      <c r="B124" s="7" t="s">
        <v>1323</v>
      </c>
      <c r="C124" s="597">
        <v>456019785</v>
      </c>
      <c r="D124" s="294"/>
      <c r="E124" s="1035"/>
      <c r="F124" s="297" t="s">
        <v>779</v>
      </c>
      <c r="G124" s="2096" t="s">
        <v>2245</v>
      </c>
      <c r="H124" s="2097"/>
      <c r="I124" s="1090"/>
    </row>
    <row r="125" spans="1:11" ht="13.5" thickBot="1">
      <c r="A125" s="1096"/>
      <c r="B125" s="7" t="s">
        <v>1421</v>
      </c>
      <c r="C125" s="1061" t="s">
        <v>2257</v>
      </c>
      <c r="D125" s="294"/>
      <c r="E125" s="1035"/>
      <c r="F125" s="7" t="s">
        <v>258</v>
      </c>
      <c r="G125" s="600">
        <v>7407721396</v>
      </c>
      <c r="H125" s="601" t="s">
        <v>374</v>
      </c>
      <c r="I125" s="1090"/>
    </row>
    <row r="126" spans="1:11" ht="13.5" thickBot="1">
      <c r="A126" s="1096"/>
      <c r="B126" s="7" t="s">
        <v>39</v>
      </c>
      <c r="C126" s="2114" t="s">
        <v>2249</v>
      </c>
      <c r="D126" s="2097"/>
      <c r="E126" s="1035"/>
      <c r="F126" s="7" t="s">
        <v>260</v>
      </c>
      <c r="G126" s="2101">
        <v>7407721394</v>
      </c>
      <c r="H126" s="2102"/>
      <c r="I126" s="1107"/>
      <c r="K126" s="1505"/>
    </row>
    <row r="127" spans="1:11" ht="13.5" thickBot="1">
      <c r="A127" s="1096"/>
      <c r="B127" s="29" t="s">
        <v>1160</v>
      </c>
      <c r="C127" s="605">
        <v>1</v>
      </c>
      <c r="D127" s="1035"/>
      <c r="E127" s="1035"/>
      <c r="F127" s="7" t="s">
        <v>259</v>
      </c>
      <c r="G127" s="2114" t="s">
        <v>2258</v>
      </c>
      <c r="H127" s="2097"/>
      <c r="I127" s="1090"/>
      <c r="K127" s="1505"/>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1819</v>
      </c>
      <c r="C130" s="676"/>
      <c r="D130" s="42" t="s">
        <v>42</v>
      </c>
      <c r="E130" s="676"/>
      <c r="F130" s="676"/>
      <c r="G130" s="676"/>
      <c r="H130" s="676"/>
      <c r="I130" s="1090"/>
    </row>
    <row r="131" spans="1:310" ht="13.5" thickBot="1">
      <c r="A131" s="1096"/>
      <c r="B131" s="7" t="s">
        <v>691</v>
      </c>
      <c r="C131" s="2096"/>
      <c r="D131" s="2097"/>
      <c r="E131" s="2097"/>
      <c r="F131" s="297" t="s">
        <v>388</v>
      </c>
      <c r="G131" s="602"/>
      <c r="H131" s="1035"/>
      <c r="I131" s="1090"/>
    </row>
    <row r="132" spans="1:310" ht="13.5" thickBot="1">
      <c r="A132" s="1096"/>
      <c r="B132" s="7" t="s">
        <v>389</v>
      </c>
      <c r="C132" s="2096"/>
      <c r="D132" s="2097"/>
      <c r="E132" s="2097"/>
      <c r="F132" s="297" t="s">
        <v>388</v>
      </c>
      <c r="G132" s="602"/>
      <c r="H132" s="1035"/>
      <c r="I132" s="1090"/>
    </row>
    <row r="133" spans="1:310" ht="13.5" thickBot="1">
      <c r="A133" s="1096"/>
      <c r="B133" s="7" t="s">
        <v>694</v>
      </c>
      <c r="C133" s="2096"/>
      <c r="D133" s="2097"/>
      <c r="E133" s="2097"/>
      <c r="F133" s="1035"/>
      <c r="G133" s="1035"/>
      <c r="H133" s="1035"/>
      <c r="I133" s="1090"/>
    </row>
    <row r="134" spans="1:310" s="1034" customFormat="1" ht="13.5" thickBot="1">
      <c r="A134" s="1096"/>
      <c r="B134" s="7" t="s">
        <v>695</v>
      </c>
      <c r="C134" s="2096"/>
      <c r="D134" s="2097"/>
      <c r="E134" s="294"/>
      <c r="F134" s="7" t="s">
        <v>390</v>
      </c>
      <c r="G134" s="2096"/>
      <c r="H134" s="2097"/>
      <c r="I134" s="1090"/>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6"/>
      <c r="B135" s="7" t="s">
        <v>696</v>
      </c>
      <c r="C135" s="1061"/>
      <c r="D135" s="294"/>
      <c r="E135" s="1035"/>
      <c r="F135" s="7" t="s">
        <v>778</v>
      </c>
      <c r="G135" s="2096"/>
      <c r="H135" s="2097"/>
      <c r="I135" s="1090"/>
    </row>
    <row r="136" spans="1:310" s="1034" customFormat="1" ht="13.5" thickBot="1">
      <c r="A136" s="1096"/>
      <c r="B136" s="7" t="s">
        <v>1323</v>
      </c>
      <c r="C136" s="597"/>
      <c r="D136" s="294"/>
      <c r="E136" s="1035"/>
      <c r="F136" s="297" t="s">
        <v>779</v>
      </c>
      <c r="G136" s="2096"/>
      <c r="H136" s="2097"/>
      <c r="I136" s="1090"/>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6"/>
      <c r="B137" s="7" t="s">
        <v>1420</v>
      </c>
      <c r="C137" s="1061"/>
      <c r="D137" s="294"/>
      <c r="E137" s="1035"/>
      <c r="F137" s="7" t="s">
        <v>258</v>
      </c>
      <c r="G137" s="600"/>
      <c r="H137" s="601" t="s">
        <v>374</v>
      </c>
      <c r="I137" s="1090"/>
    </row>
    <row r="138" spans="1:310" ht="13.5" thickBot="1">
      <c r="A138" s="1096"/>
      <c r="B138" s="7" t="s">
        <v>39</v>
      </c>
      <c r="C138" s="2096"/>
      <c r="D138" s="2097"/>
      <c r="E138" s="1035"/>
      <c r="F138" s="7" t="s">
        <v>260</v>
      </c>
      <c r="G138" s="2096"/>
      <c r="H138" s="2097"/>
      <c r="I138" s="1090"/>
      <c r="K138" s="1505"/>
    </row>
    <row r="139" spans="1:310" s="1034" customFormat="1" ht="13.5" thickBot="1">
      <c r="A139" s="1096"/>
      <c r="B139" s="29" t="s">
        <v>1160</v>
      </c>
      <c r="C139" s="605"/>
      <c r="D139" s="1035"/>
      <c r="E139" s="1035"/>
      <c r="F139" s="7" t="s">
        <v>259</v>
      </c>
      <c r="G139" s="2096"/>
      <c r="H139" s="2097"/>
      <c r="I139" s="1090"/>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1820</v>
      </c>
      <c r="C143" s="676"/>
      <c r="D143" s="42" t="s">
        <v>42</v>
      </c>
      <c r="E143" s="676"/>
      <c r="F143" s="676"/>
      <c r="G143" s="676"/>
      <c r="H143" s="676"/>
      <c r="I143" s="1090"/>
    </row>
    <row r="144" spans="1:310" ht="13.5" thickBot="1">
      <c r="A144" s="1096"/>
      <c r="B144" s="7" t="s">
        <v>691</v>
      </c>
      <c r="C144" s="2096"/>
      <c r="D144" s="2097"/>
      <c r="E144" s="2097"/>
      <c r="F144" s="297" t="s">
        <v>388</v>
      </c>
      <c r="G144" s="602"/>
      <c r="H144" s="1035"/>
      <c r="I144" s="1090"/>
    </row>
    <row r="145" spans="1:310" ht="13.5" thickBot="1">
      <c r="A145" s="1096"/>
      <c r="B145" s="7" t="s">
        <v>389</v>
      </c>
      <c r="C145" s="2096"/>
      <c r="D145" s="2097"/>
      <c r="E145" s="2097"/>
      <c r="F145" s="297" t="s">
        <v>388</v>
      </c>
      <c r="G145" s="602"/>
      <c r="H145" s="1035"/>
      <c r="I145" s="1090"/>
    </row>
    <row r="146" spans="1:310" ht="13.5" thickBot="1">
      <c r="A146" s="1096"/>
      <c r="B146" s="7" t="s">
        <v>694</v>
      </c>
      <c r="C146" s="2096"/>
      <c r="D146" s="2097"/>
      <c r="E146" s="2097"/>
      <c r="F146" s="1035"/>
      <c r="G146" s="1035"/>
      <c r="H146" s="1035"/>
      <c r="I146" s="1090"/>
    </row>
    <row r="147" spans="1:310" s="1034" customFormat="1" ht="13.5" thickBot="1">
      <c r="A147" s="1096"/>
      <c r="B147" s="7" t="s">
        <v>695</v>
      </c>
      <c r="C147" s="2113"/>
      <c r="D147" s="2113"/>
      <c r="E147" s="294"/>
      <c r="F147" s="7" t="s">
        <v>390</v>
      </c>
      <c r="G147" s="2113"/>
      <c r="H147" s="2113"/>
      <c r="I147" s="1090"/>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6"/>
      <c r="B148" s="7" t="s">
        <v>696</v>
      </c>
      <c r="C148" s="1061"/>
      <c r="D148" s="294"/>
      <c r="E148" s="1035"/>
      <c r="F148" s="7" t="s">
        <v>778</v>
      </c>
      <c r="G148" s="2113"/>
      <c r="H148" s="2113"/>
      <c r="I148" s="1090"/>
    </row>
    <row r="149" spans="1:310" s="1034" customFormat="1" ht="13.5" thickBot="1">
      <c r="A149" s="1096"/>
      <c r="B149" s="7" t="s">
        <v>1323</v>
      </c>
      <c r="C149" s="597"/>
      <c r="D149" s="294"/>
      <c r="E149" s="1035"/>
      <c r="F149" s="297" t="s">
        <v>779</v>
      </c>
      <c r="G149" s="2113"/>
      <c r="H149" s="2113"/>
      <c r="I149" s="1090"/>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6"/>
      <c r="B150" s="7" t="s">
        <v>1420</v>
      </c>
      <c r="C150" s="1061"/>
      <c r="D150" s="294"/>
      <c r="E150" s="1035"/>
      <c r="F150" s="7" t="s">
        <v>258</v>
      </c>
      <c r="G150" s="600"/>
      <c r="H150" s="601" t="s">
        <v>374</v>
      </c>
      <c r="I150" s="1090"/>
    </row>
    <row r="151" spans="1:310" ht="13.5" thickBot="1">
      <c r="A151" s="1096"/>
      <c r="B151" s="7" t="s">
        <v>39</v>
      </c>
      <c r="C151" s="2113"/>
      <c r="D151" s="2113"/>
      <c r="E151" s="1035"/>
      <c r="F151" s="7" t="s">
        <v>260</v>
      </c>
      <c r="G151" s="2113"/>
      <c r="H151" s="2113"/>
      <c r="I151" s="1090"/>
      <c r="K151" s="1505"/>
    </row>
    <row r="152" spans="1:310" s="1034" customFormat="1" ht="13.5" thickBot="1">
      <c r="A152" s="1110"/>
      <c r="B152" s="7" t="s">
        <v>1160</v>
      </c>
      <c r="C152" s="607"/>
      <c r="D152" s="1111"/>
      <c r="E152" s="1111"/>
      <c r="F152" s="419" t="s">
        <v>259</v>
      </c>
      <c r="G152" s="2100"/>
      <c r="H152" s="2100"/>
      <c r="I152" s="1112"/>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03" t="s">
        <v>675</v>
      </c>
      <c r="B155" s="2104"/>
      <c r="C155" s="2104"/>
      <c r="D155" s="2104"/>
      <c r="E155" s="2104"/>
      <c r="F155" s="2104"/>
      <c r="G155" s="2104"/>
      <c r="H155" s="2104"/>
      <c r="I155" s="2105"/>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96" t="s">
        <v>2246</v>
      </c>
      <c r="E158" s="2097"/>
      <c r="F158" s="2097"/>
      <c r="G158" s="7" t="s">
        <v>1420</v>
      </c>
      <c r="H158" s="1061" t="s">
        <v>2257</v>
      </c>
      <c r="I158" s="1107"/>
    </row>
    <row r="159" spans="1:310" ht="13.5" thickBot="1">
      <c r="A159" s="1089"/>
      <c r="B159" s="294"/>
      <c r="C159" s="677" t="s">
        <v>694</v>
      </c>
      <c r="D159" s="2096" t="s">
        <v>2255</v>
      </c>
      <c r="E159" s="2097"/>
      <c r="F159" s="2097"/>
      <c r="G159" s="2097"/>
      <c r="H159" s="676"/>
      <c r="I159" s="1090"/>
    </row>
    <row r="160" spans="1:310" s="5" customFormat="1" ht="16.5" thickBot="1">
      <c r="A160" s="1089"/>
      <c r="B160" s="294"/>
      <c r="C160" s="677" t="s">
        <v>695</v>
      </c>
      <c r="D160" s="2096" t="s">
        <v>2241</v>
      </c>
      <c r="E160" s="2097"/>
      <c r="F160" s="1035"/>
      <c r="G160" s="1035"/>
      <c r="H160" s="676"/>
      <c r="I160" s="1090"/>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9"/>
      <c r="B161" s="294"/>
      <c r="C161" s="677" t="s">
        <v>696</v>
      </c>
      <c r="D161" s="1061" t="s">
        <v>2242</v>
      </c>
      <c r="E161" s="1035"/>
      <c r="F161" s="1035"/>
      <c r="G161" s="1035"/>
      <c r="H161" s="1035"/>
      <c r="I161" s="1090"/>
    </row>
    <row r="162" spans="1:9" ht="13.5" thickBot="1">
      <c r="A162" s="1089"/>
      <c r="B162" s="294"/>
      <c r="C162" s="677" t="s">
        <v>1323</v>
      </c>
      <c r="D162" s="597">
        <v>456019785</v>
      </c>
      <c r="E162" s="1035"/>
      <c r="F162" s="7" t="s">
        <v>390</v>
      </c>
      <c r="G162" s="2014" t="s">
        <v>2243</v>
      </c>
      <c r="H162" s="2022"/>
      <c r="I162" s="1090"/>
    </row>
    <row r="163" spans="1:9" ht="13.5" thickBot="1">
      <c r="A163" s="1089"/>
      <c r="B163" s="294"/>
      <c r="C163" s="294"/>
      <c r="D163" s="676"/>
      <c r="E163" s="676"/>
      <c r="F163" s="7" t="s">
        <v>778</v>
      </c>
      <c r="G163" s="2014" t="s">
        <v>2244</v>
      </c>
      <c r="H163" s="2022"/>
      <c r="I163" s="1119"/>
    </row>
    <row r="164" spans="1:9" ht="13.5" thickBot="1">
      <c r="A164" s="1089"/>
      <c r="B164" s="294"/>
      <c r="C164" s="677" t="s">
        <v>529</v>
      </c>
      <c r="D164" s="602">
        <v>35</v>
      </c>
      <c r="E164" s="1035"/>
      <c r="F164" s="297" t="s">
        <v>779</v>
      </c>
      <c r="G164" s="2014" t="s">
        <v>2245</v>
      </c>
      <c r="H164" s="2022"/>
      <c r="I164" s="1090"/>
    </row>
    <row r="165" spans="1:9" ht="13.5" thickBot="1">
      <c r="A165" s="1089"/>
      <c r="B165" s="1035"/>
      <c r="C165" s="23"/>
      <c r="D165" s="28"/>
      <c r="E165" s="1035"/>
      <c r="F165" s="7" t="s">
        <v>258</v>
      </c>
      <c r="G165" s="2015">
        <v>7407721396</v>
      </c>
      <c r="H165" s="2018"/>
      <c r="I165" s="1090"/>
    </row>
    <row r="166" spans="1:9" ht="16.5" thickBot="1">
      <c r="A166" s="1089"/>
      <c r="B166" s="1035"/>
      <c r="C166" s="46" t="s">
        <v>78</v>
      </c>
      <c r="D166" s="602">
        <v>1250</v>
      </c>
      <c r="E166" s="676"/>
      <c r="F166" s="7" t="s">
        <v>260</v>
      </c>
      <c r="G166" s="2023">
        <v>7407721394</v>
      </c>
      <c r="H166" s="2024"/>
      <c r="I166" s="1120"/>
    </row>
    <row r="167" spans="1:9" ht="13.5" thickBot="1">
      <c r="A167" s="1089"/>
      <c r="B167" s="1035"/>
      <c r="C167" s="1035"/>
      <c r="D167" s="1035"/>
      <c r="E167" s="676"/>
      <c r="F167" s="7" t="s">
        <v>259</v>
      </c>
      <c r="G167" s="2014" t="s">
        <v>2258</v>
      </c>
      <c r="H167" s="2022"/>
      <c r="I167" s="1090"/>
    </row>
    <row r="168" spans="1:9" ht="13.5" thickBot="1">
      <c r="A168" s="1089"/>
      <c r="B168" s="1035"/>
      <c r="C168" s="677" t="s">
        <v>79</v>
      </c>
      <c r="D168" s="602">
        <v>34</v>
      </c>
      <c r="E168" s="676"/>
      <c r="F168" s="7" t="s">
        <v>39</v>
      </c>
      <c r="G168" s="2014" t="s">
        <v>2249</v>
      </c>
      <c r="H168" s="2022"/>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96" t="s">
        <v>2262</v>
      </c>
      <c r="E171" s="2097"/>
      <c r="F171" s="2097"/>
      <c r="G171" s="7" t="s">
        <v>1420</v>
      </c>
      <c r="H171" s="1063" t="s">
        <v>2263</v>
      </c>
      <c r="I171" s="1107"/>
    </row>
    <row r="172" spans="1:9" ht="13.5" thickBot="1">
      <c r="A172" s="1089"/>
      <c r="B172" s="294"/>
      <c r="C172" s="677" t="s">
        <v>694</v>
      </c>
      <c r="D172" s="2096" t="s">
        <v>2264</v>
      </c>
      <c r="E172" s="2097"/>
      <c r="F172" s="2097"/>
      <c r="G172" s="2097"/>
      <c r="H172" s="676"/>
      <c r="I172" s="1107"/>
    </row>
    <row r="173" spans="1:9" ht="13.5" thickBot="1">
      <c r="A173" s="1089"/>
      <c r="B173" s="294"/>
      <c r="C173" s="677" t="s">
        <v>695</v>
      </c>
      <c r="D173" s="2096" t="s">
        <v>2265</v>
      </c>
      <c r="E173" s="2097"/>
      <c r="F173" s="1035"/>
      <c r="G173" s="1035"/>
      <c r="H173" s="676"/>
      <c r="I173" s="1090"/>
    </row>
    <row r="174" spans="1:9" ht="13.5" thickBot="1">
      <c r="A174" s="1089"/>
      <c r="B174" s="294"/>
      <c r="C174" s="677" t="s">
        <v>696</v>
      </c>
      <c r="D174" s="1061" t="s">
        <v>2242</v>
      </c>
      <c r="E174" s="1035"/>
      <c r="F174" s="28"/>
      <c r="G174" s="1035"/>
      <c r="H174" s="1035"/>
      <c r="I174" s="1090"/>
    </row>
    <row r="175" spans="1:9" ht="13.5" thickBot="1">
      <c r="A175" s="1089"/>
      <c r="B175" s="294"/>
      <c r="C175" s="677" t="s">
        <v>1323</v>
      </c>
      <c r="D175" s="597">
        <v>431039731</v>
      </c>
      <c r="E175" s="1035"/>
      <c r="F175" s="7" t="s">
        <v>390</v>
      </c>
      <c r="G175" s="2096" t="s">
        <v>2266</v>
      </c>
      <c r="H175" s="2097"/>
      <c r="I175" s="1090"/>
    </row>
    <row r="176" spans="1:9" ht="13.5" thickBot="1">
      <c r="A176" s="1098"/>
      <c r="B176" s="294"/>
      <c r="C176" s="679"/>
      <c r="D176" s="1035"/>
      <c r="E176" s="1035"/>
      <c r="F176" s="7" t="s">
        <v>778</v>
      </c>
      <c r="G176" s="2096" t="s">
        <v>2267</v>
      </c>
      <c r="H176" s="2097"/>
      <c r="I176" s="1090"/>
    </row>
    <row r="177" spans="1:310" ht="13.5" thickBot="1">
      <c r="A177" s="1089"/>
      <c r="B177" s="1035"/>
      <c r="C177" s="677" t="s">
        <v>80</v>
      </c>
      <c r="D177" s="602">
        <v>64</v>
      </c>
      <c r="E177" s="1035"/>
      <c r="F177" s="297" t="s">
        <v>779</v>
      </c>
      <c r="G177" s="2096" t="s">
        <v>2268</v>
      </c>
      <c r="H177" s="2097"/>
      <c r="I177" s="1090"/>
    </row>
    <row r="178" spans="1:310" ht="13.5" thickBot="1">
      <c r="A178" s="1089"/>
      <c r="B178" s="1035"/>
      <c r="C178" s="679"/>
      <c r="D178" s="28"/>
      <c r="E178" s="1035"/>
      <c r="F178" s="7" t="s">
        <v>258</v>
      </c>
      <c r="G178" s="600">
        <v>7409834566</v>
      </c>
      <c r="H178" s="693" t="s">
        <v>374</v>
      </c>
      <c r="I178" s="1090"/>
    </row>
    <row r="179" spans="1:310" ht="13.5" thickBot="1">
      <c r="A179" s="1089"/>
      <c r="B179" s="1035"/>
      <c r="C179" s="46" t="s">
        <v>81</v>
      </c>
      <c r="D179" s="602">
        <v>2400</v>
      </c>
      <c r="E179" s="1035"/>
      <c r="F179" s="7" t="s">
        <v>260</v>
      </c>
      <c r="G179" s="2096">
        <v>7409832932</v>
      </c>
      <c r="H179" s="2097"/>
      <c r="I179" s="1090"/>
    </row>
    <row r="180" spans="1:310" ht="13.5" thickBot="1">
      <c r="A180" s="1089"/>
      <c r="B180" s="1035"/>
      <c r="C180" s="1035"/>
      <c r="D180" s="1035"/>
      <c r="E180" s="1035"/>
      <c r="F180" s="7" t="s">
        <v>259</v>
      </c>
      <c r="G180" s="2114" t="s">
        <v>2269</v>
      </c>
      <c r="H180" s="2097"/>
      <c r="I180" s="1090"/>
    </row>
    <row r="181" spans="1:310" ht="13.5" thickBot="1">
      <c r="A181" s="1089"/>
      <c r="B181" s="1035"/>
      <c r="C181" s="677" t="s">
        <v>82</v>
      </c>
      <c r="D181" s="602">
        <v>29</v>
      </c>
      <c r="E181" s="1035"/>
      <c r="F181" s="7" t="s">
        <v>39</v>
      </c>
      <c r="G181" s="2114" t="s">
        <v>2270</v>
      </c>
      <c r="H181" s="2097"/>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98" t="s">
        <v>83</v>
      </c>
      <c r="D185" s="2099"/>
      <c r="E185" s="2098" t="s">
        <v>84</v>
      </c>
      <c r="F185" s="2099"/>
      <c r="G185" s="1470" t="s">
        <v>85</v>
      </c>
      <c r="H185" s="2098" t="s">
        <v>1361</v>
      </c>
      <c r="I185" s="2133"/>
    </row>
    <row r="186" spans="1:310" ht="13.5" thickBot="1">
      <c r="A186" s="1093"/>
      <c r="B186" s="29" t="s">
        <v>1319</v>
      </c>
      <c r="C186" s="2096" t="s">
        <v>2365</v>
      </c>
      <c r="D186" s="2097"/>
      <c r="E186" s="2096" t="s">
        <v>2366</v>
      </c>
      <c r="F186" s="2097"/>
      <c r="G186" s="600">
        <v>4195627757</v>
      </c>
      <c r="H186" s="2123" t="s">
        <v>2367</v>
      </c>
      <c r="I186" s="2124"/>
    </row>
    <row r="187" spans="1:310" s="50" customFormat="1" ht="13.5" thickBot="1">
      <c r="A187" s="1089"/>
      <c r="B187" s="29" t="s">
        <v>1320</v>
      </c>
      <c r="C187" s="2096" t="s">
        <v>2271</v>
      </c>
      <c r="D187" s="2097"/>
      <c r="E187" s="2096" t="s">
        <v>2272</v>
      </c>
      <c r="F187" s="2097"/>
      <c r="G187" s="600">
        <v>7409757119</v>
      </c>
      <c r="H187" s="2019" t="s">
        <v>2273</v>
      </c>
      <c r="I187" s="2019"/>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9"/>
      <c r="B188" s="29" t="s">
        <v>1321</v>
      </c>
      <c r="C188" s="2096" t="s">
        <v>2274</v>
      </c>
      <c r="D188" s="2097"/>
      <c r="E188" s="2096" t="s">
        <v>2275</v>
      </c>
      <c r="F188" s="2097"/>
      <c r="G188" s="600">
        <v>6142286135</v>
      </c>
      <c r="H188" s="2100" t="s">
        <v>2276</v>
      </c>
      <c r="I188" s="2124"/>
    </row>
    <row r="189" spans="1:310" ht="13.5" thickBot="1">
      <c r="A189" s="1089"/>
      <c r="B189" s="29" t="s">
        <v>1322</v>
      </c>
      <c r="C189" s="2096" t="s">
        <v>2277</v>
      </c>
      <c r="D189" s="2097"/>
      <c r="E189" s="2096" t="s">
        <v>2278</v>
      </c>
      <c r="F189" s="2097"/>
      <c r="G189" s="600">
        <v>6148250011</v>
      </c>
      <c r="H189" s="2100" t="s">
        <v>2279</v>
      </c>
      <c r="I189" s="2124"/>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96" t="s">
        <v>2280</v>
      </c>
      <c r="D194" s="2097"/>
      <c r="E194" s="2097"/>
      <c r="F194" s="21" t="s">
        <v>390</v>
      </c>
      <c r="G194" s="2096" t="s">
        <v>2282</v>
      </c>
      <c r="H194" s="2097"/>
      <c r="I194" s="1090"/>
    </row>
    <row r="195" spans="1:310" ht="13.5" thickBot="1">
      <c r="A195" s="1089"/>
      <c r="B195" s="677" t="s">
        <v>694</v>
      </c>
      <c r="C195" s="2096" t="s">
        <v>2281</v>
      </c>
      <c r="D195" s="2097"/>
      <c r="E195" s="2097"/>
      <c r="F195" s="21" t="s">
        <v>778</v>
      </c>
      <c r="G195" s="2096" t="s">
        <v>2283</v>
      </c>
      <c r="H195" s="2097"/>
      <c r="I195" s="1090"/>
    </row>
    <row r="196" spans="1:310" ht="13.5" thickBot="1">
      <c r="A196" s="1089"/>
      <c r="B196" s="677" t="s">
        <v>695</v>
      </c>
      <c r="C196" s="2096" t="s">
        <v>2265</v>
      </c>
      <c r="D196" s="2097"/>
      <c r="E196" s="1035"/>
      <c r="F196" s="297" t="s">
        <v>255</v>
      </c>
      <c r="G196" s="2096" t="s">
        <v>2251</v>
      </c>
      <c r="H196" s="2097"/>
      <c r="I196" s="1090"/>
    </row>
    <row r="197" spans="1:310" ht="13.5" thickBot="1">
      <c r="A197" s="1089"/>
      <c r="B197" s="677" t="s">
        <v>696</v>
      </c>
      <c r="C197" s="1061" t="s">
        <v>2242</v>
      </c>
      <c r="D197" s="1035"/>
      <c r="E197" s="1035"/>
      <c r="F197" s="7" t="s">
        <v>258</v>
      </c>
      <c r="G197" s="600">
        <v>7409839732</v>
      </c>
      <c r="H197" s="693" t="s">
        <v>374</v>
      </c>
      <c r="I197" s="1090"/>
    </row>
    <row r="198" spans="1:310" ht="13.5" thickBot="1">
      <c r="A198" s="1089"/>
      <c r="B198" s="677" t="s">
        <v>1323</v>
      </c>
      <c r="C198" s="597">
        <v>431039731</v>
      </c>
      <c r="D198" s="1035"/>
      <c r="E198" s="1035"/>
      <c r="F198" s="7" t="s">
        <v>260</v>
      </c>
      <c r="G198" s="2096">
        <v>7409832932</v>
      </c>
      <c r="H198" s="2097"/>
      <c r="I198" s="1090"/>
    </row>
    <row r="199" spans="1:310" ht="13.5" thickBot="1">
      <c r="A199" s="1089"/>
      <c r="B199" s="1035"/>
      <c r="C199" s="676"/>
      <c r="D199" s="1035"/>
      <c r="E199" s="1035"/>
      <c r="F199" s="694" t="s">
        <v>259</v>
      </c>
      <c r="G199" s="2114" t="s">
        <v>2284</v>
      </c>
      <c r="H199" s="2097"/>
      <c r="I199" s="1099"/>
    </row>
    <row r="200" spans="1:310" ht="13.5" thickBot="1">
      <c r="A200" s="1089"/>
      <c r="B200" s="7" t="s">
        <v>1420</v>
      </c>
      <c r="C200" s="1061">
        <v>201710427</v>
      </c>
      <c r="D200" s="1035"/>
      <c r="E200" s="1035"/>
      <c r="F200" s="7" t="s">
        <v>39</v>
      </c>
      <c r="G200" s="2114" t="s">
        <v>2285</v>
      </c>
      <c r="H200" s="2097"/>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3"/>
      <c r="B207" s="1035"/>
      <c r="C207" s="1035"/>
      <c r="D207" s="1035"/>
      <c r="E207" s="1035"/>
      <c r="F207" s="1035"/>
      <c r="G207" s="1035"/>
      <c r="H207" s="1035"/>
      <c r="I207" s="1090"/>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3"/>
      <c r="B208" s="10" t="s">
        <v>482</v>
      </c>
      <c r="C208" s="13" t="s">
        <v>697</v>
      </c>
      <c r="D208" s="13" t="s">
        <v>483</v>
      </c>
      <c r="E208" s="13" t="s">
        <v>484</v>
      </c>
      <c r="F208" s="610" t="s">
        <v>513</v>
      </c>
      <c r="G208" s="610" t="s">
        <v>2088</v>
      </c>
      <c r="H208" s="1909" t="s">
        <v>2089</v>
      </c>
      <c r="I208" s="1095"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3"/>
      <c r="B209" s="46" t="s">
        <v>485</v>
      </c>
      <c r="C209" s="609">
        <v>10</v>
      </c>
      <c r="D209" s="609"/>
      <c r="E209" s="609"/>
      <c r="F209" s="609"/>
      <c r="G209" s="609"/>
      <c r="H209" s="609"/>
      <c r="I209" s="1124">
        <f>SUM(C209:H209)</f>
        <v>10</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3"/>
      <c r="B210" s="46" t="s">
        <v>385</v>
      </c>
      <c r="C210" s="609">
        <v>413</v>
      </c>
      <c r="D210" s="609"/>
      <c r="E210" s="609"/>
      <c r="F210" s="609"/>
      <c r="G210" s="609"/>
      <c r="H210" s="609"/>
      <c r="I210" s="1124">
        <f>SUM(C210:H210)</f>
        <v>413</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3"/>
      <c r="B211" s="1035"/>
      <c r="C211" s="23"/>
      <c r="D211" s="28"/>
      <c r="E211" s="1035"/>
      <c r="F211" s="679"/>
      <c r="G211" s="28"/>
      <c r="H211" s="1035"/>
      <c r="I211" s="1090"/>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70"/>
      <c r="B212" s="1171"/>
      <c r="C212" s="1171"/>
      <c r="D212" s="1171"/>
      <c r="E212" s="1171" t="s">
        <v>658</v>
      </c>
      <c r="F212" s="1171"/>
      <c r="G212" s="1171"/>
      <c r="H212" s="1171"/>
      <c r="I212" s="1172"/>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3"/>
      <c r="B213" s="45"/>
      <c r="C213" s="43"/>
      <c r="D213" s="60"/>
      <c r="E213" s="61"/>
      <c r="F213" s="44"/>
      <c r="G213" s="43"/>
      <c r="H213" s="43"/>
      <c r="I213" s="1120"/>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3"/>
      <c r="B214" s="62" t="s">
        <v>707</v>
      </c>
      <c r="C214" s="63"/>
      <c r="D214" s="64"/>
      <c r="E214" s="13"/>
      <c r="F214" s="65" t="s">
        <v>708</v>
      </c>
      <c r="G214" s="62" t="s">
        <v>709</v>
      </c>
      <c r="H214" s="66"/>
      <c r="I214" s="1109"/>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3"/>
      <c r="B215" s="67"/>
      <c r="C215" s="68"/>
      <c r="D215" s="69"/>
      <c r="E215" s="70"/>
      <c r="F215" s="71"/>
      <c r="G215" s="67"/>
      <c r="H215" s="67"/>
      <c r="I215" s="1109"/>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4"/>
      <c r="B216" s="697" t="s">
        <v>41</v>
      </c>
      <c r="C216" s="2135" t="s">
        <v>772</v>
      </c>
      <c r="D216" s="2136"/>
      <c r="E216" s="2137"/>
      <c r="F216" s="698" t="str">
        <f>IF(AND(B216="Yes",B217="No"),1,"-")</f>
        <v>-</v>
      </c>
      <c r="G216" s="697"/>
      <c r="H216" s="72"/>
      <c r="I216" s="1090"/>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4"/>
      <c r="B217" s="700" t="str">
        <f>IF(B216="Yes","No",IF(B216="","","Yes"))</f>
        <v>Yes</v>
      </c>
      <c r="C217" s="74" t="s">
        <v>1246</v>
      </c>
      <c r="D217" s="37"/>
      <c r="E217" s="72"/>
      <c r="F217" s="698">
        <f>IF(AND(B217="Yes",B216="No"),1,"-")</f>
        <v>1</v>
      </c>
      <c r="G217" s="697" t="s">
        <v>40</v>
      </c>
      <c r="H217" s="72"/>
      <c r="I217" s="1135"/>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4"/>
      <c r="B218" s="1136"/>
      <c r="C218" s="74"/>
      <c r="D218" s="37"/>
      <c r="E218" s="72"/>
      <c r="F218" s="77"/>
      <c r="G218" s="72"/>
      <c r="H218" s="72"/>
      <c r="I218" s="1135"/>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4"/>
      <c r="B219" s="75" t="s">
        <v>383</v>
      </c>
      <c r="C219" s="76" t="s">
        <v>382</v>
      </c>
      <c r="D219" s="37"/>
      <c r="E219" s="72"/>
      <c r="F219" s="77"/>
      <c r="G219" s="72"/>
      <c r="H219" s="72"/>
      <c r="I219" s="1135"/>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4"/>
      <c r="B220" s="78"/>
      <c r="C220" s="76"/>
      <c r="D220" s="37"/>
      <c r="E220" s="72"/>
      <c r="F220" s="77"/>
      <c r="G220" s="72"/>
      <c r="H220" s="72"/>
      <c r="I220" s="1135"/>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4"/>
      <c r="B221" s="697" t="s">
        <v>41</v>
      </c>
      <c r="C221" s="74" t="s">
        <v>1247</v>
      </c>
      <c r="D221" s="37"/>
      <c r="E221" s="72"/>
      <c r="F221" s="699"/>
      <c r="G221" s="697"/>
      <c r="H221" s="72"/>
      <c r="I221" s="1135"/>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4"/>
      <c r="B222" s="697" t="s">
        <v>41</v>
      </c>
      <c r="C222" s="74" t="s">
        <v>1248</v>
      </c>
      <c r="D222" s="72"/>
      <c r="E222" s="72"/>
      <c r="F222" s="699"/>
      <c r="G222" s="697"/>
      <c r="H222" s="72"/>
      <c r="I222" s="1135"/>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4"/>
      <c r="B223" s="697" t="s">
        <v>41</v>
      </c>
      <c r="C223" s="74" t="s">
        <v>1249</v>
      </c>
      <c r="D223" s="72"/>
      <c r="E223" s="72"/>
      <c r="F223" s="699"/>
      <c r="G223" s="697"/>
      <c r="H223" s="72"/>
      <c r="I223" s="1135"/>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4"/>
      <c r="B224" s="697" t="s">
        <v>40</v>
      </c>
      <c r="C224" s="74" t="s">
        <v>2393</v>
      </c>
      <c r="D224" s="72"/>
      <c r="E224" s="72"/>
      <c r="F224" s="2027">
        <v>0.1042</v>
      </c>
      <c r="G224" s="697"/>
      <c r="H224" s="72"/>
      <c r="I224" s="1135"/>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7"/>
      <c r="B225" s="697" t="s">
        <v>41</v>
      </c>
      <c r="C225" s="74" t="s">
        <v>1250</v>
      </c>
      <c r="D225" s="37"/>
      <c r="E225" s="72"/>
      <c r="F225" s="699"/>
      <c r="G225" s="697"/>
      <c r="H225" s="37"/>
      <c r="I225" s="1138"/>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7"/>
      <c r="B226" s="37"/>
      <c r="C226" s="79"/>
      <c r="D226" s="37"/>
      <c r="E226" s="72"/>
      <c r="F226" s="80"/>
      <c r="G226" s="37"/>
      <c r="H226" s="37"/>
      <c r="I226" s="1138"/>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9"/>
      <c r="B227" s="679"/>
      <c r="C227" s="676"/>
      <c r="D227" s="676"/>
      <c r="E227" s="1035"/>
      <c r="F227" s="679"/>
      <c r="G227" s="676"/>
      <c r="H227" s="676"/>
      <c r="I227" s="1090"/>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9"/>
      <c r="B228" s="680" t="s">
        <v>408</v>
      </c>
      <c r="C228" s="2120" t="s">
        <v>2246</v>
      </c>
      <c r="D228" s="2153"/>
      <c r="E228" s="2151"/>
      <c r="F228" s="1035"/>
      <c r="G228" s="26"/>
      <c r="H228" s="676"/>
      <c r="I228" s="1090"/>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9"/>
      <c r="B229" s="677" t="s">
        <v>694</v>
      </c>
      <c r="C229" s="2120" t="s">
        <v>2255</v>
      </c>
      <c r="D229" s="2153"/>
      <c r="E229" s="2153"/>
      <c r="F229" s="2151"/>
      <c r="G229" s="676"/>
      <c r="H229" s="676"/>
      <c r="I229" s="1090"/>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9"/>
      <c r="B230" s="677" t="s">
        <v>695</v>
      </c>
      <c r="C230" s="2120" t="s">
        <v>2241</v>
      </c>
      <c r="D230" s="2151"/>
      <c r="E230" s="1035"/>
      <c r="F230" s="1035"/>
      <c r="G230" s="676"/>
      <c r="H230" s="676"/>
      <c r="I230" s="1090"/>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9"/>
      <c r="B231" s="677" t="s">
        <v>696</v>
      </c>
      <c r="C231" s="1169" t="s">
        <v>2242</v>
      </c>
      <c r="D231" s="1035"/>
      <c r="E231" s="1035"/>
      <c r="F231" s="7" t="s">
        <v>258</v>
      </c>
      <c r="G231" s="600">
        <v>7407721396</v>
      </c>
      <c r="H231" s="616" t="s">
        <v>374</v>
      </c>
      <c r="I231" s="1090"/>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9"/>
      <c r="B232" s="677" t="s">
        <v>1323</v>
      </c>
      <c r="C232" s="597">
        <v>456019785</v>
      </c>
      <c r="D232" s="1035"/>
      <c r="E232" s="1035"/>
      <c r="F232" s="7" t="s">
        <v>260</v>
      </c>
      <c r="G232" s="2149">
        <v>7407721394</v>
      </c>
      <c r="H232" s="2150"/>
      <c r="I232" s="1090"/>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9"/>
      <c r="B233" s="7" t="s">
        <v>39</v>
      </c>
      <c r="C233" s="2120" t="s">
        <v>2249</v>
      </c>
      <c r="D233" s="2151"/>
      <c r="E233" s="1035"/>
      <c r="F233" s="7" t="s">
        <v>259</v>
      </c>
      <c r="G233" s="2120" t="s">
        <v>2248</v>
      </c>
      <c r="H233" s="2151"/>
      <c r="I233" s="1090"/>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9"/>
      <c r="B234" s="679"/>
      <c r="C234" s="676"/>
      <c r="D234" s="676"/>
      <c r="E234" s="1035"/>
      <c r="F234" s="1035"/>
      <c r="G234" s="1035"/>
      <c r="H234" s="1035"/>
      <c r="I234" s="1090"/>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9"/>
      <c r="B235" s="8" t="s">
        <v>407</v>
      </c>
      <c r="C235" s="676"/>
      <c r="D235" s="676"/>
      <c r="E235" s="1035"/>
      <c r="F235" s="679"/>
      <c r="G235" s="676"/>
      <c r="H235" s="676"/>
      <c r="I235" s="1090"/>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9"/>
      <c r="B236" s="8" t="s">
        <v>1875</v>
      </c>
      <c r="C236" s="676"/>
      <c r="D236" s="676"/>
      <c r="E236" s="1035"/>
      <c r="F236" s="679"/>
      <c r="G236" s="676"/>
      <c r="H236" s="676"/>
      <c r="I236" s="1090"/>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9"/>
      <c r="B237" s="1101"/>
      <c r="C237" s="1101"/>
      <c r="D237" s="1140"/>
      <c r="E237" s="1140"/>
      <c r="F237" s="1101"/>
      <c r="G237" s="1101"/>
      <c r="H237" s="1102"/>
      <c r="I237" s="1118"/>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107" t="s">
        <v>516</v>
      </c>
      <c r="B238" s="2107"/>
      <c r="C238" s="2107"/>
      <c r="D238" s="2107"/>
      <c r="E238" s="2107"/>
      <c r="F238" s="2107"/>
      <c r="G238" s="2107"/>
      <c r="H238" s="2107"/>
      <c r="I238" s="2107"/>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9"/>
      <c r="B239" s="1035"/>
      <c r="C239" s="1035"/>
      <c r="D239" s="28"/>
      <c r="E239" s="28"/>
      <c r="F239" s="1035"/>
      <c r="G239" s="1035"/>
      <c r="H239" s="676"/>
      <c r="I239" s="1090"/>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7"/>
      <c r="B240" s="54" t="s">
        <v>610</v>
      </c>
      <c r="C240" s="1035"/>
      <c r="D240" s="28"/>
      <c r="E240" s="28"/>
      <c r="F240" s="1035"/>
      <c r="G240" s="1035"/>
      <c r="H240" s="676"/>
      <c r="I240" s="1090"/>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41"/>
      <c r="B241" s="2154" t="s">
        <v>1876</v>
      </c>
      <c r="C241" s="2154"/>
      <c r="D241" s="2154"/>
      <c r="E241" s="2154"/>
      <c r="F241" s="2154"/>
      <c r="G241" s="2154"/>
      <c r="H241" s="2154"/>
      <c r="I241" s="1142"/>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3"/>
      <c r="B242" s="1144" t="s">
        <v>379</v>
      </c>
      <c r="C242" s="1145"/>
      <c r="D242" s="1146"/>
      <c r="E242" s="1146"/>
      <c r="F242" s="1146"/>
      <c r="G242" s="1145"/>
      <c r="H242" s="1145"/>
      <c r="I242" s="1147"/>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3"/>
      <c r="B243" s="1144" t="s">
        <v>1877</v>
      </c>
      <c r="C243" s="1145"/>
      <c r="D243" s="1146"/>
      <c r="E243" s="1146"/>
      <c r="F243" s="1146"/>
      <c r="G243" s="1145"/>
      <c r="H243" s="1145"/>
      <c r="I243" s="1147"/>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3"/>
      <c r="B244" s="1144" t="s">
        <v>1878</v>
      </c>
      <c r="C244" s="1145"/>
      <c r="D244" s="1146"/>
      <c r="E244" s="1146"/>
      <c r="F244" s="1146"/>
      <c r="G244" s="1145"/>
      <c r="H244" s="1145"/>
      <c r="I244" s="1147"/>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3"/>
      <c r="B245" s="1145"/>
      <c r="C245" s="1145"/>
      <c r="D245" s="1146"/>
      <c r="E245" s="1146"/>
      <c r="F245" s="1146"/>
      <c r="G245" s="1145"/>
      <c r="H245" s="1145"/>
      <c r="I245" s="1147"/>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8"/>
      <c r="B246" s="2138" t="s">
        <v>1012</v>
      </c>
      <c r="C246" s="2139"/>
      <c r="D246" s="1464" t="s">
        <v>1183</v>
      </c>
      <c r="E246" s="1464" t="s">
        <v>318</v>
      </c>
      <c r="F246" s="1465" t="s">
        <v>1184</v>
      </c>
      <c r="G246" s="1466" t="s">
        <v>1185</v>
      </c>
      <c r="H246" s="1466" t="s">
        <v>1186</v>
      </c>
      <c r="I246" s="1149"/>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8"/>
      <c r="B247" s="2140"/>
      <c r="C247" s="2141"/>
      <c r="D247" s="1467"/>
      <c r="E247" s="1467"/>
      <c r="F247" s="1468"/>
      <c r="G247" s="1469"/>
      <c r="H247" s="1469"/>
      <c r="I247" s="1149"/>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50">
        <v>1</v>
      </c>
      <c r="B248" s="2096" t="s">
        <v>2359</v>
      </c>
      <c r="C248" s="2097"/>
      <c r="D248" s="1579" t="s">
        <v>2360</v>
      </c>
      <c r="E248" s="701"/>
      <c r="F248" s="703" t="s">
        <v>2361</v>
      </c>
      <c r="G248" s="703" t="s">
        <v>122</v>
      </c>
      <c r="H248" s="702">
        <v>48</v>
      </c>
      <c r="I248" s="1151">
        <f t="shared" ref="I248:I289" si="0">IF(E248&gt;0,H248,0)</f>
        <v>0</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50">
        <v>2</v>
      </c>
      <c r="B249" s="2096"/>
      <c r="C249" s="2097"/>
      <c r="D249" s="1579"/>
      <c r="E249" s="701"/>
      <c r="F249" s="703"/>
      <c r="G249" s="703"/>
      <c r="H249" s="702"/>
      <c r="I249" s="1151">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50">
        <v>3</v>
      </c>
      <c r="B250" s="2096"/>
      <c r="C250" s="2097"/>
      <c r="D250" s="1579"/>
      <c r="E250" s="701"/>
      <c r="F250" s="703"/>
      <c r="G250" s="703"/>
      <c r="H250" s="702"/>
      <c r="I250" s="1151">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50">
        <v>4</v>
      </c>
      <c r="B251" s="2096"/>
      <c r="C251" s="2097"/>
      <c r="D251" s="1579"/>
      <c r="E251" s="701"/>
      <c r="F251" s="703"/>
      <c r="G251" s="703"/>
      <c r="H251" s="702"/>
      <c r="I251" s="1151">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50">
        <v>5</v>
      </c>
      <c r="B252" s="2096"/>
      <c r="C252" s="2097"/>
      <c r="D252" s="1579"/>
      <c r="E252" s="701"/>
      <c r="F252" s="703"/>
      <c r="G252" s="703"/>
      <c r="H252" s="702"/>
      <c r="I252" s="1151">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50">
        <v>6</v>
      </c>
      <c r="B253" s="2096"/>
      <c r="C253" s="2097"/>
      <c r="D253" s="1579"/>
      <c r="E253" s="701"/>
      <c r="F253" s="703"/>
      <c r="G253" s="703"/>
      <c r="H253" s="702"/>
      <c r="I253" s="1151">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50">
        <v>7</v>
      </c>
      <c r="B254" s="2096"/>
      <c r="C254" s="2097"/>
      <c r="D254" s="1579"/>
      <c r="E254" s="701"/>
      <c r="F254" s="703"/>
      <c r="G254" s="703"/>
      <c r="H254" s="702"/>
      <c r="I254" s="1151">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50">
        <v>8</v>
      </c>
      <c r="B255" s="2096"/>
      <c r="C255" s="2097"/>
      <c r="D255" s="1579"/>
      <c r="E255" s="701"/>
      <c r="F255" s="703"/>
      <c r="G255" s="703"/>
      <c r="H255" s="702"/>
      <c r="I255" s="1151">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50">
        <v>9</v>
      </c>
      <c r="B256" s="2096"/>
      <c r="C256" s="2097"/>
      <c r="D256" s="1579"/>
      <c r="E256" s="701"/>
      <c r="F256" s="703"/>
      <c r="G256" s="703"/>
      <c r="H256" s="702"/>
      <c r="I256" s="1151">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50">
        <v>10</v>
      </c>
      <c r="B257" s="2096"/>
      <c r="C257" s="2097"/>
      <c r="D257" s="1579"/>
      <c r="E257" s="701"/>
      <c r="F257" s="703"/>
      <c r="G257" s="703"/>
      <c r="H257" s="702"/>
      <c r="I257" s="1151">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50">
        <v>11</v>
      </c>
      <c r="B258" s="2096"/>
      <c r="C258" s="2097"/>
      <c r="D258" s="1579"/>
      <c r="E258" s="701"/>
      <c r="F258" s="703"/>
      <c r="G258" s="703"/>
      <c r="H258" s="702"/>
      <c r="I258" s="1151">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50">
        <v>12</v>
      </c>
      <c r="B259" s="2096"/>
      <c r="C259" s="2097"/>
      <c r="D259" s="1579"/>
      <c r="E259" s="701"/>
      <c r="F259" s="703"/>
      <c r="G259" s="703"/>
      <c r="H259" s="702"/>
      <c r="I259" s="1151">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50">
        <v>13</v>
      </c>
      <c r="B260" s="2096"/>
      <c r="C260" s="2097"/>
      <c r="D260" s="1579"/>
      <c r="E260" s="701"/>
      <c r="F260" s="703"/>
      <c r="G260" s="703"/>
      <c r="H260" s="702"/>
      <c r="I260" s="1151">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50">
        <v>14</v>
      </c>
      <c r="B261" s="2096"/>
      <c r="C261" s="2097"/>
      <c r="D261" s="1579"/>
      <c r="E261" s="701"/>
      <c r="F261" s="703"/>
      <c r="G261" s="703"/>
      <c r="H261" s="702"/>
      <c r="I261" s="1151">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50">
        <v>15</v>
      </c>
      <c r="B262" s="2096"/>
      <c r="C262" s="2097"/>
      <c r="D262" s="1579"/>
      <c r="E262" s="701"/>
      <c r="F262" s="703"/>
      <c r="G262" s="703"/>
      <c r="H262" s="702"/>
      <c r="I262" s="1151">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50">
        <v>16</v>
      </c>
      <c r="B263" s="2096"/>
      <c r="C263" s="2097"/>
      <c r="D263" s="1579"/>
      <c r="E263" s="701"/>
      <c r="F263" s="703"/>
      <c r="G263" s="703"/>
      <c r="H263" s="702"/>
      <c r="I263" s="1151">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50">
        <v>17</v>
      </c>
      <c r="B264" s="2096"/>
      <c r="C264" s="2097"/>
      <c r="D264" s="1579"/>
      <c r="E264" s="701"/>
      <c r="F264" s="703"/>
      <c r="G264" s="703"/>
      <c r="H264" s="702"/>
      <c r="I264" s="1151">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50">
        <v>18</v>
      </c>
      <c r="B265" s="2096"/>
      <c r="C265" s="2097"/>
      <c r="D265" s="1579"/>
      <c r="E265" s="701"/>
      <c r="F265" s="703"/>
      <c r="G265" s="703"/>
      <c r="H265" s="702"/>
      <c r="I265" s="1151">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50">
        <v>19</v>
      </c>
      <c r="B266" s="2096"/>
      <c r="C266" s="2097"/>
      <c r="D266" s="1579"/>
      <c r="E266" s="701"/>
      <c r="F266" s="703"/>
      <c r="G266" s="703"/>
      <c r="H266" s="702"/>
      <c r="I266" s="1151">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50">
        <v>20</v>
      </c>
      <c r="B267" s="2096"/>
      <c r="C267" s="2097"/>
      <c r="D267" s="1579"/>
      <c r="E267" s="701"/>
      <c r="F267" s="703"/>
      <c r="G267" s="703"/>
      <c r="H267" s="702"/>
      <c r="I267" s="1151">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50">
        <v>21</v>
      </c>
      <c r="B268" s="2096"/>
      <c r="C268" s="2097"/>
      <c r="D268" s="1579"/>
      <c r="E268" s="701"/>
      <c r="F268" s="703"/>
      <c r="G268" s="703"/>
      <c r="H268" s="702"/>
      <c r="I268" s="1151">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50">
        <v>22</v>
      </c>
      <c r="B269" s="2096"/>
      <c r="C269" s="2097"/>
      <c r="D269" s="1579"/>
      <c r="E269" s="701"/>
      <c r="F269" s="703"/>
      <c r="G269" s="703"/>
      <c r="H269" s="702"/>
      <c r="I269" s="1151">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50">
        <v>23</v>
      </c>
      <c r="B270" s="2096"/>
      <c r="C270" s="2097"/>
      <c r="D270" s="1579"/>
      <c r="E270" s="701"/>
      <c r="F270" s="703"/>
      <c r="G270" s="703"/>
      <c r="H270" s="702"/>
      <c r="I270" s="1151">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50">
        <v>24</v>
      </c>
      <c r="B271" s="2096"/>
      <c r="C271" s="2097"/>
      <c r="D271" s="1579"/>
      <c r="E271" s="701"/>
      <c r="F271" s="703"/>
      <c r="G271" s="703"/>
      <c r="H271" s="702"/>
      <c r="I271" s="1151">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50">
        <v>25</v>
      </c>
      <c r="B272" s="2096"/>
      <c r="C272" s="2097"/>
      <c r="D272" s="1579"/>
      <c r="E272" s="701"/>
      <c r="F272" s="703"/>
      <c r="G272" s="703"/>
      <c r="H272" s="702"/>
      <c r="I272" s="1151">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50">
        <v>26</v>
      </c>
      <c r="B273" s="2096"/>
      <c r="C273" s="2097"/>
      <c r="D273" s="1579"/>
      <c r="E273" s="701"/>
      <c r="F273" s="703"/>
      <c r="G273" s="703"/>
      <c r="H273" s="702"/>
      <c r="I273" s="1151">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50">
        <v>27</v>
      </c>
      <c r="B274" s="2096"/>
      <c r="C274" s="2097"/>
      <c r="D274" s="1579"/>
      <c r="E274" s="701"/>
      <c r="F274" s="703"/>
      <c r="G274" s="703"/>
      <c r="H274" s="702"/>
      <c r="I274" s="1151">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50">
        <v>28</v>
      </c>
      <c r="B275" s="2096"/>
      <c r="C275" s="2097"/>
      <c r="D275" s="1579"/>
      <c r="E275" s="701"/>
      <c r="F275" s="703"/>
      <c r="G275" s="703"/>
      <c r="H275" s="702"/>
      <c r="I275" s="1151">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50">
        <v>29</v>
      </c>
      <c r="B276" s="2096"/>
      <c r="C276" s="2097"/>
      <c r="D276" s="1579"/>
      <c r="E276" s="701"/>
      <c r="F276" s="703"/>
      <c r="G276" s="703"/>
      <c r="H276" s="702"/>
      <c r="I276" s="1151">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2">
        <v>30</v>
      </c>
      <c r="B277" s="2096"/>
      <c r="C277" s="2097"/>
      <c r="D277" s="1579"/>
      <c r="E277" s="701"/>
      <c r="F277" s="703"/>
      <c r="G277" s="703"/>
      <c r="H277" s="702"/>
      <c r="I277" s="1151">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2">
        <v>31</v>
      </c>
      <c r="B278" s="2096"/>
      <c r="C278" s="2097"/>
      <c r="D278" s="1579"/>
      <c r="E278" s="701"/>
      <c r="F278" s="703"/>
      <c r="G278" s="703"/>
      <c r="H278" s="702"/>
      <c r="I278" s="1151">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2">
        <v>32</v>
      </c>
      <c r="B279" s="2096"/>
      <c r="C279" s="2097"/>
      <c r="D279" s="1579"/>
      <c r="E279" s="701"/>
      <c r="F279" s="703"/>
      <c r="G279" s="703"/>
      <c r="H279" s="702"/>
      <c r="I279" s="1151">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2">
        <v>33</v>
      </c>
      <c r="B280" s="2096"/>
      <c r="C280" s="2097"/>
      <c r="D280" s="1579"/>
      <c r="E280" s="701"/>
      <c r="F280" s="703"/>
      <c r="G280" s="703"/>
      <c r="H280" s="702"/>
      <c r="I280" s="1151">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2">
        <v>34</v>
      </c>
      <c r="B281" s="2096"/>
      <c r="C281" s="2097"/>
      <c r="D281" s="1579"/>
      <c r="E281" s="701"/>
      <c r="F281" s="703"/>
      <c r="G281" s="703"/>
      <c r="H281" s="702"/>
      <c r="I281" s="1151">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2">
        <v>35</v>
      </c>
      <c r="B282" s="2096"/>
      <c r="C282" s="2097"/>
      <c r="D282" s="1579"/>
      <c r="E282" s="701"/>
      <c r="F282" s="703"/>
      <c r="G282" s="703"/>
      <c r="H282" s="702"/>
      <c r="I282" s="1151">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2">
        <v>36</v>
      </c>
      <c r="B283" s="2096"/>
      <c r="C283" s="2097"/>
      <c r="D283" s="1579"/>
      <c r="E283" s="701"/>
      <c r="F283" s="703"/>
      <c r="G283" s="703"/>
      <c r="H283" s="702"/>
      <c r="I283" s="1151">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2">
        <v>37</v>
      </c>
      <c r="B284" s="2096"/>
      <c r="C284" s="2097"/>
      <c r="D284" s="1579"/>
      <c r="E284" s="701"/>
      <c r="F284" s="703"/>
      <c r="G284" s="703"/>
      <c r="H284" s="702"/>
      <c r="I284" s="1151">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2">
        <v>38</v>
      </c>
      <c r="B285" s="2096"/>
      <c r="C285" s="2097"/>
      <c r="D285" s="1579"/>
      <c r="E285" s="701"/>
      <c r="F285" s="703"/>
      <c r="G285" s="703"/>
      <c r="H285" s="702"/>
      <c r="I285" s="1151">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2">
        <v>39</v>
      </c>
      <c r="B286" s="2096"/>
      <c r="C286" s="2097"/>
      <c r="D286" s="1579"/>
      <c r="E286" s="701"/>
      <c r="F286" s="703"/>
      <c r="G286" s="703"/>
      <c r="H286" s="702"/>
      <c r="I286" s="1151">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2"/>
      <c r="B287" s="2096"/>
      <c r="C287" s="2097"/>
      <c r="D287" s="1579"/>
      <c r="E287" s="701"/>
      <c r="F287" s="703"/>
      <c r="G287" s="703"/>
      <c r="H287" s="702"/>
      <c r="I287" s="1151"/>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2"/>
      <c r="B288" s="2096"/>
      <c r="C288" s="2097"/>
      <c r="D288" s="1579"/>
      <c r="E288" s="701"/>
      <c r="F288" s="703"/>
      <c r="G288" s="703"/>
      <c r="H288" s="702"/>
      <c r="I288" s="1151"/>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2">
        <v>40</v>
      </c>
      <c r="B289" s="2096"/>
      <c r="C289" s="2097"/>
      <c r="D289" s="1579"/>
      <c r="E289" s="701"/>
      <c r="F289" s="703"/>
      <c r="G289" s="703"/>
      <c r="H289" s="702"/>
      <c r="I289" s="1151">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3"/>
      <c r="B290" s="1017"/>
      <c r="C290" s="1017"/>
      <c r="D290" s="1017"/>
      <c r="E290" s="1017"/>
      <c r="F290" s="1017"/>
      <c r="G290" s="1017"/>
      <c r="H290" s="1017"/>
      <c r="I290" s="1147"/>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1013</v>
      </c>
      <c r="D292" s="441">
        <f>COUNTIF(G248:G289,"=NC")</f>
        <v>1</v>
      </c>
      <c r="E292" s="441">
        <f>COUNTIF(G248:G289,"=R")</f>
        <v>0</v>
      </c>
      <c r="F292" s="85" t="s">
        <v>385</v>
      </c>
      <c r="G292" s="441">
        <f>SUMIF(G248:G289,"=NC",H248:H289)</f>
        <v>48</v>
      </c>
      <c r="H292" s="441">
        <f>SUMIF(G248:G289,"=R",H248:H289)</f>
        <v>0</v>
      </c>
      <c r="I292" s="1090"/>
    </row>
    <row r="293" spans="1:310" ht="16.5" thickBot="1">
      <c r="A293" s="1089"/>
      <c r="B293" s="44"/>
      <c r="C293" s="85" t="s">
        <v>1014</v>
      </c>
      <c r="D293" s="617">
        <v>1</v>
      </c>
      <c r="E293" s="617"/>
      <c r="F293" s="676"/>
      <c r="G293" s="676"/>
      <c r="H293" s="676"/>
      <c r="I293" s="1090"/>
    </row>
    <row r="294" spans="1:310" ht="16.5" thickBot="1">
      <c r="A294" s="1139"/>
      <c r="B294" s="1156"/>
      <c r="C294" s="1157" t="s">
        <v>1015</v>
      </c>
      <c r="D294" s="1158">
        <f>IF(D293&gt;0,D292/D293,0)</f>
        <v>1</v>
      </c>
      <c r="E294" s="1158">
        <f>IF(E293&gt;0,E292/E293,0)</f>
        <v>0</v>
      </c>
      <c r="F294" s="1102"/>
      <c r="G294" s="1102"/>
      <c r="H294" s="1102"/>
      <c r="I294" s="1103"/>
    </row>
    <row r="295" spans="1:310">
      <c r="A295" s="1159"/>
      <c r="B295" s="1160" t="s">
        <v>1016</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8"/>
      <c r="B298" s="2148" t="s">
        <v>1012</v>
      </c>
      <c r="C298" s="2148"/>
      <c r="D298" s="1462" t="s">
        <v>1181</v>
      </c>
      <c r="E298" s="2152" t="s">
        <v>1017</v>
      </c>
      <c r="F298" s="2152"/>
      <c r="G298" s="2152" t="s">
        <v>263</v>
      </c>
      <c r="H298" s="2152"/>
      <c r="I298" s="1463" t="s">
        <v>1182</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50">
        <v>1</v>
      </c>
      <c r="B299" s="2108" t="str">
        <f t="shared" ref="B299:B334" si="1">B248</f>
        <v>200 Nantuckect Dr Upper Sandusky Oh 43351-9781</v>
      </c>
      <c r="C299" s="2109"/>
      <c r="D299" s="618"/>
      <c r="E299" s="2096" t="s">
        <v>2362</v>
      </c>
      <c r="F299" s="2097"/>
      <c r="G299" s="2096" t="s">
        <v>2363</v>
      </c>
      <c r="H299" s="2097"/>
      <c r="I299" s="618" t="s">
        <v>2364</v>
      </c>
    </row>
    <row r="300" spans="1:310" ht="13.5" thickBot="1">
      <c r="A300" s="1150">
        <v>2</v>
      </c>
      <c r="B300" s="2108">
        <f t="shared" si="1"/>
        <v>0</v>
      </c>
      <c r="C300" s="2109"/>
      <c r="D300" s="618"/>
      <c r="E300" s="2096"/>
      <c r="F300" s="2097"/>
      <c r="G300" s="2096"/>
      <c r="H300" s="2097"/>
      <c r="I300" s="618"/>
    </row>
    <row r="301" spans="1:310" ht="13.5" thickBot="1">
      <c r="A301" s="1150">
        <v>3</v>
      </c>
      <c r="B301" s="2108">
        <f t="shared" si="1"/>
        <v>0</v>
      </c>
      <c r="C301" s="2109"/>
      <c r="D301" s="618"/>
      <c r="E301" s="2096"/>
      <c r="F301" s="2097"/>
      <c r="G301" s="2096"/>
      <c r="H301" s="2097"/>
      <c r="I301" s="618"/>
    </row>
    <row r="302" spans="1:310" ht="13.5" thickBot="1">
      <c r="A302" s="1150">
        <v>4</v>
      </c>
      <c r="B302" s="2108">
        <f t="shared" si="1"/>
        <v>0</v>
      </c>
      <c r="C302" s="2109"/>
      <c r="D302" s="618"/>
      <c r="E302" s="2096"/>
      <c r="F302" s="2097"/>
      <c r="G302" s="2096"/>
      <c r="H302" s="2097"/>
      <c r="I302" s="618"/>
    </row>
    <row r="303" spans="1:310" ht="13.5" thickBot="1">
      <c r="A303" s="1150">
        <v>5</v>
      </c>
      <c r="B303" s="2108">
        <f t="shared" si="1"/>
        <v>0</v>
      </c>
      <c r="C303" s="2109"/>
      <c r="D303" s="618"/>
      <c r="E303" s="2096"/>
      <c r="F303" s="2097"/>
      <c r="G303" s="2096"/>
      <c r="H303" s="2097"/>
      <c r="I303" s="618"/>
    </row>
    <row r="304" spans="1:310" ht="13.5" thickBot="1">
      <c r="A304" s="1150">
        <v>6</v>
      </c>
      <c r="B304" s="2108">
        <f t="shared" si="1"/>
        <v>0</v>
      </c>
      <c r="C304" s="2109"/>
      <c r="D304" s="618"/>
      <c r="E304" s="2096"/>
      <c r="F304" s="2097"/>
      <c r="G304" s="2096"/>
      <c r="H304" s="2097"/>
      <c r="I304" s="618"/>
    </row>
    <row r="305" spans="1:310" ht="13.5" thickBot="1">
      <c r="A305" s="1150">
        <v>7</v>
      </c>
      <c r="B305" s="2108">
        <f t="shared" si="1"/>
        <v>0</v>
      </c>
      <c r="C305" s="2109"/>
      <c r="D305" s="618"/>
      <c r="E305" s="2096"/>
      <c r="F305" s="2097"/>
      <c r="G305" s="2096"/>
      <c r="H305" s="2097"/>
      <c r="I305" s="618"/>
    </row>
    <row r="306" spans="1:310" ht="13.5" thickBot="1">
      <c r="A306" s="1150">
        <v>8</v>
      </c>
      <c r="B306" s="2108">
        <f t="shared" si="1"/>
        <v>0</v>
      </c>
      <c r="C306" s="2109"/>
      <c r="D306" s="618"/>
      <c r="E306" s="2096"/>
      <c r="F306" s="2097"/>
      <c r="G306" s="2096"/>
      <c r="H306" s="2097"/>
      <c r="I306" s="618"/>
    </row>
    <row r="307" spans="1:310" ht="13.5" thickBot="1">
      <c r="A307" s="1150">
        <v>9</v>
      </c>
      <c r="B307" s="2108">
        <f t="shared" si="1"/>
        <v>0</v>
      </c>
      <c r="C307" s="2109"/>
      <c r="D307" s="618"/>
      <c r="E307" s="2096"/>
      <c r="F307" s="2097"/>
      <c r="G307" s="2096"/>
      <c r="H307" s="2097"/>
      <c r="I307" s="618"/>
    </row>
    <row r="308" spans="1:310" ht="13.5" thickBot="1">
      <c r="A308" s="1150">
        <v>10</v>
      </c>
      <c r="B308" s="2108">
        <f t="shared" si="1"/>
        <v>0</v>
      </c>
      <c r="C308" s="2109"/>
      <c r="D308" s="618"/>
      <c r="E308" s="2096"/>
      <c r="F308" s="2097"/>
      <c r="G308" s="2096"/>
      <c r="H308" s="2097"/>
      <c r="I308" s="618"/>
    </row>
    <row r="309" spans="1:310" ht="13.5" thickBot="1">
      <c r="A309" s="1150">
        <v>11</v>
      </c>
      <c r="B309" s="2108">
        <f t="shared" si="1"/>
        <v>0</v>
      </c>
      <c r="C309" s="2109"/>
      <c r="D309" s="618"/>
      <c r="E309" s="2096"/>
      <c r="F309" s="2097"/>
      <c r="G309" s="2096"/>
      <c r="H309" s="2097"/>
      <c r="I309" s="618"/>
    </row>
    <row r="310" spans="1:310" ht="13.5" thickBot="1">
      <c r="A310" s="1150">
        <v>12</v>
      </c>
      <c r="B310" s="2108">
        <f t="shared" si="1"/>
        <v>0</v>
      </c>
      <c r="C310" s="2109"/>
      <c r="D310" s="618"/>
      <c r="E310" s="2096"/>
      <c r="F310" s="2097"/>
      <c r="G310" s="2096"/>
      <c r="H310" s="2097"/>
      <c r="I310" s="618"/>
    </row>
    <row r="311" spans="1:310" ht="13.5" thickBot="1">
      <c r="A311" s="1150">
        <v>13</v>
      </c>
      <c r="B311" s="2108">
        <f t="shared" si="1"/>
        <v>0</v>
      </c>
      <c r="C311" s="2109"/>
      <c r="D311" s="618"/>
      <c r="E311" s="2096"/>
      <c r="F311" s="2097"/>
      <c r="G311" s="2096"/>
      <c r="H311" s="2097"/>
      <c r="I311" s="618"/>
    </row>
    <row r="312" spans="1:310" ht="13.5" thickBot="1">
      <c r="A312" s="1150">
        <v>14</v>
      </c>
      <c r="B312" s="2108">
        <f t="shared" si="1"/>
        <v>0</v>
      </c>
      <c r="C312" s="2109"/>
      <c r="D312" s="618"/>
      <c r="E312" s="2096"/>
      <c r="F312" s="2097"/>
      <c r="G312" s="2096"/>
      <c r="H312" s="2097"/>
      <c r="I312" s="618"/>
    </row>
    <row r="313" spans="1:310" s="5" customFormat="1" ht="16.5" thickBot="1">
      <c r="A313" s="1150">
        <v>15</v>
      </c>
      <c r="B313" s="2108">
        <f t="shared" si="1"/>
        <v>0</v>
      </c>
      <c r="C313" s="2109"/>
      <c r="D313" s="618"/>
      <c r="E313" s="2096"/>
      <c r="F313" s="2097"/>
      <c r="G313" s="2096"/>
      <c r="H313" s="2097"/>
      <c r="I313" s="618"/>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50">
        <v>16</v>
      </c>
      <c r="B314" s="2108">
        <f t="shared" si="1"/>
        <v>0</v>
      </c>
      <c r="C314" s="2109"/>
      <c r="D314" s="618"/>
      <c r="E314" s="2096"/>
      <c r="F314" s="2097"/>
      <c r="G314" s="2096"/>
      <c r="H314" s="2097"/>
      <c r="I314" s="618"/>
    </row>
    <row r="315" spans="1:310" ht="13.5" thickBot="1">
      <c r="A315" s="1150">
        <v>17</v>
      </c>
      <c r="B315" s="2108">
        <f t="shared" si="1"/>
        <v>0</v>
      </c>
      <c r="C315" s="2109"/>
      <c r="D315" s="618"/>
      <c r="E315" s="2096"/>
      <c r="F315" s="2097"/>
      <c r="G315" s="2096"/>
      <c r="H315" s="2097"/>
      <c r="I315" s="618"/>
    </row>
    <row r="316" spans="1:310" ht="13.5" thickBot="1">
      <c r="A316" s="1150">
        <v>18</v>
      </c>
      <c r="B316" s="2108">
        <f t="shared" si="1"/>
        <v>0</v>
      </c>
      <c r="C316" s="2109"/>
      <c r="D316" s="618"/>
      <c r="E316" s="2096"/>
      <c r="F316" s="2097"/>
      <c r="G316" s="2096"/>
      <c r="H316" s="2097"/>
      <c r="I316" s="618"/>
    </row>
    <row r="317" spans="1:310" ht="13.5" thickBot="1">
      <c r="A317" s="1150">
        <v>19</v>
      </c>
      <c r="B317" s="2108">
        <f t="shared" si="1"/>
        <v>0</v>
      </c>
      <c r="C317" s="2109"/>
      <c r="D317" s="618"/>
      <c r="E317" s="2096"/>
      <c r="F317" s="2097"/>
      <c r="G317" s="2096"/>
      <c r="H317" s="2097"/>
      <c r="I317" s="618"/>
    </row>
    <row r="318" spans="1:310" ht="13.5" thickBot="1">
      <c r="A318" s="1150">
        <v>20</v>
      </c>
      <c r="B318" s="2108">
        <f t="shared" si="1"/>
        <v>0</v>
      </c>
      <c r="C318" s="2109"/>
      <c r="D318" s="618"/>
      <c r="E318" s="2096"/>
      <c r="F318" s="2097"/>
      <c r="G318" s="2096"/>
      <c r="H318" s="2097"/>
      <c r="I318" s="618"/>
    </row>
    <row r="319" spans="1:310" ht="13.5" thickBot="1">
      <c r="A319" s="1150">
        <v>21</v>
      </c>
      <c r="B319" s="2108">
        <f t="shared" si="1"/>
        <v>0</v>
      </c>
      <c r="C319" s="2109"/>
      <c r="D319" s="618"/>
      <c r="E319" s="2096"/>
      <c r="F319" s="2097"/>
      <c r="G319" s="2096"/>
      <c r="H319" s="2097"/>
      <c r="I319" s="618"/>
    </row>
    <row r="320" spans="1:310" ht="13.5" thickBot="1">
      <c r="A320" s="1150">
        <v>22</v>
      </c>
      <c r="B320" s="2108">
        <f t="shared" si="1"/>
        <v>0</v>
      </c>
      <c r="C320" s="2109"/>
      <c r="D320" s="618"/>
      <c r="E320" s="2096"/>
      <c r="F320" s="2097"/>
      <c r="G320" s="2096"/>
      <c r="H320" s="2097"/>
      <c r="I320" s="618"/>
    </row>
    <row r="321" spans="1:9" ht="13.5" thickBot="1">
      <c r="A321" s="1150">
        <v>23</v>
      </c>
      <c r="B321" s="2108">
        <f t="shared" si="1"/>
        <v>0</v>
      </c>
      <c r="C321" s="2109"/>
      <c r="D321" s="618"/>
      <c r="E321" s="2096"/>
      <c r="F321" s="2097"/>
      <c r="G321" s="2096"/>
      <c r="H321" s="2097"/>
      <c r="I321" s="618"/>
    </row>
    <row r="322" spans="1:9" ht="13.5" thickBot="1">
      <c r="A322" s="1150">
        <v>24</v>
      </c>
      <c r="B322" s="2108">
        <f t="shared" si="1"/>
        <v>0</v>
      </c>
      <c r="C322" s="2109"/>
      <c r="D322" s="618"/>
      <c r="E322" s="2096"/>
      <c r="F322" s="2097"/>
      <c r="G322" s="2096"/>
      <c r="H322" s="2097"/>
      <c r="I322" s="618"/>
    </row>
    <row r="323" spans="1:9" ht="13.5" thickBot="1">
      <c r="A323" s="1150">
        <v>25</v>
      </c>
      <c r="B323" s="2108">
        <f t="shared" si="1"/>
        <v>0</v>
      </c>
      <c r="C323" s="2109"/>
      <c r="D323" s="618"/>
      <c r="E323" s="2096"/>
      <c r="F323" s="2097"/>
      <c r="G323" s="2096"/>
      <c r="H323" s="2097"/>
      <c r="I323" s="618"/>
    </row>
    <row r="324" spans="1:9" ht="13.5" thickBot="1">
      <c r="A324" s="1150">
        <v>26</v>
      </c>
      <c r="B324" s="2108">
        <f t="shared" si="1"/>
        <v>0</v>
      </c>
      <c r="C324" s="2109"/>
      <c r="D324" s="618"/>
      <c r="E324" s="2096"/>
      <c r="F324" s="2097"/>
      <c r="G324" s="2096"/>
      <c r="H324" s="2097"/>
      <c r="I324" s="618"/>
    </row>
    <row r="325" spans="1:9" ht="13.5" thickBot="1">
      <c r="A325" s="1150">
        <v>27</v>
      </c>
      <c r="B325" s="2108">
        <f t="shared" si="1"/>
        <v>0</v>
      </c>
      <c r="C325" s="2109"/>
      <c r="D325" s="618"/>
      <c r="E325" s="2096"/>
      <c r="F325" s="2097"/>
      <c r="G325" s="2096"/>
      <c r="H325" s="2097"/>
      <c r="I325" s="618"/>
    </row>
    <row r="326" spans="1:9" ht="13.5" thickBot="1">
      <c r="A326" s="1150">
        <v>28</v>
      </c>
      <c r="B326" s="2108">
        <f t="shared" si="1"/>
        <v>0</v>
      </c>
      <c r="C326" s="2109"/>
      <c r="D326" s="618"/>
      <c r="E326" s="2096"/>
      <c r="F326" s="2097"/>
      <c r="G326" s="2096"/>
      <c r="H326" s="2097"/>
      <c r="I326" s="618"/>
    </row>
    <row r="327" spans="1:9" ht="13.5" thickBot="1">
      <c r="A327" s="1150">
        <v>29</v>
      </c>
      <c r="B327" s="2108">
        <f t="shared" si="1"/>
        <v>0</v>
      </c>
      <c r="C327" s="2109"/>
      <c r="D327" s="618"/>
      <c r="E327" s="2096"/>
      <c r="F327" s="2097"/>
      <c r="G327" s="2096"/>
      <c r="H327" s="2097"/>
      <c r="I327" s="618"/>
    </row>
    <row r="328" spans="1:9" ht="13.5" thickBot="1">
      <c r="A328" s="1152">
        <v>30</v>
      </c>
      <c r="B328" s="2108">
        <f t="shared" si="1"/>
        <v>0</v>
      </c>
      <c r="C328" s="2109"/>
      <c r="D328" s="618"/>
      <c r="E328" s="2096"/>
      <c r="F328" s="2097"/>
      <c r="G328" s="2096"/>
      <c r="H328" s="2097"/>
      <c r="I328" s="618"/>
    </row>
    <row r="329" spans="1:9" ht="13.5" thickBot="1">
      <c r="A329" s="1152">
        <v>31</v>
      </c>
      <c r="B329" s="2108">
        <f t="shared" si="1"/>
        <v>0</v>
      </c>
      <c r="C329" s="2109"/>
      <c r="D329" s="618"/>
      <c r="E329" s="2096"/>
      <c r="F329" s="2097"/>
      <c r="G329" s="2096"/>
      <c r="H329" s="2097"/>
      <c r="I329" s="618"/>
    </row>
    <row r="330" spans="1:9" ht="13.5" thickBot="1">
      <c r="A330" s="1152">
        <v>32</v>
      </c>
      <c r="B330" s="2108">
        <f t="shared" si="1"/>
        <v>0</v>
      </c>
      <c r="C330" s="2109"/>
      <c r="D330" s="618"/>
      <c r="E330" s="2096"/>
      <c r="F330" s="2097"/>
      <c r="G330" s="2096"/>
      <c r="H330" s="2097"/>
      <c r="I330" s="618"/>
    </row>
    <row r="331" spans="1:9" ht="13.5" thickBot="1">
      <c r="A331" s="1152">
        <v>33</v>
      </c>
      <c r="B331" s="2108">
        <f t="shared" si="1"/>
        <v>0</v>
      </c>
      <c r="C331" s="2109"/>
      <c r="D331" s="618"/>
      <c r="E331" s="2096"/>
      <c r="F331" s="2097"/>
      <c r="G331" s="2096"/>
      <c r="H331" s="2097"/>
      <c r="I331" s="618"/>
    </row>
    <row r="332" spans="1:9" ht="13.5" thickBot="1">
      <c r="A332" s="1152">
        <v>34</v>
      </c>
      <c r="B332" s="2108">
        <f t="shared" si="1"/>
        <v>0</v>
      </c>
      <c r="C332" s="2109"/>
      <c r="D332" s="618"/>
      <c r="E332" s="2096"/>
      <c r="F332" s="2097"/>
      <c r="G332" s="2096"/>
      <c r="H332" s="2097"/>
      <c r="I332" s="618"/>
    </row>
    <row r="333" spans="1:9" ht="13.5" thickBot="1">
      <c r="A333" s="1152">
        <v>35</v>
      </c>
      <c r="B333" s="2108">
        <f t="shared" si="1"/>
        <v>0</v>
      </c>
      <c r="C333" s="2109"/>
      <c r="D333" s="618"/>
      <c r="E333" s="2096"/>
      <c r="F333" s="2097"/>
      <c r="G333" s="2096"/>
      <c r="H333" s="2097"/>
      <c r="I333" s="618"/>
    </row>
    <row r="334" spans="1:9" ht="13.5" thickBot="1">
      <c r="A334" s="1152">
        <v>36</v>
      </c>
      <c r="B334" s="2108">
        <f t="shared" si="1"/>
        <v>0</v>
      </c>
      <c r="C334" s="2109"/>
      <c r="D334" s="618"/>
      <c r="E334" s="2096"/>
      <c r="F334" s="2097"/>
      <c r="G334" s="2096"/>
      <c r="H334" s="2097"/>
      <c r="I334" s="618"/>
    </row>
    <row r="335" spans="1:9" ht="13.5" thickBot="1">
      <c r="A335" s="1152">
        <v>37</v>
      </c>
      <c r="B335" s="2108">
        <f t="shared" ref="B335:B340" si="2">B284</f>
        <v>0</v>
      </c>
      <c r="C335" s="2109"/>
      <c r="D335" s="618"/>
      <c r="E335" s="2096"/>
      <c r="F335" s="2097"/>
      <c r="G335" s="2096"/>
      <c r="H335" s="2097"/>
      <c r="I335" s="618"/>
    </row>
    <row r="336" spans="1:9" ht="13.5" thickBot="1">
      <c r="A336" s="1152">
        <v>38</v>
      </c>
      <c r="B336" s="2108">
        <f t="shared" si="2"/>
        <v>0</v>
      </c>
      <c r="C336" s="2109"/>
      <c r="D336" s="618"/>
      <c r="E336" s="2096"/>
      <c r="F336" s="2097"/>
      <c r="G336" s="2096"/>
      <c r="H336" s="2097"/>
      <c r="I336" s="618"/>
    </row>
    <row r="337" spans="1:310" s="1400" customFormat="1" ht="13.5" thickBot="1">
      <c r="A337" s="1152">
        <v>39</v>
      </c>
      <c r="B337" s="2108">
        <f t="shared" si="2"/>
        <v>0</v>
      </c>
      <c r="C337" s="2109"/>
      <c r="D337" s="618"/>
      <c r="E337" s="2096"/>
      <c r="F337" s="2097"/>
      <c r="G337" s="2096"/>
      <c r="H337" s="2097"/>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400" customFormat="1" ht="13.5" thickBot="1">
      <c r="A338" s="1152"/>
      <c r="B338" s="2108">
        <f t="shared" si="2"/>
        <v>0</v>
      </c>
      <c r="C338" s="2109"/>
      <c r="D338" s="618"/>
      <c r="E338" s="2096"/>
      <c r="F338" s="2097"/>
      <c r="G338" s="2096"/>
      <c r="H338" s="2097"/>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400" customFormat="1" ht="13.5" thickBot="1">
      <c r="A339" s="1152"/>
      <c r="B339" s="2108">
        <f t="shared" si="2"/>
        <v>0</v>
      </c>
      <c r="C339" s="2109"/>
      <c r="D339" s="618"/>
      <c r="E339" s="2096"/>
      <c r="F339" s="2097"/>
      <c r="G339" s="2096"/>
      <c r="H339" s="2097"/>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2">
        <v>40</v>
      </c>
      <c r="B340" s="2108">
        <f t="shared" si="2"/>
        <v>0</v>
      </c>
      <c r="C340" s="2109"/>
      <c r="D340" s="618"/>
      <c r="E340" s="2096"/>
      <c r="F340" s="2097"/>
      <c r="G340" s="2096"/>
      <c r="H340" s="2097"/>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3"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846</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8.5</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107" t="s">
        <v>1879</v>
      </c>
      <c r="B350" s="2107"/>
      <c r="C350" s="2107"/>
      <c r="D350" s="2107"/>
      <c r="E350" s="2107"/>
      <c r="F350" s="2107"/>
      <c r="G350" s="2107"/>
      <c r="H350" s="2107"/>
      <c r="I350" s="2107"/>
    </row>
    <row r="351" spans="1:310">
      <c r="I351" s="418"/>
    </row>
    <row r="352" spans="1:310">
      <c r="A352" s="90"/>
      <c r="B352" s="9" t="s">
        <v>568</v>
      </c>
    </row>
    <row r="353" spans="1:169" ht="13.5" thickBot="1"/>
    <row r="354" spans="1:169" ht="13.5" thickBot="1">
      <c r="B354" s="697"/>
      <c r="C354" s="9" t="s">
        <v>846</v>
      </c>
      <c r="D354" s="13"/>
      <c r="E354" s="3"/>
    </row>
    <row r="355" spans="1:169" ht="13.5" thickBot="1">
      <c r="B355" s="704"/>
      <c r="C355" s="9" t="s">
        <v>1211</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c r="C359" s="9" t="s">
        <v>846</v>
      </c>
      <c r="D359" s="13"/>
      <c r="E359" s="3"/>
      <c r="H359" s="3"/>
    </row>
    <row r="361" spans="1:169">
      <c r="B361" s="91" t="s">
        <v>1273</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107" t="s">
        <v>517</v>
      </c>
      <c r="B363" s="2107"/>
      <c r="C363" s="2107"/>
      <c r="D363" s="2107"/>
      <c r="E363" s="2107"/>
      <c r="F363" s="2107"/>
      <c r="G363" s="2107"/>
      <c r="H363" s="2107"/>
      <c r="I363" s="2107"/>
      <c r="J363" s="917"/>
      <c r="K363" s="917"/>
      <c r="L363" s="917"/>
      <c r="M363" s="917"/>
      <c r="N363" s="917"/>
      <c r="O363" s="917"/>
      <c r="P363" s="917"/>
      <c r="Q363" s="917"/>
      <c r="R363" s="917"/>
      <c r="S363" s="917"/>
      <c r="T363" s="917"/>
      <c r="U363" s="917"/>
      <c r="V363" s="1520"/>
      <c r="W363" s="917"/>
      <c r="X363" s="917"/>
      <c r="Y363" s="917"/>
      <c r="Z363" s="917"/>
      <c r="AA363" s="917"/>
      <c r="AB363" s="917"/>
      <c r="AC363" s="917"/>
      <c r="AD363" s="917"/>
      <c r="AE363" s="917"/>
      <c r="AF363" s="917"/>
      <c r="AG363" s="917"/>
      <c r="AH363" s="917"/>
      <c r="AI363" s="917"/>
      <c r="AJ363" s="917"/>
      <c r="AK363" s="917"/>
      <c r="AL363" s="917"/>
      <c r="AM363" s="917"/>
      <c r="AN363" s="917"/>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7"/>
      <c r="BK363" s="1523"/>
      <c r="BL363" s="1523"/>
      <c r="BM363" s="1523"/>
      <c r="BN363" s="1523"/>
      <c r="BO363" s="1523"/>
      <c r="BP363" s="917"/>
      <c r="BQ363" s="917"/>
      <c r="BR363" s="917"/>
      <c r="BS363" s="917"/>
      <c r="BT363" s="1522"/>
      <c r="BU363" s="1522"/>
      <c r="BV363" s="1524"/>
      <c r="BW363" s="1524"/>
      <c r="BX363" s="1524"/>
      <c r="BY363" s="917"/>
      <c r="BZ363" s="917"/>
      <c r="CA363" s="917"/>
      <c r="CB363" s="917"/>
      <c r="CC363" s="1522"/>
      <c r="CD363" s="1525"/>
      <c r="CE363" s="917"/>
      <c r="CF363" s="1523"/>
      <c r="CG363" s="1523"/>
      <c r="CH363" s="1523"/>
      <c r="CI363" s="1523"/>
      <c r="CJ363" s="1523"/>
      <c r="CK363" s="1523"/>
      <c r="CL363" s="1524"/>
      <c r="CM363" s="1524"/>
      <c r="CN363" s="917"/>
      <c r="CO363" s="917"/>
      <c r="CP363" s="917"/>
      <c r="CQ363" s="1526"/>
      <c r="CR363" s="1526"/>
      <c r="CS363" s="1526"/>
      <c r="CT363" s="1526"/>
      <c r="CU363" s="1522"/>
      <c r="CV363" s="1522"/>
      <c r="CW363" s="1520"/>
      <c r="CX363" s="1525"/>
      <c r="CY363" s="1525"/>
      <c r="CZ363" s="1522"/>
      <c r="DA363" s="1522"/>
      <c r="DB363" s="917"/>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7"/>
      <c r="DY363" s="917"/>
      <c r="DZ363" s="917"/>
      <c r="EA363" s="917"/>
      <c r="EB363" s="917"/>
      <c r="EC363" s="917"/>
      <c r="ED363" s="917"/>
      <c r="EE363" s="917"/>
      <c r="EF363" s="917"/>
      <c r="EG363" s="917"/>
      <c r="EH363" s="917"/>
      <c r="EI363" s="917"/>
      <c r="EJ363" s="1523"/>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06" t="s">
        <v>774</v>
      </c>
      <c r="G364" s="2106"/>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4"/>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775</v>
      </c>
      <c r="D365" s="3"/>
      <c r="F365" s="1460" t="s">
        <v>776</v>
      </c>
      <c r="G365" s="1461" t="s">
        <v>777</v>
      </c>
      <c r="H365" s="52"/>
    </row>
    <row r="366" spans="1:169" ht="13.5" thickBot="1">
      <c r="A366" s="3"/>
      <c r="B366" s="53" t="s">
        <v>2100</v>
      </c>
      <c r="D366" s="3"/>
      <c r="F366" s="620">
        <v>42310</v>
      </c>
      <c r="G366" s="621"/>
      <c r="H366" s="93"/>
    </row>
    <row r="367" spans="1:169" ht="13.5" thickBot="1">
      <c r="B367" s="53" t="s">
        <v>2101</v>
      </c>
      <c r="D367" s="3"/>
      <c r="F367" s="620">
        <v>42324</v>
      </c>
      <c r="G367" s="621"/>
      <c r="H367" s="93"/>
    </row>
    <row r="368" spans="1:169" ht="13.5" thickBot="1">
      <c r="A368" s="3"/>
      <c r="B368" s="53" t="s">
        <v>2102</v>
      </c>
      <c r="D368" s="3"/>
      <c r="F368" s="620">
        <v>42536</v>
      </c>
      <c r="G368" s="621"/>
      <c r="H368" s="93"/>
    </row>
    <row r="369" spans="1:53" ht="13.5" thickBot="1">
      <c r="B369" s="14" t="s">
        <v>2103</v>
      </c>
      <c r="D369" s="3"/>
      <c r="F369" s="620">
        <v>42310</v>
      </c>
      <c r="G369" s="621"/>
      <c r="H369" s="93"/>
    </row>
    <row r="370" spans="1:53" ht="13.5" thickBot="1">
      <c r="B370" s="14" t="s">
        <v>2104</v>
      </c>
      <c r="D370" s="3"/>
      <c r="F370" s="620">
        <v>43100</v>
      </c>
      <c r="G370" s="621"/>
      <c r="H370" s="93"/>
    </row>
    <row r="371" spans="1:53">
      <c r="BA371" s="1521"/>
    </row>
    <row r="372" spans="1:53" ht="13.5" thickBot="1">
      <c r="H372" s="94"/>
      <c r="BA372" s="1521"/>
    </row>
    <row r="373" spans="1:53" ht="13.5" thickBot="1">
      <c r="A373" s="51"/>
      <c r="B373" s="9" t="s">
        <v>1055</v>
      </c>
      <c r="D373" s="46" t="s">
        <v>1056</v>
      </c>
      <c r="E373" s="621">
        <v>42628</v>
      </c>
      <c r="F373" s="10" t="s">
        <v>1057</v>
      </c>
      <c r="G373" s="621">
        <v>42719</v>
      </c>
      <c r="H373" s="95"/>
      <c r="BA373" s="1521"/>
    </row>
    <row r="374" spans="1:53" ht="13.5" thickBot="1">
      <c r="BA374" s="1521"/>
    </row>
    <row r="375" spans="1:53" ht="36.75" thickBot="1">
      <c r="A375" s="2110" t="s">
        <v>1552</v>
      </c>
      <c r="B375" s="2111"/>
      <c r="C375" s="2111"/>
      <c r="D375" s="2111"/>
      <c r="E375" s="2111"/>
      <c r="F375" s="2111"/>
      <c r="G375" s="2111"/>
      <c r="H375" s="2111"/>
      <c r="I375" s="2112"/>
    </row>
    <row r="376" spans="1:53" ht="16.5" thickBot="1">
      <c r="A376" s="1176"/>
      <c r="B376" s="1180" t="s">
        <v>1553</v>
      </c>
      <c r="C376" s="1178"/>
      <c r="D376" s="1178"/>
      <c r="E376" s="1178"/>
      <c r="F376" s="1177"/>
      <c r="G376" s="1178"/>
      <c r="H376" s="1178"/>
      <c r="I376" s="1179"/>
    </row>
    <row r="377" spans="1:53" ht="13.5" thickBot="1">
      <c r="A377" s="1093"/>
      <c r="B377" s="7" t="s">
        <v>691</v>
      </c>
      <c r="C377" s="2096" t="s">
        <v>2271</v>
      </c>
      <c r="D377" s="2097"/>
      <c r="E377" s="2097"/>
      <c r="F377" s="21" t="s">
        <v>390</v>
      </c>
      <c r="G377" s="2096" t="s">
        <v>2288</v>
      </c>
      <c r="H377" s="2097"/>
      <c r="I377" s="1090"/>
    </row>
    <row r="378" spans="1:53" ht="13.5" thickBot="1">
      <c r="A378" s="1089"/>
      <c r="B378" s="677" t="s">
        <v>694</v>
      </c>
      <c r="C378" s="2096" t="s">
        <v>2387</v>
      </c>
      <c r="D378" s="2097"/>
      <c r="E378" s="2097"/>
      <c r="F378" s="21" t="s">
        <v>778</v>
      </c>
      <c r="G378" s="2096" t="s">
        <v>2289</v>
      </c>
      <c r="H378" s="2097"/>
      <c r="I378" s="1090"/>
    </row>
    <row r="379" spans="1:53" ht="13.5" thickBot="1">
      <c r="A379" s="1089"/>
      <c r="B379" s="677" t="s">
        <v>695</v>
      </c>
      <c r="C379" s="2096" t="s">
        <v>2386</v>
      </c>
      <c r="D379" s="2097"/>
      <c r="E379" s="1035"/>
      <c r="F379" s="297" t="s">
        <v>255</v>
      </c>
      <c r="G379" s="2096" t="s">
        <v>2290</v>
      </c>
      <c r="H379" s="2097"/>
      <c r="I379" s="1090"/>
    </row>
    <row r="380" spans="1:53" ht="13.5" thickBot="1">
      <c r="A380" s="1089"/>
      <c r="B380" s="677" t="s">
        <v>696</v>
      </c>
      <c r="C380" s="1169" t="s">
        <v>2286</v>
      </c>
      <c r="D380" s="1035"/>
      <c r="E380" s="1035"/>
      <c r="F380" s="7" t="s">
        <v>258</v>
      </c>
      <c r="G380" s="600">
        <v>7409747119</v>
      </c>
      <c r="H380" s="693" t="s">
        <v>374</v>
      </c>
      <c r="I380" s="1090"/>
    </row>
    <row r="381" spans="1:53" ht="13.5" thickBot="1">
      <c r="A381" s="1089"/>
      <c r="B381" s="677" t="s">
        <v>1323</v>
      </c>
      <c r="C381" s="597">
        <v>437839597</v>
      </c>
      <c r="D381" s="1035"/>
      <c r="E381" s="1035"/>
      <c r="F381" s="7" t="s">
        <v>260</v>
      </c>
      <c r="G381" s="2096"/>
      <c r="H381" s="2097"/>
      <c r="I381" s="1090"/>
    </row>
    <row r="382" spans="1:53" ht="13.5" thickBot="1">
      <c r="A382" s="1089"/>
      <c r="B382" s="1035"/>
      <c r="C382" s="676"/>
      <c r="D382" s="1035"/>
      <c r="E382" s="1035"/>
      <c r="F382" s="694" t="s">
        <v>259</v>
      </c>
      <c r="G382" s="2114" t="s">
        <v>2291</v>
      </c>
      <c r="H382" s="2097"/>
      <c r="I382" s="1099"/>
    </row>
    <row r="383" spans="1:53" ht="13.5" thickBot="1">
      <c r="A383" s="1089"/>
      <c r="B383" s="7" t="s">
        <v>1420</v>
      </c>
      <c r="C383" s="1169" t="s">
        <v>2287</v>
      </c>
      <c r="D383" s="1035"/>
      <c r="E383" s="1035"/>
      <c r="F383" s="7" t="s">
        <v>39</v>
      </c>
      <c r="G383" s="2096"/>
      <c r="H383" s="2097"/>
      <c r="I383" s="1090"/>
    </row>
    <row r="384" spans="1:53" ht="13.5" thickBot="1">
      <c r="A384" s="1125"/>
      <c r="B384" s="1102"/>
      <c r="C384" s="1102"/>
      <c r="D384" s="1102"/>
      <c r="E384" s="1102"/>
      <c r="F384" s="1102"/>
      <c r="G384" s="1102"/>
      <c r="H384" s="1102"/>
      <c r="I384" s="1103"/>
    </row>
    <row r="385" spans="1:10" ht="16.5" thickBot="1">
      <c r="A385" s="2142" t="s">
        <v>515</v>
      </c>
      <c r="B385" s="2143"/>
      <c r="C385" s="2143"/>
      <c r="D385" s="2143"/>
      <c r="E385" s="2143"/>
      <c r="F385" s="2143"/>
      <c r="G385" s="2143"/>
      <c r="H385" s="2143"/>
      <c r="I385" s="2144"/>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7" t="s">
        <v>562</v>
      </c>
      <c r="E394" s="1407" t="s">
        <v>563</v>
      </c>
      <c r="F394" s="1035"/>
      <c r="G394" s="294"/>
      <c r="H394" s="294"/>
      <c r="I394" s="1090"/>
    </row>
    <row r="395" spans="1:10" ht="13.5" thickBot="1">
      <c r="A395" s="1096"/>
      <c r="B395" s="294"/>
      <c r="C395" s="677" t="s">
        <v>1242</v>
      </c>
      <c r="D395" s="606"/>
      <c r="E395" s="606">
        <v>10</v>
      </c>
      <c r="F395" s="1035"/>
      <c r="G395" s="679"/>
      <c r="H395" s="676"/>
      <c r="I395" s="1090"/>
    </row>
    <row r="396" spans="1:10" ht="13.5" thickBot="1">
      <c r="A396" s="1089"/>
      <c r="B396" s="1035"/>
      <c r="C396" s="677" t="s">
        <v>564</v>
      </c>
      <c r="D396" s="606"/>
      <c r="E396" s="606">
        <v>1</v>
      </c>
      <c r="F396" s="1035"/>
      <c r="G396" s="679"/>
      <c r="H396" s="676"/>
      <c r="I396" s="1090"/>
    </row>
    <row r="397" spans="1:10" ht="13.5" thickBot="1">
      <c r="A397" s="1089"/>
      <c r="B397" s="1035"/>
      <c r="C397" s="677" t="s">
        <v>565</v>
      </c>
      <c r="D397" s="606"/>
      <c r="E397" s="606">
        <v>48</v>
      </c>
      <c r="F397" s="1035"/>
      <c r="G397" s="1059"/>
      <c r="H397" s="676"/>
      <c r="I397" s="1090"/>
      <c r="J397" s="1530"/>
    </row>
    <row r="398" spans="1:10" ht="13.5" thickBot="1">
      <c r="A398" s="1093"/>
      <c r="B398" s="1035"/>
      <c r="C398" s="1035"/>
      <c r="D398" s="28"/>
      <c r="E398" s="28"/>
      <c r="F398" s="1035"/>
      <c r="G398" s="679"/>
      <c r="H398" s="1035"/>
      <c r="I398" s="1090"/>
      <c r="J398" s="1530"/>
    </row>
    <row r="399" spans="1:10" ht="13.5" thickBot="1">
      <c r="A399" s="1089"/>
      <c r="B399" s="1035"/>
      <c r="C399" s="677" t="s">
        <v>566</v>
      </c>
      <c r="D399" s="602"/>
      <c r="E399" s="602">
        <v>135</v>
      </c>
      <c r="F399" s="294"/>
      <c r="G399" s="679"/>
      <c r="H399" s="676"/>
      <c r="I399" s="1090"/>
      <c r="J399" s="1530"/>
    </row>
    <row r="400" spans="1:10" ht="13.5" thickBot="1">
      <c r="A400" s="1089"/>
      <c r="B400" s="1035"/>
      <c r="C400" s="23"/>
      <c r="D400" s="1035"/>
      <c r="E400" s="1035"/>
      <c r="F400" s="294"/>
      <c r="G400" s="679"/>
      <c r="H400" s="676"/>
      <c r="I400" s="1090"/>
      <c r="J400" s="1530"/>
    </row>
    <row r="401" spans="1:10" ht="13.5" thickBot="1">
      <c r="A401" s="1089"/>
      <c r="B401" s="1035"/>
      <c r="C401" s="677" t="s">
        <v>654</v>
      </c>
      <c r="D401" s="697" t="s">
        <v>41</v>
      </c>
      <c r="E401" s="679" t="s">
        <v>845</v>
      </c>
      <c r="F401" s="13"/>
      <c r="G401" s="679"/>
      <c r="H401" s="676"/>
      <c r="I401" s="1090"/>
      <c r="J401" s="1530"/>
    </row>
    <row r="402" spans="1:10">
      <c r="A402" s="1089"/>
      <c r="B402" s="1035"/>
      <c r="C402" s="677"/>
      <c r="D402" s="13"/>
      <c r="E402" s="679"/>
      <c r="F402" s="13"/>
      <c r="G402" s="679"/>
      <c r="H402" s="676"/>
      <c r="I402" s="1090"/>
      <c r="J402" s="1530"/>
    </row>
    <row r="403" spans="1:10">
      <c r="A403" s="1097"/>
      <c r="B403" s="6" t="s">
        <v>698</v>
      </c>
      <c r="C403" s="676"/>
      <c r="D403" s="679"/>
      <c r="E403" s="679"/>
      <c r="F403" s="676"/>
      <c r="G403" s="676"/>
      <c r="H403" s="676"/>
      <c r="I403" s="1090"/>
      <c r="J403" s="1530"/>
    </row>
    <row r="404" spans="1:10" ht="13.5" thickBot="1">
      <c r="A404" s="1096"/>
      <c r="B404" s="1035"/>
      <c r="C404" s="676"/>
      <c r="D404" s="1405" t="s">
        <v>703</v>
      </c>
      <c r="E404" s="1406" t="s">
        <v>699</v>
      </c>
      <c r="F404" s="676"/>
      <c r="G404" s="16"/>
      <c r="H404" s="676"/>
      <c r="I404" s="1090"/>
    </row>
    <row r="405" spans="1:10" ht="13.5" thickBot="1">
      <c r="A405" s="1126"/>
      <c r="B405" s="1035"/>
      <c r="C405" s="46" t="s">
        <v>64</v>
      </c>
      <c r="D405" s="1588">
        <v>48</v>
      </c>
      <c r="E405" s="611">
        <f>(D405/(D$397+E$397))</f>
        <v>1</v>
      </c>
      <c r="F405" s="1035"/>
      <c r="G405" s="676"/>
      <c r="H405" s="676"/>
      <c r="I405" s="1090"/>
    </row>
    <row r="406" spans="1:10" ht="13.5" thickBot="1">
      <c r="A406" s="1126"/>
      <c r="B406" s="1035"/>
      <c r="C406" s="46" t="s">
        <v>65</v>
      </c>
      <c r="D406" s="1589"/>
      <c r="E406" s="612">
        <f>D406/(D$397+E$397)</f>
        <v>0</v>
      </c>
      <c r="F406" s="1035"/>
      <c r="G406" s="676"/>
      <c r="H406" s="676"/>
      <c r="I406" s="1090"/>
    </row>
    <row r="407" spans="1:10" ht="13.5" thickBot="1">
      <c r="A407" s="1126"/>
      <c r="B407" s="1035"/>
      <c r="C407" s="46" t="s">
        <v>66</v>
      </c>
      <c r="D407" s="1589"/>
      <c r="E407" s="612">
        <f>D407/(D$397+E$397)</f>
        <v>0</v>
      </c>
      <c r="F407" s="1035"/>
      <c r="G407" s="676"/>
      <c r="H407" s="676"/>
      <c r="I407" s="1090"/>
    </row>
    <row r="408" spans="1:10" ht="13.5" thickBot="1">
      <c r="A408" s="1126"/>
      <c r="B408" s="1035"/>
      <c r="C408" s="10" t="s">
        <v>67</v>
      </c>
      <c r="D408" s="1590">
        <f>SUM(D405:D407)</f>
        <v>48</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1243</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1244</v>
      </c>
    </row>
    <row r="412" spans="1:10" ht="13.5" thickBot="1">
      <c r="A412" s="1096"/>
      <c r="B412" s="1035"/>
      <c r="C412" s="46" t="s">
        <v>68</v>
      </c>
      <c r="D412" s="606"/>
      <c r="E412" s="606"/>
      <c r="F412" s="606"/>
      <c r="G412" s="606"/>
      <c r="H412" s="697"/>
      <c r="I412" s="1588"/>
    </row>
    <row r="413" spans="1:10" ht="13.5" thickBot="1">
      <c r="A413" s="1096"/>
      <c r="B413" s="1035"/>
      <c r="C413" s="10" t="s">
        <v>700</v>
      </c>
      <c r="D413" s="606"/>
      <c r="E413" s="606"/>
      <c r="F413" s="606"/>
      <c r="G413" s="606"/>
      <c r="H413" s="697"/>
      <c r="I413" s="1588"/>
    </row>
    <row r="414" spans="1:10" ht="13.5" thickBot="1">
      <c r="A414" s="1096"/>
      <c r="B414" s="1035"/>
      <c r="C414" s="46" t="s">
        <v>69</v>
      </c>
      <c r="D414" s="1064">
        <v>1</v>
      </c>
      <c r="E414" s="1064"/>
      <c r="F414" s="1064"/>
      <c r="G414" s="1064"/>
      <c r="H414" s="697" t="s">
        <v>41</v>
      </c>
      <c r="I414" s="1588">
        <v>2</v>
      </c>
    </row>
    <row r="415" spans="1:10" ht="13.5" thickBot="1">
      <c r="A415" s="1096"/>
      <c r="B415" s="1035"/>
      <c r="C415" s="46" t="s">
        <v>70</v>
      </c>
      <c r="D415" s="1064"/>
      <c r="E415" s="1064"/>
      <c r="F415" s="1064"/>
      <c r="G415" s="1064"/>
      <c r="H415" s="697"/>
      <c r="I415" s="1588"/>
    </row>
    <row r="416" spans="1:10" ht="13.5" thickBot="1">
      <c r="A416" s="1096"/>
      <c r="B416" s="1035"/>
      <c r="C416" s="10" t="s">
        <v>1236</v>
      </c>
      <c r="D416" s="1064">
        <v>9</v>
      </c>
      <c r="E416" s="1064"/>
      <c r="F416" s="1064"/>
      <c r="G416" s="1064"/>
      <c r="H416" s="697" t="s">
        <v>41</v>
      </c>
      <c r="I416" s="1588">
        <v>46</v>
      </c>
    </row>
    <row r="417" spans="1:310" ht="13.5" thickBot="1">
      <c r="A417" s="1096"/>
      <c r="B417" s="1035"/>
      <c r="C417" s="46" t="s">
        <v>71</v>
      </c>
      <c r="D417" s="1064">
        <v>2</v>
      </c>
      <c r="E417" s="1064"/>
      <c r="F417" s="1064"/>
      <c r="G417" s="1064"/>
      <c r="H417" s="697" t="s">
        <v>41</v>
      </c>
      <c r="I417" s="1588"/>
    </row>
    <row r="418" spans="1:310" ht="13.5" thickBot="1">
      <c r="A418" s="1096"/>
      <c r="B418" s="1035"/>
      <c r="C418" s="10" t="s">
        <v>67</v>
      </c>
      <c r="D418" s="614">
        <f>SUM(D412:D417)</f>
        <v>12</v>
      </c>
      <c r="E418" s="614">
        <f>SUM(E412:E417)</f>
        <v>0</v>
      </c>
      <c r="F418" s="614">
        <f>SUM(F412:F417)</f>
        <v>0</v>
      </c>
      <c r="G418" s="614">
        <f>SUM(G412:G417)</f>
        <v>0</v>
      </c>
      <c r="H418" s="59"/>
      <c r="I418" s="1591">
        <f>SUM(I412:I417)</f>
        <v>48</v>
      </c>
    </row>
    <row r="419" spans="1:310" s="1034" customFormat="1">
      <c r="A419" s="1096"/>
      <c r="B419" s="1035"/>
      <c r="C419" s="28"/>
      <c r="D419" s="1035"/>
      <c r="E419" s="1035"/>
      <c r="F419" s="1035"/>
      <c r="G419" s="676"/>
      <c r="H419" s="676"/>
      <c r="I419" s="1128"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5" customFormat="1">
      <c r="A420" s="1097"/>
      <c r="B420" s="6" t="s">
        <v>287</v>
      </c>
      <c r="C420" s="679"/>
      <c r="D420" s="676"/>
      <c r="E420" s="676"/>
      <c r="F420" s="676"/>
      <c r="G420" s="676"/>
      <c r="H420" s="676"/>
      <c r="I420" s="1090"/>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5" customFormat="1" ht="13.5" thickBot="1">
      <c r="A421" s="1089"/>
      <c r="B421" s="1035"/>
      <c r="C421" s="1129" t="s">
        <v>72</v>
      </c>
      <c r="D421" s="1129" t="s">
        <v>704</v>
      </c>
      <c r="E421" s="1129" t="s">
        <v>73</v>
      </c>
      <c r="F421" s="1129" t="s">
        <v>74</v>
      </c>
      <c r="G421" s="1129" t="s">
        <v>75</v>
      </c>
      <c r="H421" s="1129" t="s">
        <v>705</v>
      </c>
      <c r="I421" s="1090"/>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4" customFormat="1" ht="13.5" thickBot="1">
      <c r="A422" s="1089"/>
      <c r="B422" s="10" t="s">
        <v>64</v>
      </c>
      <c r="C422" s="606"/>
      <c r="D422" s="606"/>
      <c r="E422" s="606"/>
      <c r="F422" s="606">
        <v>48</v>
      </c>
      <c r="G422" s="606"/>
      <c r="H422" s="606"/>
      <c r="I422" s="1090"/>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0</v>
      </c>
      <c r="F424" s="615">
        <f t="shared" si="3"/>
        <v>48</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v>1</v>
      </c>
      <c r="D428" s="606">
        <v>3307</v>
      </c>
      <c r="E428" s="1035"/>
      <c r="F428" s="676"/>
      <c r="G428" s="676"/>
      <c r="H428" s="676"/>
      <c r="I428" s="1090"/>
    </row>
    <row r="429" spans="1:310" ht="13.5" thickBot="1">
      <c r="A429" s="1096"/>
      <c r="B429" s="677" t="s">
        <v>77</v>
      </c>
      <c r="C429" s="606">
        <v>1</v>
      </c>
      <c r="D429" s="606">
        <v>1144</v>
      </c>
      <c r="E429" s="1035"/>
      <c r="F429" s="679" t="s">
        <v>1245</v>
      </c>
      <c r="G429" s="72"/>
      <c r="H429" s="676"/>
      <c r="I429" s="1090"/>
    </row>
    <row r="430" spans="1:310" ht="13.5" thickBot="1">
      <c r="A430" s="1096"/>
      <c r="B430" s="677" t="s">
        <v>791</v>
      </c>
      <c r="C430" s="606"/>
      <c r="D430" s="606"/>
      <c r="E430" s="1035"/>
      <c r="F430" s="2147"/>
      <c r="G430" s="2147"/>
      <c r="H430" s="2147"/>
      <c r="I430" s="2147"/>
    </row>
    <row r="431" spans="1:310" ht="13.5" thickBot="1">
      <c r="A431" s="1100"/>
      <c r="B431" s="1116"/>
      <c r="C431" s="1102"/>
      <c r="D431" s="1131"/>
      <c r="E431" s="1101"/>
      <c r="F431" s="1102"/>
      <c r="G431" s="1102"/>
      <c r="H431" s="1102"/>
      <c r="I431" s="1103"/>
    </row>
    <row r="432" spans="1:310" ht="16.5" thickBot="1">
      <c r="A432" s="2142" t="s">
        <v>1523</v>
      </c>
      <c r="B432" s="2143" t="s">
        <v>792</v>
      </c>
      <c r="C432" s="2143"/>
      <c r="D432" s="2143"/>
      <c r="E432" s="2143"/>
      <c r="F432" s="2143"/>
      <c r="G432" s="2143"/>
      <c r="H432" s="2143"/>
      <c r="I432" s="2144"/>
    </row>
    <row r="433" spans="1:310" s="675" customFormat="1" ht="13.5" thickTop="1">
      <c r="A433" s="1093"/>
      <c r="B433" s="674" t="s">
        <v>1464</v>
      </c>
      <c r="C433" s="1035"/>
      <c r="D433" s="1035"/>
      <c r="E433" s="1035"/>
      <c r="F433" s="676"/>
      <c r="G433" s="676"/>
      <c r="H433" s="676"/>
      <c r="I433" s="1090"/>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5" customFormat="1">
      <c r="A434" s="1093"/>
      <c r="B434" s="674"/>
      <c r="C434" s="1035"/>
      <c r="D434" s="1035"/>
      <c r="E434" s="1035"/>
      <c r="F434" s="676"/>
      <c r="G434" s="676"/>
      <c r="H434" s="676"/>
      <c r="I434" s="1090"/>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5" customFormat="1">
      <c r="A435" s="1093"/>
      <c r="B435" s="1035" t="s">
        <v>1465</v>
      </c>
      <c r="C435" s="1035"/>
      <c r="D435" s="1035"/>
      <c r="E435" s="1035"/>
      <c r="F435" s="676"/>
      <c r="G435" s="676"/>
      <c r="H435" s="676"/>
      <c r="I435" s="1090"/>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5" customFormat="1">
      <c r="A436" s="1093"/>
      <c r="B436" s="762" t="s">
        <v>1466</v>
      </c>
      <c r="C436" s="1035"/>
      <c r="D436" s="1035"/>
      <c r="E436" s="1035"/>
      <c r="F436" s="676"/>
      <c r="G436" s="676"/>
      <c r="H436" s="676"/>
      <c r="I436" s="1090"/>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5" customFormat="1" ht="13.5" thickBot="1">
      <c r="A437" s="1093"/>
      <c r="B437" s="762"/>
      <c r="C437" s="1035"/>
      <c r="D437" s="1035"/>
      <c r="E437" s="1035"/>
      <c r="F437" s="676"/>
      <c r="G437" s="676"/>
      <c r="H437" s="676"/>
      <c r="I437" s="1090"/>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6"/>
      <c r="B438" s="1035"/>
      <c r="C438" s="1035"/>
      <c r="D438" s="677" t="s">
        <v>1270</v>
      </c>
      <c r="E438" s="755">
        <v>68171</v>
      </c>
      <c r="F438" s="684"/>
      <c r="G438" s="676"/>
      <c r="H438" s="676"/>
      <c r="I438" s="1090"/>
    </row>
    <row r="439" spans="1:310" ht="13.5" thickBot="1">
      <c r="A439" s="1096"/>
      <c r="B439" s="1035"/>
      <c r="C439" s="756"/>
      <c r="D439" s="754" t="s">
        <v>1447</v>
      </c>
      <c r="E439" s="692"/>
      <c r="F439" s="757"/>
      <c r="G439" s="757"/>
      <c r="H439" s="676"/>
      <c r="I439" s="1090"/>
    </row>
    <row r="440" spans="1:310" ht="13.5" thickBot="1">
      <c r="A440" s="1096"/>
      <c r="B440" s="1035"/>
      <c r="C440" s="756"/>
      <c r="D440" s="754" t="s">
        <v>1448</v>
      </c>
      <c r="E440" s="692"/>
      <c r="F440" s="757"/>
      <c r="G440" s="757"/>
      <c r="H440" s="676"/>
      <c r="I440" s="1090"/>
    </row>
    <row r="441" spans="1:310" ht="13.5" thickBot="1">
      <c r="A441" s="1096"/>
      <c r="B441" s="1035"/>
      <c r="C441" s="756"/>
      <c r="D441" s="754" t="s">
        <v>1271</v>
      </c>
      <c r="E441" s="692"/>
      <c r="F441" s="757"/>
      <c r="G441" s="757"/>
      <c r="H441" s="676"/>
      <c r="I441" s="1090"/>
    </row>
    <row r="442" spans="1:310" ht="13.5" thickBot="1">
      <c r="A442" s="1096"/>
      <c r="B442" s="1035"/>
      <c r="C442" s="756"/>
      <c r="D442" s="754" t="s">
        <v>1419</v>
      </c>
      <c r="E442" s="692">
        <v>44112</v>
      </c>
      <c r="F442" s="757"/>
      <c r="G442" s="757"/>
      <c r="H442" s="676"/>
      <c r="I442" s="1090"/>
    </row>
    <row r="443" spans="1:310" s="5" customFormat="1" ht="16.5" thickBot="1">
      <c r="A443" s="1096"/>
      <c r="B443" s="1035"/>
      <c r="C443" s="756"/>
      <c r="D443" s="754" t="s">
        <v>1449</v>
      </c>
      <c r="E443" s="692"/>
      <c r="F443" s="757"/>
      <c r="G443" s="757"/>
      <c r="H443" s="676"/>
      <c r="I443" s="1090"/>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6"/>
      <c r="B444" s="1035"/>
      <c r="C444" s="756"/>
      <c r="D444" s="754" t="s">
        <v>1450</v>
      </c>
      <c r="E444" s="692">
        <v>3976</v>
      </c>
      <c r="F444" s="757"/>
      <c r="G444" s="757"/>
      <c r="H444" s="676"/>
      <c r="I444" s="1090"/>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3" customFormat="1" ht="13.5" thickBot="1">
      <c r="A445" s="1096"/>
      <c r="B445" s="1035"/>
      <c r="C445" s="756"/>
      <c r="D445" s="754" t="s">
        <v>1451</v>
      </c>
      <c r="E445" s="692"/>
      <c r="F445" s="757"/>
      <c r="G445" s="757"/>
      <c r="H445" s="676"/>
      <c r="I445" s="1090"/>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3" customFormat="1" ht="13.5" thickBot="1">
      <c r="A446" s="1096"/>
      <c r="B446" s="1035"/>
      <c r="C446" s="756"/>
      <c r="D446" s="754" t="s">
        <v>1452</v>
      </c>
      <c r="E446" s="692"/>
      <c r="F446" s="757"/>
      <c r="G446" s="757"/>
      <c r="H446" s="676"/>
      <c r="I446" s="1090"/>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3" customFormat="1" ht="13.5" thickBot="1">
      <c r="A447" s="1096"/>
      <c r="B447" s="1035"/>
      <c r="C447" s="756"/>
      <c r="D447" s="754" t="s">
        <v>1453</v>
      </c>
      <c r="E447" s="692">
        <v>3576</v>
      </c>
      <c r="F447" s="757"/>
      <c r="G447" s="757"/>
      <c r="H447" s="676"/>
      <c r="I447" s="1090"/>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3" customFormat="1" ht="13.5" thickBot="1">
      <c r="A448" s="1096"/>
      <c r="B448" s="1035"/>
      <c r="C448" s="756"/>
      <c r="D448" s="754" t="s">
        <v>1314</v>
      </c>
      <c r="E448" s="692">
        <v>475</v>
      </c>
      <c r="F448" s="757"/>
      <c r="G448" s="757"/>
      <c r="H448" s="676"/>
      <c r="I448" s="1090"/>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3" customFormat="1" ht="13.5" thickBot="1">
      <c r="A449" s="1096"/>
      <c r="B449" s="1035"/>
      <c r="C449" s="756"/>
      <c r="D449" s="754" t="s">
        <v>1315</v>
      </c>
      <c r="E449" s="692"/>
      <c r="F449" s="757"/>
      <c r="G449" s="757"/>
      <c r="H449" s="676"/>
      <c r="I449" s="1090"/>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3" customFormat="1" ht="13.5" thickBot="1">
      <c r="A450" s="1096"/>
      <c r="B450" s="1035"/>
      <c r="C450" s="756"/>
      <c r="D450" s="754" t="s">
        <v>1454</v>
      </c>
      <c r="E450" s="692"/>
      <c r="F450" s="757"/>
      <c r="G450" s="757"/>
      <c r="H450" s="676"/>
      <c r="I450" s="1090"/>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3" customFormat="1" ht="13.5" thickBot="1">
      <c r="A451" s="1096"/>
      <c r="B451" s="1035"/>
      <c r="C451" s="756"/>
      <c r="D451" s="754" t="s">
        <v>1455</v>
      </c>
      <c r="E451" s="692">
        <v>16032</v>
      </c>
      <c r="F451" s="757"/>
      <c r="G451" s="757"/>
      <c r="H451" s="676"/>
      <c r="I451" s="1090"/>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3" customFormat="1" ht="13.5" thickBot="1">
      <c r="A452" s="1096"/>
      <c r="B452" s="1035"/>
      <c r="C452" s="756"/>
      <c r="D452" s="754" t="s">
        <v>1316</v>
      </c>
      <c r="E452" s="692"/>
      <c r="F452" s="757"/>
      <c r="G452" s="757"/>
      <c r="H452" s="676"/>
      <c r="I452" s="1090"/>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3" customFormat="1" ht="13.5" thickBot="1">
      <c r="A453" s="1096"/>
      <c r="B453" s="1035"/>
      <c r="C453" s="1035"/>
      <c r="D453" s="680" t="s">
        <v>1272</v>
      </c>
      <c r="E453" s="691">
        <f>SUM(E439:E441)</f>
        <v>0</v>
      </c>
      <c r="F453" s="685" t="s">
        <v>1458</v>
      </c>
      <c r="G453" s="676"/>
      <c r="H453" s="676"/>
      <c r="I453" s="1090"/>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3" customFormat="1" ht="13.5" thickBot="1">
      <c r="A454" s="1096"/>
      <c r="B454" s="1035"/>
      <c r="C454" s="1035"/>
      <c r="D454" s="680" t="s">
        <v>1456</v>
      </c>
      <c r="E454" s="688">
        <f>SUM(E442,E449,E445)</f>
        <v>44112</v>
      </c>
      <c r="F454" s="686" t="s">
        <v>1459</v>
      </c>
      <c r="G454" s="676"/>
      <c r="H454" s="676"/>
      <c r="I454" s="1090"/>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3" customFormat="1" ht="13.5" thickBot="1">
      <c r="A455" s="1096"/>
      <c r="B455" s="1035"/>
      <c r="C455" s="1035"/>
      <c r="D455" s="680" t="s">
        <v>1317</v>
      </c>
      <c r="E455" s="689">
        <f>(SUM(E444:E445))/E456</f>
        <v>5.8323920728755627E-2</v>
      </c>
      <c r="F455" s="686" t="s">
        <v>1463</v>
      </c>
      <c r="G455" s="676"/>
      <c r="H455" s="676"/>
      <c r="I455" s="1090"/>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3" customFormat="1" ht="13.5" thickBot="1">
      <c r="A456" s="1096"/>
      <c r="B456" s="1035"/>
      <c r="C456" s="1035"/>
      <c r="D456" s="680" t="s">
        <v>742</v>
      </c>
      <c r="E456" s="688">
        <f>E438-E453</f>
        <v>68171</v>
      </c>
      <c r="F456" s="686" t="s">
        <v>1460</v>
      </c>
      <c r="G456" s="676"/>
      <c r="H456" s="676"/>
      <c r="I456" s="1090"/>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3" customFormat="1" ht="13.5" thickBot="1">
      <c r="A457" s="1096"/>
      <c r="B457" s="1035"/>
      <c r="C457" s="1035"/>
      <c r="D457" s="680" t="s">
        <v>1457</v>
      </c>
      <c r="E457" s="690">
        <f>E456/PJCLIUnits</f>
        <v>1420.2291666666667</v>
      </c>
      <c r="F457" s="687" t="s">
        <v>1461</v>
      </c>
      <c r="G457" s="676"/>
      <c r="H457" s="676"/>
      <c r="I457" s="1090"/>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3" customFormat="1" ht="13.5" thickBot="1">
      <c r="A458" s="1096"/>
      <c r="B458" s="1035"/>
      <c r="C458" s="1035"/>
      <c r="D458" s="758" t="s">
        <v>1462</v>
      </c>
      <c r="E458" s="690" t="str">
        <f>IF(E438-(SUM(E439:E452))&lt;&gt;0,"ERROR","")</f>
        <v/>
      </c>
      <c r="F458" s="687"/>
      <c r="G458" s="676"/>
      <c r="H458" s="676"/>
      <c r="I458" s="1090"/>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3" customFormat="1">
      <c r="A459" s="679"/>
      <c r="B459" s="1035"/>
      <c r="C459" s="1035"/>
      <c r="D459" s="758"/>
      <c r="E459" s="97"/>
      <c r="F459" s="687"/>
      <c r="G459" s="676"/>
      <c r="H459" s="676"/>
      <c r="I459" s="1035"/>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3" customFormat="1">
      <c r="A460" s="944"/>
      <c r="B460" s="945"/>
      <c r="C460" s="945"/>
      <c r="D460" s="945"/>
      <c r="E460" s="946"/>
      <c r="F460" s="945"/>
      <c r="G460" s="945"/>
      <c r="H460" s="945"/>
      <c r="I460" s="947"/>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3" customFormat="1">
      <c r="A461" s="948" t="s">
        <v>1551</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3"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3" customFormat="1">
      <c r="A463" s="231"/>
      <c r="B463" s="297" t="s">
        <v>642</v>
      </c>
      <c r="C463" s="233"/>
      <c r="D463" s="93" t="s">
        <v>643</v>
      </c>
      <c r="E463" s="2145"/>
      <c r="F463" s="2145"/>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3"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3"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3"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3"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8"/>
      <c r="F468" s="1168"/>
      <c r="G468" s="1168"/>
      <c r="H468" s="1168"/>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1550</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146"/>
      <c r="D472" s="2146"/>
      <c r="E472" s="2146"/>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646</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146"/>
      <c r="D476" s="2146"/>
      <c r="E476" s="2146"/>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647</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46"/>
      <c r="D480" s="2146"/>
      <c r="E480" s="2146"/>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3" customFormat="1">
      <c r="A486" s="1533" t="s">
        <v>1908</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1171</v>
      </c>
      <c r="B487" s="1547" t="s">
        <v>377</v>
      </c>
      <c r="C487" s="1547" t="s">
        <v>1130</v>
      </c>
      <c r="D487" s="1547" t="s">
        <v>1852</v>
      </c>
      <c r="E487" s="1547" t="s">
        <v>1853</v>
      </c>
      <c r="F487" s="1547" t="s">
        <v>1854</v>
      </c>
      <c r="G487" s="1547" t="s">
        <v>1855</v>
      </c>
      <c r="H487" s="1547" t="s">
        <v>1410</v>
      </c>
      <c r="I487" s="1534" t="s">
        <v>1411</v>
      </c>
      <c r="J487" s="1537" t="s">
        <v>1851</v>
      </c>
      <c r="K487" s="1537" t="s">
        <v>86</v>
      </c>
      <c r="L487" s="1537" t="s">
        <v>1910</v>
      </c>
      <c r="M487" s="1537" t="s">
        <v>2092</v>
      </c>
      <c r="N487" s="1537" t="s">
        <v>2093</v>
      </c>
      <c r="O487" s="1537" t="s">
        <v>2094</v>
      </c>
      <c r="P487" s="1537" t="s">
        <v>2095</v>
      </c>
      <c r="Q487" s="1537" t="s">
        <v>2096</v>
      </c>
      <c r="R487" s="1537" t="s">
        <v>2097</v>
      </c>
      <c r="S487" s="1537" t="s">
        <v>1856</v>
      </c>
      <c r="T487" s="1537" t="s">
        <v>1857</v>
      </c>
      <c r="U487" s="1537" t="s">
        <v>1911</v>
      </c>
      <c r="V487" s="1537" t="s">
        <v>1912</v>
      </c>
      <c r="W487" s="1537" t="s">
        <v>1913</v>
      </c>
      <c r="X487" s="1537" t="s">
        <v>1914</v>
      </c>
      <c r="Y487" s="1537" t="s">
        <v>1915</v>
      </c>
      <c r="Z487" s="1537" t="s">
        <v>1916</v>
      </c>
      <c r="AA487" s="1537" t="s">
        <v>1917</v>
      </c>
      <c r="AB487" s="1537" t="s">
        <v>839</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1811</v>
      </c>
      <c r="AR487" s="1537" t="s">
        <v>1812</v>
      </c>
      <c r="AS487" s="1537" t="s">
        <v>1813</v>
      </c>
      <c r="AT487" s="1537" t="s">
        <v>1814</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1270</v>
      </c>
      <c r="BF487" s="1537" t="s">
        <v>1747</v>
      </c>
      <c r="BG487" s="1537" t="s">
        <v>1448</v>
      </c>
      <c r="BH487" s="1537" t="s">
        <v>1271</v>
      </c>
      <c r="BI487" s="1537" t="s">
        <v>1419</v>
      </c>
      <c r="BJ487" s="1537" t="s">
        <v>1449</v>
      </c>
      <c r="BK487" s="1537" t="s">
        <v>1450</v>
      </c>
      <c r="BL487" s="1537" t="s">
        <v>1451</v>
      </c>
      <c r="BM487" s="1537" t="s">
        <v>1452</v>
      </c>
      <c r="BN487" s="1537" t="s">
        <v>1453</v>
      </c>
      <c r="BO487" s="1537" t="s">
        <v>1314</v>
      </c>
      <c r="BP487" s="1537" t="s">
        <v>1315</v>
      </c>
      <c r="BQ487" s="1537" t="s">
        <v>1454</v>
      </c>
      <c r="BR487" s="1537" t="s">
        <v>1455</v>
      </c>
      <c r="BS487" s="1537" t="s">
        <v>1316</v>
      </c>
      <c r="BT487" s="1537" t="s">
        <v>1272</v>
      </c>
      <c r="BU487" s="1537" t="s">
        <v>1456</v>
      </c>
      <c r="BV487" s="1537" t="s">
        <v>1317</v>
      </c>
      <c r="BW487" s="1537" t="s">
        <v>742</v>
      </c>
      <c r="BX487" s="1537" t="s">
        <v>1457</v>
      </c>
      <c r="BY487" s="1537" t="s">
        <v>170</v>
      </c>
      <c r="BZ487" s="1536"/>
      <c r="CA487" s="1537" t="s">
        <v>629</v>
      </c>
      <c r="CB487" s="1537" t="s">
        <v>1417</v>
      </c>
      <c r="CC487" s="1538" t="s">
        <v>631</v>
      </c>
      <c r="CD487" s="1538" t="s">
        <v>1474</v>
      </c>
      <c r="CE487" s="1538"/>
      <c r="CF487" s="1537" t="s">
        <v>370</v>
      </c>
      <c r="CG487" s="1537" t="s">
        <v>585</v>
      </c>
      <c r="CH487" s="1537" t="s">
        <v>371</v>
      </c>
      <c r="CI487" s="1537" t="s">
        <v>1227</v>
      </c>
      <c r="CJ487" s="1537" t="s">
        <v>1228</v>
      </c>
      <c r="CK487" s="1537" t="s">
        <v>1229</v>
      </c>
      <c r="CL487" s="1537" t="s">
        <v>1102</v>
      </c>
      <c r="CM487" s="1537" t="s">
        <v>1475</v>
      </c>
      <c r="CN487" s="1537"/>
      <c r="CO487" s="1537" t="s">
        <v>1749</v>
      </c>
      <c r="CP487" s="1537" t="s">
        <v>476</v>
      </c>
      <c r="CQ487" s="1537" t="s">
        <v>632</v>
      </c>
      <c r="CR487" s="1537" t="s">
        <v>1804</v>
      </c>
      <c r="CS487" s="1537"/>
      <c r="CT487" s="1537" t="s">
        <v>582</v>
      </c>
      <c r="CU487" s="1538" t="s">
        <v>1750</v>
      </c>
      <c r="CV487" s="1538" t="s">
        <v>1359</v>
      </c>
      <c r="CW487" s="1537" t="s">
        <v>1418</v>
      </c>
      <c r="CX487" s="1538" t="s">
        <v>577</v>
      </c>
      <c r="CY487" s="1538" t="s">
        <v>578</v>
      </c>
      <c r="CZ487" s="1538" t="s">
        <v>579</v>
      </c>
      <c r="DA487" s="1538" t="s">
        <v>580</v>
      </c>
      <c r="DB487" s="1538" t="s">
        <v>581</v>
      </c>
      <c r="DC487" s="1538" t="s">
        <v>1357</v>
      </c>
      <c r="DD487" s="1537" t="s">
        <v>583</v>
      </c>
      <c r="DE487" s="1537" t="s">
        <v>584</v>
      </c>
      <c r="DF487" s="1537" t="s">
        <v>1478</v>
      </c>
      <c r="DG487" s="1537"/>
      <c r="DH487" s="1537" t="s">
        <v>372</v>
      </c>
      <c r="DI487" s="1537" t="s">
        <v>239</v>
      </c>
      <c r="DJ487" s="1538" t="s">
        <v>1224</v>
      </c>
      <c r="DK487" s="1538" t="s">
        <v>1225</v>
      </c>
      <c r="DL487" s="1537" t="s">
        <v>1226</v>
      </c>
      <c r="DM487" s="1537" t="s">
        <v>1751</v>
      </c>
      <c r="DN487" s="1538" t="s">
        <v>1101</v>
      </c>
      <c r="DO487" s="1538" t="s">
        <v>1480</v>
      </c>
      <c r="DP487" s="1538"/>
      <c r="DQ487" s="1538" t="s">
        <v>1103</v>
      </c>
      <c r="DR487" s="1537" t="s">
        <v>1104</v>
      </c>
      <c r="DS487" s="1537" t="s">
        <v>1105</v>
      </c>
      <c r="DT487" s="1537" t="s">
        <v>1106</v>
      </c>
      <c r="DU487" s="1537" t="s">
        <v>1107</v>
      </c>
      <c r="DV487" s="1537" t="s">
        <v>242</v>
      </c>
      <c r="DW487" s="1537" t="s">
        <v>1493</v>
      </c>
      <c r="DX487" s="1537" t="s">
        <v>1482</v>
      </c>
      <c r="DY487" s="1537"/>
      <c r="DZ487" s="1537" t="s">
        <v>1230</v>
      </c>
      <c r="EA487" s="1537" t="s">
        <v>1231</v>
      </c>
      <c r="EB487" s="1537" t="s">
        <v>1100</v>
      </c>
      <c r="EC487" s="1537" t="s">
        <v>1803</v>
      </c>
      <c r="ED487" s="1537"/>
      <c r="EE487" s="1537" t="s">
        <v>243</v>
      </c>
      <c r="EF487" s="1537" t="s">
        <v>244</v>
      </c>
      <c r="EG487" s="1537" t="s">
        <v>1484</v>
      </c>
      <c r="EH487" s="1539" t="s">
        <v>219</v>
      </c>
      <c r="EI487" s="1537" t="s">
        <v>660</v>
      </c>
      <c r="EJ487" s="1537" t="s">
        <v>549</v>
      </c>
      <c r="EK487" s="1537" t="s">
        <v>550</v>
      </c>
      <c r="EL487" s="1537" t="s">
        <v>551</v>
      </c>
      <c r="EM487" s="1537" t="s">
        <v>552</v>
      </c>
      <c r="EN487" s="1537" t="s">
        <v>553</v>
      </c>
      <c r="EO487" s="1537" t="s">
        <v>272</v>
      </c>
      <c r="EP487" s="1537" t="s">
        <v>273</v>
      </c>
      <c r="EQ487" s="1537" t="s">
        <v>661</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1018</v>
      </c>
      <c r="FI487" s="1537" t="s">
        <v>1019</v>
      </c>
      <c r="FJ487" s="1537" t="s">
        <v>1020</v>
      </c>
      <c r="FK487" s="1537" t="s">
        <v>1172</v>
      </c>
      <c r="FL487" s="1537" t="s">
        <v>1869</v>
      </c>
      <c r="FM487" s="1537" t="s">
        <v>1173</v>
      </c>
      <c r="FN487" s="1537" t="s">
        <v>1174</v>
      </c>
      <c r="FO487" s="1537" t="s">
        <v>1021</v>
      </c>
      <c r="FP487" s="1537" t="s">
        <v>1870</v>
      </c>
      <c r="FQ487" s="1537" t="s">
        <v>1022</v>
      </c>
      <c r="FR487" s="1537" t="s">
        <v>1023</v>
      </c>
      <c r="FS487" s="1537" t="s">
        <v>1024</v>
      </c>
      <c r="FT487" s="1537" t="s">
        <v>1025</v>
      </c>
      <c r="FU487" s="1537" t="s">
        <v>1175</v>
      </c>
      <c r="FV487" s="1537" t="s">
        <v>409</v>
      </c>
      <c r="FW487" s="1537" t="s">
        <v>410</v>
      </c>
      <c r="FX487" s="1537" t="s">
        <v>1026</v>
      </c>
      <c r="FY487" s="1537" t="s">
        <v>1176</v>
      </c>
      <c r="FZ487" s="1537" t="s">
        <v>1177</v>
      </c>
      <c r="GA487" s="1537" t="s">
        <v>1178</v>
      </c>
      <c r="GB487" s="1537" t="s">
        <v>1027</v>
      </c>
      <c r="GC487" s="1537" t="s">
        <v>1028</v>
      </c>
      <c r="GD487" s="1537" t="s">
        <v>513</v>
      </c>
      <c r="GE487" s="1537" t="s">
        <v>2088</v>
      </c>
      <c r="GF487" s="1537" t="s">
        <v>1163</v>
      </c>
      <c r="GG487" s="1537" t="s">
        <v>1818</v>
      </c>
      <c r="GH487" s="1537" t="s">
        <v>1849</v>
      </c>
      <c r="GI487" s="1537" t="s">
        <v>391</v>
      </c>
      <c r="GJ487" s="1537" t="s">
        <v>58</v>
      </c>
      <c r="GK487" s="1537" t="s">
        <v>59</v>
      </c>
      <c r="GL487" s="1537" t="s">
        <v>60</v>
      </c>
      <c r="GM487" s="1537" t="s">
        <v>837</v>
      </c>
      <c r="GN487" s="1537" t="s">
        <v>838</v>
      </c>
      <c r="GO487" s="1537" t="s">
        <v>1190</v>
      </c>
      <c r="GP487" s="1537" t="s">
        <v>1189</v>
      </c>
      <c r="GQ487" s="1537" t="s">
        <v>624</v>
      </c>
      <c r="GR487" s="1537" t="s">
        <v>625</v>
      </c>
      <c r="GS487" s="1537" t="s">
        <v>626</v>
      </c>
      <c r="GT487" s="1537" t="s">
        <v>1179</v>
      </c>
      <c r="GU487" s="1537" t="s">
        <v>627</v>
      </c>
      <c r="GV487" s="1537" t="s">
        <v>1180</v>
      </c>
      <c r="GW487" s="1537" t="s">
        <v>794</v>
      </c>
      <c r="GX487" s="1537" t="s">
        <v>710</v>
      </c>
      <c r="GY487" s="1537" t="s">
        <v>715</v>
      </c>
      <c r="GZ487" s="1537" t="s">
        <v>716</v>
      </c>
      <c r="HA487" s="1537" t="s">
        <v>717</v>
      </c>
      <c r="HB487" s="1537" t="s">
        <v>718</v>
      </c>
      <c r="HC487" s="1537" t="s">
        <v>719</v>
      </c>
      <c r="HD487" s="1537" t="s">
        <v>720</v>
      </c>
      <c r="HE487" s="1537" t="s">
        <v>721</v>
      </c>
      <c r="HF487" s="1537" t="s">
        <v>722</v>
      </c>
      <c r="HG487" s="1537" t="s">
        <v>723</v>
      </c>
      <c r="HH487" s="1537" t="s">
        <v>724</v>
      </c>
      <c r="HI487" s="1537" t="s">
        <v>725</v>
      </c>
      <c r="HJ487" s="1537" t="s">
        <v>726</v>
      </c>
      <c r="HK487" s="1537" t="s">
        <v>727</v>
      </c>
      <c r="HL487" s="1537" t="s">
        <v>728</v>
      </c>
      <c r="HM487" s="1537" t="s">
        <v>729</v>
      </c>
      <c r="HN487" s="1537" t="s">
        <v>730</v>
      </c>
      <c r="HO487" s="1537" t="s">
        <v>731</v>
      </c>
      <c r="HP487" s="1537" t="s">
        <v>732</v>
      </c>
      <c r="HQ487" s="1537" t="s">
        <v>733</v>
      </c>
      <c r="HR487" s="1537" t="s">
        <v>734</v>
      </c>
      <c r="HS487" s="1537" t="s">
        <v>735</v>
      </c>
      <c r="HT487" s="1537" t="s">
        <v>736</v>
      </c>
      <c r="HU487" s="1537" t="s">
        <v>737</v>
      </c>
      <c r="HV487" s="1537" t="s">
        <v>738</v>
      </c>
      <c r="HW487" s="1537" t="s">
        <v>739</v>
      </c>
      <c r="HX487" s="1537" t="s">
        <v>740</v>
      </c>
      <c r="HY487" s="1537" t="s">
        <v>1232</v>
      </c>
      <c r="HZ487" s="1537" t="s">
        <v>1233</v>
      </c>
      <c r="IA487" s="1537" t="s">
        <v>1234</v>
      </c>
      <c r="IB487" s="1537" t="s">
        <v>1235</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63.75">
      <c r="A488" s="1540">
        <f>PJCTrackingNumber</f>
        <v>0</v>
      </c>
      <c r="B488" s="1540">
        <f>PJCApplicationDate</f>
        <v>41672</v>
      </c>
      <c r="C488" s="1540" t="str">
        <f>PJCProjectName</f>
        <v>Upper Sandusky Senior Apartments, II</v>
      </c>
      <c r="D488" s="1540" t="str">
        <f>PJCProjectAddress</f>
        <v>200 Nantucket Dr.</v>
      </c>
      <c r="E488" s="1540" t="str">
        <f>PJCProjectCity</f>
        <v xml:space="preserve">Upper Sandusky  </v>
      </c>
      <c r="F488" s="1540">
        <f>PJCProjectZip</f>
        <v>433519781</v>
      </c>
      <c r="G488" s="1540" t="str">
        <f>PJCProjectCounty</f>
        <v>Wyandot</v>
      </c>
      <c r="H488" s="1540">
        <f>C13</f>
        <v>26</v>
      </c>
      <c r="I488" s="1534">
        <f>C14</f>
        <v>87</v>
      </c>
      <c r="J488" s="1541">
        <f>C15</f>
        <v>5</v>
      </c>
      <c r="K488" s="1542" t="str">
        <f>IF(B389="yes","nc",IF(B390="yes","ar",IF(B391="yes","sr",0)))</f>
        <v>nc</v>
      </c>
      <c r="L488" s="1542" t="str">
        <f>CONCATENATE(C16,",",D16,",",E16,",",F16,",",G16,",",H16)</f>
        <v>9385,,,,,</v>
      </c>
      <c r="M488" s="1542">
        <f>PJCPercentAMGI60</f>
        <v>31</v>
      </c>
      <c r="N488" s="1544">
        <f>'Housing Credit'!E142</f>
        <v>0.6</v>
      </c>
      <c r="O488" s="1542">
        <f>PJCPercentAMGI50</f>
        <v>12</v>
      </c>
      <c r="P488" s="1544">
        <f>'Housing Credit'!E144</f>
        <v>0.5</v>
      </c>
      <c r="Q488" s="1542">
        <f>PJCPercentAMGI35</f>
        <v>5</v>
      </c>
      <c r="R488" s="1544">
        <f>'Housing Credit'!E146</f>
        <v>0.3</v>
      </c>
      <c r="S488" s="1542" t="str">
        <f>C25</f>
        <v>Upper Sandusky Senior Housing II, LLC</v>
      </c>
      <c r="T488" s="1542" t="str">
        <f>CRMOwnerAddress</f>
        <v>12125 Pleasant Valley Rd</v>
      </c>
      <c r="U488" s="1542" t="str">
        <f>CRMOwnerCity</f>
        <v>Chillicothe</v>
      </c>
      <c r="V488" s="1542" t="str">
        <f>F27</f>
        <v>Ross</v>
      </c>
      <c r="W488" s="1542" t="str">
        <f>CRMOwnerState</f>
        <v>Ohio</v>
      </c>
      <c r="X488" s="1542">
        <f>CRMOwnerZip</f>
        <v>456019785</v>
      </c>
      <c r="Y488" s="1542" t="str">
        <f>CRMFedTaxID</f>
        <v>47-2605285</v>
      </c>
      <c r="Z488" s="1542" t="str">
        <f>IF(G120="np","np",IF(G120="fp","fp",W370))</f>
        <v>np</v>
      </c>
      <c r="AA488" s="1542" t="str">
        <f>IF(E82="yes","yes",IF(E110="yes","yes","no"))</f>
        <v>yes</v>
      </c>
      <c r="AB488" s="1542" t="str">
        <f>IF(B85="yes","yes",IF(B113="yes","yes","no"))</f>
        <v>yes</v>
      </c>
      <c r="AC488" s="1542" t="str">
        <f>E46</f>
        <v>Arcaro</v>
      </c>
      <c r="AD488" s="1542" t="str">
        <f>H46</f>
        <v>Gregory J.</v>
      </c>
      <c r="AE488" s="1542" t="str">
        <f>H47</f>
        <v xml:space="preserve">Mr. </v>
      </c>
      <c r="AF488" s="1542">
        <f>E49</f>
        <v>7407721396</v>
      </c>
      <c r="AG488" s="1542">
        <f>E50</f>
        <v>7407721394</v>
      </c>
      <c r="AH488" s="1542" t="str">
        <f>H49</f>
        <v>gararo@frontiercommunity.com</v>
      </c>
      <c r="AI488" s="1542" t="str">
        <f>H50</f>
        <v>www.frontiercommunity.com</v>
      </c>
      <c r="AJ488" s="1541" t="str">
        <f>E35</f>
        <v>Siddons</v>
      </c>
      <c r="AK488" s="1541" t="str">
        <f>H35</f>
        <v>Rod</v>
      </c>
      <c r="AL488" s="1541" t="str">
        <f>H36</f>
        <v>Mr.</v>
      </c>
      <c r="AM488" s="1541" t="str">
        <f>E35</f>
        <v>Siddons</v>
      </c>
      <c r="AN488" s="1542">
        <f>E43</f>
        <v>7407721396</v>
      </c>
      <c r="AO488" s="1542" t="str">
        <f>CRMContactEmail</f>
        <v>rsiddons@frontiercommunity.com</v>
      </c>
      <c r="AP488" s="1542" t="str">
        <f>CRMContactWeb</f>
        <v>www.frontiercommunity.com</v>
      </c>
      <c r="AQ488" s="1541" t="str">
        <f>E42</f>
        <v>Siddons</v>
      </c>
      <c r="AR488" s="1542" t="str">
        <f>H42</f>
        <v>Rod</v>
      </c>
      <c r="AS488" s="1587">
        <f>E43</f>
        <v>7407721396</v>
      </c>
      <c r="AT488" s="1541" t="str">
        <f>H43</f>
        <v>rsiddons@frontiercommunity.com</v>
      </c>
      <c r="AU488" s="1542">
        <f>D347</f>
        <v>8.5</v>
      </c>
      <c r="AV488" s="1542">
        <f t="shared" ref="AV488:BA488" si="4">C424</f>
        <v>0</v>
      </c>
      <c r="AW488" s="1542">
        <f t="shared" si="4"/>
        <v>0</v>
      </c>
      <c r="AX488" s="1542">
        <f t="shared" si="4"/>
        <v>0</v>
      </c>
      <c r="AY488" s="1542">
        <f t="shared" si="4"/>
        <v>48</v>
      </c>
      <c r="AZ488" s="1542">
        <f t="shared" si="4"/>
        <v>0</v>
      </c>
      <c r="BA488" s="1542">
        <f t="shared" si="4"/>
        <v>0</v>
      </c>
      <c r="BB488" s="1542">
        <f>D395+E395</f>
        <v>10</v>
      </c>
      <c r="BC488" s="1542">
        <f>D397+E397</f>
        <v>48</v>
      </c>
      <c r="BD488" s="1542">
        <f>D405</f>
        <v>48</v>
      </c>
      <c r="BE488" s="1542">
        <f>$E438</f>
        <v>68171</v>
      </c>
      <c r="BF488" s="1542">
        <f>$E439</f>
        <v>0</v>
      </c>
      <c r="BG488" s="1542">
        <f>E440</f>
        <v>0</v>
      </c>
      <c r="BH488" s="1542">
        <f>E441</f>
        <v>0</v>
      </c>
      <c r="BI488" s="1542">
        <f>E442</f>
        <v>44112</v>
      </c>
      <c r="BJ488" s="1542">
        <f>E443</f>
        <v>0</v>
      </c>
      <c r="BK488" s="1542">
        <f>E444</f>
        <v>3976</v>
      </c>
      <c r="BL488" s="1542">
        <f>E445</f>
        <v>0</v>
      </c>
      <c r="BM488" s="1542">
        <f>E446</f>
        <v>0</v>
      </c>
      <c r="BN488" s="1542">
        <f>E447</f>
        <v>3576</v>
      </c>
      <c r="BO488" s="1542">
        <f>E448</f>
        <v>475</v>
      </c>
      <c r="BP488" s="1542">
        <f>E449</f>
        <v>0</v>
      </c>
      <c r="BQ488" s="1542">
        <f>E450</f>
        <v>0</v>
      </c>
      <c r="BR488" s="1542">
        <f>E451</f>
        <v>16032</v>
      </c>
      <c r="BS488" s="1542">
        <f>E452</f>
        <v>0</v>
      </c>
      <c r="BT488" s="1542">
        <f>E453</f>
        <v>0</v>
      </c>
      <c r="BU488" s="1542">
        <f>E454</f>
        <v>44112</v>
      </c>
      <c r="BV488" s="1542">
        <f>E455</f>
        <v>5.8323920728755627E-2</v>
      </c>
      <c r="BW488" s="1542">
        <f>E456</f>
        <v>68171</v>
      </c>
      <c r="BX488" s="1542">
        <f>E457</f>
        <v>1420.2291666666667</v>
      </c>
      <c r="BY488" s="1542">
        <f>Budget!H161</f>
        <v>217397</v>
      </c>
      <c r="BZ488" s="1542"/>
      <c r="CA488" s="1542">
        <f>Budget!$E255</f>
        <v>389113</v>
      </c>
      <c r="CB488" s="1542">
        <f>Budget!$E256</f>
        <v>0</v>
      </c>
      <c r="CC488" s="1542">
        <f>Budget!$E257</f>
        <v>0</v>
      </c>
      <c r="CD488" s="1542">
        <f>Budget!$E258</f>
        <v>0</v>
      </c>
      <c r="CE488" s="1542" t="str">
        <f>Budget!$E259</f>
        <v>Predevelopment Costs</v>
      </c>
      <c r="CF488" s="1542">
        <f>Budget!$E260</f>
        <v>10000</v>
      </c>
      <c r="CG488" s="1542">
        <f>Budget!$E261</f>
        <v>50000</v>
      </c>
      <c r="CH488" s="1542">
        <f>Budget!$E262</f>
        <v>35000</v>
      </c>
      <c r="CI488" s="1542">
        <f>Budget!$E263</f>
        <v>6800</v>
      </c>
      <c r="CJ488" s="1542">
        <f>Budget!$E264</f>
        <v>6500</v>
      </c>
      <c r="CK488" s="1542">
        <f>Budget!$E265</f>
        <v>7500</v>
      </c>
      <c r="CL488" s="1542">
        <f>Budget!$E266</f>
        <v>45000</v>
      </c>
      <c r="CM488" s="1542">
        <f>Budget!$E267</f>
        <v>19825</v>
      </c>
      <c r="CN488" s="1542" t="str">
        <f>Budget!$E268</f>
        <v>Site Development Costs</v>
      </c>
      <c r="CO488" s="1542">
        <f>Budget!$E269</f>
        <v>0</v>
      </c>
      <c r="CP488" s="1542">
        <f>Budget!$E270</f>
        <v>0</v>
      </c>
      <c r="CQ488" s="1542">
        <f>Budget!$E271</f>
        <v>900000</v>
      </c>
      <c r="CR488" s="1542">
        <f>Budget!$E272</f>
        <v>0</v>
      </c>
      <c r="CS488" s="1542" t="str">
        <f>Budget!$E273</f>
        <v>Hard Construction</v>
      </c>
      <c r="CT488" s="1542">
        <f>Budget!$E274</f>
        <v>336007</v>
      </c>
      <c r="CU488" s="1542">
        <f>Budget!$E275</f>
        <v>0</v>
      </c>
      <c r="CV488" s="1542">
        <f>Budget!$E276</f>
        <v>0</v>
      </c>
      <c r="CW488" s="1542">
        <f>Budget!$E277</f>
        <v>0</v>
      </c>
      <c r="CX488" s="1542">
        <f>Budget!$E278</f>
        <v>4235000</v>
      </c>
      <c r="CY488" s="1542">
        <f>Budget!$E279</f>
        <v>0</v>
      </c>
      <c r="CZ488" s="1542">
        <f>Budget!$E280</f>
        <v>0</v>
      </c>
      <c r="DA488" s="1542">
        <f>Budget!$E281</f>
        <v>0</v>
      </c>
      <c r="DB488" s="1542">
        <f>Budget!$E282</f>
        <v>266673</v>
      </c>
      <c r="DC488" s="1542">
        <f>Budget!$E283</f>
        <v>198450</v>
      </c>
      <c r="DD488" s="1542">
        <f>Budget!$E284</f>
        <v>112002</v>
      </c>
      <c r="DE488" s="1542">
        <f>Budget!$E285</f>
        <v>336007</v>
      </c>
      <c r="DF488" s="1542">
        <f>Budget!$E286</f>
        <v>0</v>
      </c>
      <c r="DG488" s="1542" t="str">
        <f>Budget!$E287</f>
        <v>Interim Costs/Finance</v>
      </c>
      <c r="DH488" s="1542">
        <f>Budget!$E288</f>
        <v>16800</v>
      </c>
      <c r="DI488" s="1542">
        <f>Budget!$E289</f>
        <v>209981</v>
      </c>
      <c r="DJ488" s="1542">
        <f>Budget!$E290</f>
        <v>26248</v>
      </c>
      <c r="DK488" s="1542">
        <f>Budget!$E291</f>
        <v>20000</v>
      </c>
      <c r="DL488" s="1542">
        <f>Budget!$E292</f>
        <v>0</v>
      </c>
      <c r="DM488" s="1542">
        <f>Budget!$E293</f>
        <v>237500</v>
      </c>
      <c r="DN488" s="1542">
        <f>Budget!$E294</f>
        <v>57600</v>
      </c>
      <c r="DO488" s="1542">
        <f>Budget!$E295</f>
        <v>0</v>
      </c>
      <c r="DP488" s="1542" t="str">
        <f>Budget!$E296</f>
        <v>Professional Fees</v>
      </c>
      <c r="DQ488" s="1542">
        <f>Budget!$E297</f>
        <v>125000</v>
      </c>
      <c r="DR488" s="1542">
        <f>Budget!$E298</f>
        <v>15000</v>
      </c>
      <c r="DS488" s="1542">
        <f>Budget!$E299</f>
        <v>963700</v>
      </c>
      <c r="DT488" s="1542">
        <f>Budget!$E300</f>
        <v>0</v>
      </c>
      <c r="DU488" s="1542">
        <f>Budget!$E301</f>
        <v>0</v>
      </c>
      <c r="DV488" s="1542">
        <f>Budget!$E302</f>
        <v>0</v>
      </c>
      <c r="DW488" s="1542">
        <f>Budget!$E303</f>
        <v>0</v>
      </c>
      <c r="DX488" s="1542">
        <f>Budget!$E304</f>
        <v>0</v>
      </c>
      <c r="DY488" s="1542" t="str">
        <f>Budget!$E305</f>
        <v>Compliance Costs</v>
      </c>
      <c r="DZ488" s="1542">
        <f>Budget!$E306</f>
        <v>2000</v>
      </c>
      <c r="EA488" s="1542">
        <f>Budget!$E307</f>
        <v>47331</v>
      </c>
      <c r="EB488" s="1542">
        <f>Budget!$E308</f>
        <v>43200</v>
      </c>
      <c r="EC488" s="1542">
        <f>Budget!$E309</f>
        <v>0</v>
      </c>
      <c r="ED488" s="1542" t="str">
        <f>Budget!$E310</f>
        <v>Reserves</v>
      </c>
      <c r="EE488" s="1542">
        <f>Budget!$E311</f>
        <v>131884</v>
      </c>
      <c r="EF488" s="1542">
        <f>Budget!$E312</f>
        <v>0</v>
      </c>
      <c r="EG488" s="1542">
        <f>Budget!$E313</f>
        <v>0</v>
      </c>
      <c r="EH488" s="1542">
        <f>Budget!$E314</f>
        <v>8850121</v>
      </c>
      <c r="EI488" s="1542"/>
      <c r="EJ488" s="1542">
        <f>IF(B217="yes",(F217),0)</f>
        <v>1</v>
      </c>
      <c r="EK488" s="1542">
        <f>IF(B221="YES",(F221),0)</f>
        <v>0</v>
      </c>
      <c r="EL488" s="1542">
        <f>IF(B222="YES",(F222),0)</f>
        <v>0</v>
      </c>
      <c r="EM488" s="1542">
        <f>IF(B224="YES",(F224),0)</f>
        <v>0.1042</v>
      </c>
      <c r="EN488" s="1542">
        <f>IF(B220="YES",(F220),0)</f>
        <v>0</v>
      </c>
      <c r="EO488" s="1542" t="str">
        <f>PJCFederalHistoricRehabilitationTaxCredits</f>
        <v>No</v>
      </c>
      <c r="EP488" s="1542" t="str">
        <f>D19</f>
        <v>No</v>
      </c>
      <c r="EQ488" s="1542" t="str">
        <f>D18</f>
        <v>No</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PNC Real Estate</v>
      </c>
      <c r="EY488" s="1542" t="str">
        <f>PJCSaleContactPersonName</f>
        <v>Ryan L. Edwards</v>
      </c>
      <c r="EZ488" s="1542">
        <f>PJCSaleContactPersonPhone</f>
        <v>5025812640</v>
      </c>
      <c r="FA488" s="1542">
        <f>PJCSaleContactPersonFax</f>
        <v>0</v>
      </c>
      <c r="FB488" s="1542">
        <f>PJCHousingCreditNetEquityFactor</f>
        <v>0.89080189545423361</v>
      </c>
      <c r="FC488" s="1542">
        <f>SUM(Budget!G219:G220)/(SUM('Housing Credit'!D52:F52)*10)</f>
        <v>0.8899110935587794</v>
      </c>
      <c r="FD488" s="1542" t="str">
        <f>IF('Housing Credit'!BI154="Yes","20-50","40-60")</f>
        <v>40-60</v>
      </c>
      <c r="FE488" s="1544">
        <f>PJCPercentAMGI60</f>
        <v>31</v>
      </c>
      <c r="FF488" s="1544">
        <f>'Housing Credit'!E142</f>
        <v>0.6</v>
      </c>
      <c r="FG488" s="1542">
        <f>PJCPercentAMGI50</f>
        <v>12</v>
      </c>
      <c r="FH488" s="1544">
        <f>'Housing Credit'!E144</f>
        <v>0.5</v>
      </c>
      <c r="FI488" s="1542">
        <f>PJCPercentAMGI35</f>
        <v>5</v>
      </c>
      <c r="FJ488" s="1544">
        <f>'Housing Credit'!E146</f>
        <v>0.3</v>
      </c>
      <c r="FK488" s="1542" t="str">
        <f>Transmittal!C20</f>
        <v>New Rental Units</v>
      </c>
      <c r="FL488" s="1542" t="str">
        <f>Transmittal!C21</f>
        <v>Rural</v>
      </c>
      <c r="FM488" s="1542" t="e">
        <f>SUM(#REF!+#REF!+#REF!)</f>
        <v>#REF!</v>
      </c>
      <c r="FN488" s="1542"/>
      <c r="FO488" s="1542"/>
      <c r="FP488" s="1594">
        <f>'Housing Credit'!E61</f>
        <v>788848.12773000007</v>
      </c>
      <c r="FQ488" s="1542">
        <f>'Housing Credit'!D52-PJCPreviousAllocationAcquisitionBasis</f>
        <v>0</v>
      </c>
      <c r="FR488" s="1542">
        <f>'Housing Credit'!E52-PJCPreviousAllocationRehabilitationBasis</f>
        <v>0</v>
      </c>
      <c r="FS488" s="1542">
        <f>'Housing Credit'!F52-PJCPreviousAllocationNewConstructionBasis</f>
        <v>788848.12773000007</v>
      </c>
      <c r="FT488" s="1542">
        <f>'Housing Credit'!D180</f>
        <v>47330.8876638</v>
      </c>
      <c r="FU488" s="1542">
        <f>'Gap Financing'!D72</f>
        <v>172623.41666666666</v>
      </c>
      <c r="FV488" s="1542"/>
      <c r="FW488" s="1542"/>
      <c r="FX488" s="1542"/>
      <c r="FY488" s="1542"/>
      <c r="FZ488" s="1542"/>
      <c r="GA488" s="1542"/>
      <c r="GB488" s="1542"/>
      <c r="GC488" s="1542"/>
      <c r="GD488" s="1542">
        <f>FNCHDAPDollars</f>
        <v>750000</v>
      </c>
      <c r="GE488" s="1910">
        <f>Transmittal!D40</f>
        <v>1500000</v>
      </c>
      <c r="GF488" s="1542">
        <f>Transmittal!D42</f>
        <v>0</v>
      </c>
      <c r="GG488" s="1542" t="str">
        <f>CRMMOName</f>
        <v>Upper Sandusky Senior Housing II, Inc</v>
      </c>
      <c r="GH488" s="1542">
        <f>C127</f>
        <v>1</v>
      </c>
      <c r="GI488" s="1542">
        <f>CRM2OwnName</f>
        <v>0</v>
      </c>
      <c r="GJ488" s="1543">
        <f>C139</f>
        <v>0</v>
      </c>
      <c r="GK488" s="1542">
        <f>CRM3OwnName</f>
        <v>0</v>
      </c>
      <c r="GL488" s="1544">
        <f>C152</f>
        <v>0</v>
      </c>
      <c r="GM488" s="1542" t="str">
        <f>CRMDevDeveloper</f>
        <v>Frontier Community Services</v>
      </c>
      <c r="GN488" s="1542" t="str">
        <f>CRMGenCon</f>
        <v>LW Associates Inc.</v>
      </c>
      <c r="GO488" s="1542" t="str">
        <f>CRMConsFirm</f>
        <v>Carpico Design</v>
      </c>
      <c r="GP488" s="1542" t="str">
        <f>CRMMGName</f>
        <v>Community Investment Management Services</v>
      </c>
      <c r="GQ488" s="1542" t="str">
        <f>PJCSection8HAPSubsidy</f>
        <v>No</v>
      </c>
      <c r="GR488" s="1542" t="str">
        <f>PJCTroubledRuralDevelopment</f>
        <v>No</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0.1042</v>
      </c>
      <c r="GX488" s="1542">
        <f>FNCInitialAppMFBP</f>
        <v>0</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0</v>
      </c>
      <c r="HG488" s="1541">
        <f>F413</f>
        <v>0</v>
      </c>
      <c r="HH488" s="1541">
        <f>G413</f>
        <v>0</v>
      </c>
      <c r="HI488" s="1541">
        <f>H413</f>
        <v>0</v>
      </c>
      <c r="HJ488" s="1541">
        <f>I413</f>
        <v>0</v>
      </c>
      <c r="HK488" s="1541">
        <f>D414</f>
        <v>1</v>
      </c>
      <c r="HL488" s="1541">
        <f>E414</f>
        <v>0</v>
      </c>
      <c r="HM488" s="1541">
        <f>F414</f>
        <v>0</v>
      </c>
      <c r="HN488" s="1541">
        <f>G414</f>
        <v>0</v>
      </c>
      <c r="HO488" s="1541" t="str">
        <f>H414</f>
        <v>No</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0</v>
      </c>
      <c r="HY488" s="1541">
        <f>F416</f>
        <v>0</v>
      </c>
      <c r="HZ488" s="1541">
        <f>G416</f>
        <v>0</v>
      </c>
      <c r="IA488" s="1541" t="str">
        <f>H416</f>
        <v>No</v>
      </c>
      <c r="IB488" s="1541">
        <f>I416</f>
        <v>46</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2" customFormat="1">
      <c r="I490" s="1471"/>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8"/>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1"/>
      <c r="M496" s="1472"/>
      <c r="N496" s="1472"/>
      <c r="O496" s="1472"/>
      <c r="P496" s="1472"/>
      <c r="Q496" s="1472"/>
      <c r="R496" s="1472"/>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 ref="G324:H324"/>
    <mergeCell ref="G334:H334"/>
    <mergeCell ref="E333:F333"/>
    <mergeCell ref="E328:F328"/>
    <mergeCell ref="G326:H326"/>
    <mergeCell ref="G328:H328"/>
    <mergeCell ref="E327:F327"/>
    <mergeCell ref="G327:H327"/>
    <mergeCell ref="E323:F323"/>
    <mergeCell ref="G323:H323"/>
    <mergeCell ref="B335:C335"/>
    <mergeCell ref="B322:C322"/>
    <mergeCell ref="B331:C331"/>
    <mergeCell ref="B328:C328"/>
    <mergeCell ref="B327:C327"/>
    <mergeCell ref="B324:C324"/>
    <mergeCell ref="B334:C334"/>
    <mergeCell ref="E334:F334"/>
    <mergeCell ref="E329:F329"/>
    <mergeCell ref="E324:F324"/>
    <mergeCell ref="E313:F313"/>
    <mergeCell ref="G195:H195"/>
    <mergeCell ref="G233:H233"/>
    <mergeCell ref="G199:H199"/>
    <mergeCell ref="C228:E228"/>
    <mergeCell ref="B317:C317"/>
    <mergeCell ref="B314:C314"/>
    <mergeCell ref="B315:C315"/>
    <mergeCell ref="B308:C308"/>
    <mergeCell ref="B306:C306"/>
    <mergeCell ref="B303:C303"/>
    <mergeCell ref="E298:F298"/>
    <mergeCell ref="G198:H198"/>
    <mergeCell ref="C196:D196"/>
    <mergeCell ref="C233:D233"/>
    <mergeCell ref="C229:F229"/>
    <mergeCell ref="C195:E195"/>
    <mergeCell ref="B241:H241"/>
    <mergeCell ref="B311:C311"/>
    <mergeCell ref="G309:H309"/>
    <mergeCell ref="G313:H313"/>
    <mergeCell ref="G310:H310"/>
    <mergeCell ref="E304:F304"/>
    <mergeCell ref="B313:C313"/>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B304:C304"/>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56:C256"/>
    <mergeCell ref="B250:C250"/>
    <mergeCell ref="C216:E216"/>
    <mergeCell ref="B255:C255"/>
    <mergeCell ref="B257:C257"/>
    <mergeCell ref="A238:I238"/>
    <mergeCell ref="G200:H200"/>
    <mergeCell ref="G196:H196"/>
    <mergeCell ref="H189:I189"/>
    <mergeCell ref="G194:H194"/>
    <mergeCell ref="B246:C246"/>
    <mergeCell ref="B247:C247"/>
    <mergeCell ref="A1:E1"/>
    <mergeCell ref="F1:I1"/>
    <mergeCell ref="C134:D134"/>
    <mergeCell ref="C131:E131"/>
    <mergeCell ref="C132:E132"/>
    <mergeCell ref="A2:I2"/>
    <mergeCell ref="E185:F185"/>
    <mergeCell ref="E188:F188"/>
    <mergeCell ref="E187:F187"/>
    <mergeCell ref="E186:F186"/>
    <mergeCell ref="H185:I185"/>
    <mergeCell ref="G93:H93"/>
    <mergeCell ref="H49:I49"/>
    <mergeCell ref="G127:H127"/>
    <mergeCell ref="C126:D126"/>
    <mergeCell ref="G123:H123"/>
    <mergeCell ref="G124:H124"/>
    <mergeCell ref="G180:H180"/>
    <mergeCell ref="H188:I188"/>
    <mergeCell ref="C133:E133"/>
    <mergeCell ref="G122:H122"/>
    <mergeCell ref="D71:F71"/>
    <mergeCell ref="G92:H92"/>
    <mergeCell ref="C120:E120"/>
    <mergeCell ref="C89:E89"/>
    <mergeCell ref="G89:H89"/>
    <mergeCell ref="B287:C287"/>
    <mergeCell ref="B288:C288"/>
    <mergeCell ref="G305:H305"/>
    <mergeCell ref="C151:D151"/>
    <mergeCell ref="C138:D138"/>
    <mergeCell ref="A155:I155"/>
    <mergeCell ref="G138:H138"/>
    <mergeCell ref="G151:H151"/>
    <mergeCell ref="C147:D147"/>
    <mergeCell ref="G139:H139"/>
    <mergeCell ref="H186:I186"/>
    <mergeCell ref="C145:E145"/>
    <mergeCell ref="D172:G172"/>
    <mergeCell ref="D159:G159"/>
    <mergeCell ref="G149:H149"/>
    <mergeCell ref="D171:F171"/>
    <mergeCell ref="G147:H147"/>
    <mergeCell ref="E302:F302"/>
    <mergeCell ref="G135:H135"/>
    <mergeCell ref="G181:H181"/>
    <mergeCell ref="D173:E173"/>
    <mergeCell ref="C144:E144"/>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37:F37"/>
    <mergeCell ref="C27:D27"/>
    <mergeCell ref="E46:F46"/>
    <mergeCell ref="E47:F47"/>
    <mergeCell ref="E48:F48"/>
    <mergeCell ref="C58:E58"/>
    <mergeCell ref="D160:E160"/>
    <mergeCell ref="D158:F158"/>
    <mergeCell ref="G177:H177"/>
    <mergeCell ref="G176:H176"/>
    <mergeCell ref="E331:F331"/>
    <mergeCell ref="G331:H331"/>
    <mergeCell ref="G332:H332"/>
    <mergeCell ref="G330:H330"/>
    <mergeCell ref="G318:H318"/>
    <mergeCell ref="E319:F319"/>
    <mergeCell ref="G319:H319"/>
    <mergeCell ref="E320:F320"/>
    <mergeCell ref="G320:H320"/>
    <mergeCell ref="G321:H321"/>
    <mergeCell ref="E322:F322"/>
    <mergeCell ref="G322:H322"/>
    <mergeCell ref="E317:F317"/>
    <mergeCell ref="C194:E194"/>
    <mergeCell ref="B254:C254"/>
    <mergeCell ref="B260:C260"/>
    <mergeCell ref="E189:F189"/>
    <mergeCell ref="B248:C248"/>
    <mergeCell ref="B252:C252"/>
    <mergeCell ref="B253:C253"/>
    <mergeCell ref="A375:I375"/>
    <mergeCell ref="G136:H136"/>
    <mergeCell ref="G148:H148"/>
    <mergeCell ref="E316:F316"/>
    <mergeCell ref="G316:H316"/>
    <mergeCell ref="G314:H314"/>
    <mergeCell ref="G315:H315"/>
    <mergeCell ref="E314:F314"/>
    <mergeCell ref="E315:F315"/>
    <mergeCell ref="E335:F335"/>
    <mergeCell ref="G325:H325"/>
    <mergeCell ref="E326:F326"/>
    <mergeCell ref="G311:H311"/>
    <mergeCell ref="G308:H308"/>
    <mergeCell ref="C186:D186"/>
    <mergeCell ref="G317:H317"/>
    <mergeCell ref="B326:C326"/>
    <mergeCell ref="C189:D189"/>
    <mergeCell ref="B266:C266"/>
    <mergeCell ref="B267:C267"/>
    <mergeCell ref="B268:C268"/>
    <mergeCell ref="B251:C251"/>
    <mergeCell ref="G179:H179"/>
    <mergeCell ref="G175:H17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B338:C338"/>
    <mergeCell ref="E338:F338"/>
    <mergeCell ref="G338:H338"/>
    <mergeCell ref="B339:C339"/>
    <mergeCell ref="E339:F339"/>
    <mergeCell ref="G339:H339"/>
    <mergeCell ref="C59:E59"/>
    <mergeCell ref="G134:H134"/>
    <mergeCell ref="C188:D188"/>
    <mergeCell ref="C185:D185"/>
    <mergeCell ref="G152:H152"/>
    <mergeCell ref="C146:E146"/>
    <mergeCell ref="G312:H312"/>
    <mergeCell ref="G88:H88"/>
    <mergeCell ref="G59:H59"/>
    <mergeCell ref="G60:H60"/>
    <mergeCell ref="C60:D60"/>
    <mergeCell ref="C88:E88"/>
    <mergeCell ref="G126:H126"/>
    <mergeCell ref="C122:D122"/>
    <mergeCell ref="C90:D90"/>
    <mergeCell ref="G94:H94"/>
    <mergeCell ref="A115:I115"/>
    <mergeCell ref="G62:H62"/>
    <mergeCell ref="G90:H90"/>
    <mergeCell ref="C119:E119"/>
    <mergeCell ref="D101:F101"/>
    <mergeCell ref="C121:E121"/>
    <mergeCell ref="C187:D187"/>
    <mergeCell ref="B262:C262"/>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8" r:id="rId16"/>
    <hyperlink ref="H189" r:id="rId17"/>
    <hyperlink ref="G199" r:id="rId18"/>
    <hyperlink ref="G200" r:id="rId19"/>
    <hyperlink ref="C233" r:id="rId20"/>
    <hyperlink ref="G233" r:id="rId21"/>
    <hyperlink ref="G382" r:id="rId22"/>
    <hyperlink ref="H186" r:id="rId23"/>
  </hyperlinks>
  <pageMargins left="0.25" right="0.25" top="0.75" bottom="0.75" header="0.3" footer="0.3"/>
  <pageSetup scale="78" fitToHeight="0" orientation="portrait" horizontalDpi="1200" verticalDpi="1200" r:id="rId2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187" zoomScaleNormal="100" zoomScaleSheetLayoutView="110" workbookViewId="0">
      <selection activeCell="D219" sqref="D219:F219"/>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94" t="s">
        <v>2115</v>
      </c>
      <c r="B1" s="2195"/>
      <c r="C1" s="2195"/>
      <c r="D1" s="2195"/>
      <c r="E1" s="2195"/>
      <c r="F1" s="2195"/>
      <c r="G1" s="2195"/>
      <c r="H1" s="2195"/>
      <c r="I1" s="2195"/>
      <c r="J1" s="2195"/>
      <c r="K1" s="2195"/>
      <c r="L1" s="2195"/>
      <c r="M1" s="2195"/>
      <c r="N1" s="2195"/>
    </row>
    <row r="2" spans="1:16" ht="36.6" customHeight="1">
      <c r="A2" s="2196" t="s">
        <v>1802</v>
      </c>
      <c r="B2" s="2197"/>
      <c r="C2" s="2197"/>
      <c r="D2" s="2197"/>
      <c r="E2" s="2197"/>
      <c r="F2" s="2197"/>
      <c r="G2" s="2197"/>
      <c r="H2" s="2197"/>
      <c r="I2" s="2197"/>
      <c r="J2" s="2197"/>
      <c r="K2" s="2197"/>
      <c r="L2" s="2197"/>
      <c r="M2" s="2197"/>
      <c r="N2" s="2197"/>
    </row>
    <row r="3" spans="1:16" s="5" customFormat="1" ht="16.5" customHeight="1">
      <c r="A3" s="2198" t="s">
        <v>302</v>
      </c>
      <c r="B3" s="2199"/>
      <c r="C3" s="2199"/>
      <c r="D3" s="2199"/>
      <c r="E3" s="2199"/>
      <c r="F3" s="2199"/>
      <c r="G3" s="2199"/>
      <c r="H3" s="2199"/>
      <c r="I3" s="2199"/>
      <c r="J3" s="2199"/>
      <c r="K3" s="2199"/>
      <c r="L3" s="2199"/>
      <c r="M3" s="2199"/>
      <c r="N3" s="2199"/>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1252</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844</v>
      </c>
      <c r="M9" s="1913" t="s">
        <v>2105</v>
      </c>
      <c r="N9" s="130"/>
    </row>
    <row r="10" spans="1:16" s="131" customFormat="1" ht="13.5" thickBot="1">
      <c r="B10" s="1206">
        <v>5</v>
      </c>
      <c r="C10" s="1206">
        <v>2</v>
      </c>
      <c r="D10" s="1580">
        <v>1</v>
      </c>
      <c r="E10" s="1206">
        <v>905</v>
      </c>
      <c r="F10" s="1207">
        <v>0.3</v>
      </c>
      <c r="G10" s="1207">
        <v>0.3</v>
      </c>
      <c r="H10" s="1208">
        <v>300</v>
      </c>
      <c r="I10" s="1208">
        <v>49</v>
      </c>
      <c r="J10" s="1208">
        <v>0</v>
      </c>
      <c r="K10" s="622">
        <f t="shared" ref="K10:K29" si="0">H10-I10+J10</f>
        <v>251</v>
      </c>
      <c r="L10" s="442">
        <f t="shared" ref="L10:L29" si="1">K10*B10</f>
        <v>1255</v>
      </c>
      <c r="M10" s="1914">
        <f>ROUNDDOWN(VLOOKUP($C10,'DATA TAB 13'!C$293:D$298,2),0)</f>
        <v>415</v>
      </c>
      <c r="N10" s="682"/>
      <c r="O10" s="675"/>
      <c r="P10" s="675"/>
    </row>
    <row r="11" spans="1:16" ht="13.5" customHeight="1" thickBot="1">
      <c r="A11" s="1034"/>
      <c r="B11" s="1206">
        <v>1</v>
      </c>
      <c r="C11" s="1206">
        <v>2</v>
      </c>
      <c r="D11" s="1580">
        <v>1</v>
      </c>
      <c r="E11" s="1206">
        <v>905</v>
      </c>
      <c r="F11" s="1207">
        <v>0.5</v>
      </c>
      <c r="G11" s="1207">
        <v>0.5</v>
      </c>
      <c r="H11" s="1208">
        <v>493</v>
      </c>
      <c r="I11" s="1208">
        <v>49</v>
      </c>
      <c r="J11" s="1208">
        <v>0</v>
      </c>
      <c r="K11" s="622">
        <f t="shared" si="0"/>
        <v>444</v>
      </c>
      <c r="L11" s="442">
        <f t="shared" si="1"/>
        <v>444</v>
      </c>
      <c r="M11" s="1914">
        <f>ROUNDDOWN(VLOOKUP($C11,'DATA TAB 13'!E$293:F$298,2),0)</f>
        <v>693</v>
      </c>
      <c r="N11" s="682"/>
    </row>
    <row r="12" spans="1:16" ht="13.5" customHeight="1" thickBot="1">
      <c r="A12" s="1034"/>
      <c r="B12" s="1206">
        <v>11</v>
      </c>
      <c r="C12" s="1206">
        <v>2</v>
      </c>
      <c r="D12" s="1580">
        <v>1</v>
      </c>
      <c r="E12" s="1206">
        <v>905</v>
      </c>
      <c r="F12" s="1207">
        <v>0.5</v>
      </c>
      <c r="G12" s="1207">
        <v>0.5</v>
      </c>
      <c r="H12" s="1208">
        <v>590</v>
      </c>
      <c r="I12" s="1208">
        <v>49</v>
      </c>
      <c r="J12" s="1208">
        <v>0</v>
      </c>
      <c r="K12" s="622">
        <f t="shared" si="0"/>
        <v>541</v>
      </c>
      <c r="L12" s="442">
        <f t="shared" si="1"/>
        <v>5951</v>
      </c>
      <c r="M12" s="1914">
        <f>ROUNDDOWN(VLOOKUP($C12,'DATA TAB 13'!G$293:H$298,2),0)</f>
        <v>693</v>
      </c>
      <c r="N12" s="132"/>
    </row>
    <row r="13" spans="1:16" ht="13.5" customHeight="1" thickBot="1">
      <c r="A13" s="1034"/>
      <c r="B13" s="1206">
        <v>31</v>
      </c>
      <c r="C13" s="1206">
        <v>2</v>
      </c>
      <c r="D13" s="1580">
        <v>1</v>
      </c>
      <c r="E13" s="1206">
        <v>905</v>
      </c>
      <c r="F13" s="1207">
        <v>0.6</v>
      </c>
      <c r="G13" s="1207">
        <v>0.6</v>
      </c>
      <c r="H13" s="1208">
        <v>640</v>
      </c>
      <c r="I13" s="1208">
        <v>49</v>
      </c>
      <c r="J13" s="1208"/>
      <c r="K13" s="622">
        <f t="shared" si="0"/>
        <v>591</v>
      </c>
      <c r="L13" s="442">
        <f t="shared" si="1"/>
        <v>18321</v>
      </c>
      <c r="M13" s="1914">
        <f>ROUNDDOWN(VLOOKUP($C13,'DATA TAB 13'!I$293:J$298,2),0)</f>
        <v>831</v>
      </c>
      <c r="N13" s="682"/>
    </row>
    <row r="14" spans="1:16" ht="13.5" customHeight="1" thickBot="1">
      <c r="A14" s="1034"/>
      <c r="B14" s="1206"/>
      <c r="C14" s="1206"/>
      <c r="D14" s="1580"/>
      <c r="E14" s="1206"/>
      <c r="F14" s="1207"/>
      <c r="G14" s="1207"/>
      <c r="H14" s="1208"/>
      <c r="I14" s="1208"/>
      <c r="J14" s="1208"/>
      <c r="K14" s="622">
        <f t="shared" si="0"/>
        <v>0</v>
      </c>
      <c r="L14" s="442">
        <f t="shared" si="1"/>
        <v>0</v>
      </c>
      <c r="M14" s="1914">
        <f>ROUNDDOWN(VLOOKUP($C14,'DATA TAB 13'!K$293:L$298,2),0)</f>
        <v>0</v>
      </c>
      <c r="N14" s="682"/>
    </row>
    <row r="15" spans="1:16" s="1034" customFormat="1" ht="13.5" customHeight="1" thickBot="1">
      <c r="B15" s="1206"/>
      <c r="C15" s="1206"/>
      <c r="D15" s="1580"/>
      <c r="E15" s="1206"/>
      <c r="F15" s="1207"/>
      <c r="G15" s="1207"/>
      <c r="H15" s="1208"/>
      <c r="I15" s="1208"/>
      <c r="J15" s="1208"/>
      <c r="K15" s="622">
        <f t="shared" si="0"/>
        <v>0</v>
      </c>
      <c r="L15" s="442">
        <f t="shared" si="1"/>
        <v>0</v>
      </c>
      <c r="M15" s="1914">
        <f>ROUNDDOWN(VLOOKUP($C15,'DATA TAB 13'!M$293:N$298,2),0)</f>
        <v>0</v>
      </c>
      <c r="N15" s="1036"/>
    </row>
    <row r="16" spans="1:16" s="1034" customFormat="1" ht="13.5" customHeight="1" thickBot="1">
      <c r="B16" s="1206"/>
      <c r="C16" s="1206"/>
      <c r="D16" s="1580"/>
      <c r="E16" s="1206"/>
      <c r="F16" s="1207"/>
      <c r="G16" s="1207"/>
      <c r="H16" s="1208"/>
      <c r="I16" s="1208"/>
      <c r="J16" s="1208"/>
      <c r="K16" s="622">
        <f t="shared" si="0"/>
        <v>0</v>
      </c>
      <c r="L16" s="442">
        <f t="shared" si="1"/>
        <v>0</v>
      </c>
      <c r="M16" s="1914">
        <f>ROUNDDOWN(VLOOKUP($C16,'DATA TAB 13'!O$293:P$298,2),0)</f>
        <v>0</v>
      </c>
      <c r="N16" s="1036"/>
    </row>
    <row r="17" spans="1:16" s="1034" customFormat="1" ht="13.5" customHeight="1" thickBot="1">
      <c r="B17" s="1206"/>
      <c r="C17" s="1206"/>
      <c r="D17" s="1580"/>
      <c r="E17" s="1206"/>
      <c r="F17" s="1207"/>
      <c r="G17" s="1207"/>
      <c r="H17" s="1208"/>
      <c r="I17" s="1208"/>
      <c r="J17" s="1208"/>
      <c r="K17" s="622">
        <f t="shared" si="0"/>
        <v>0</v>
      </c>
      <c r="L17" s="442">
        <f t="shared" si="1"/>
        <v>0</v>
      </c>
      <c r="M17" s="1914">
        <f>ROUNDDOWN(VLOOKUP($C17,'DATA TAB 13'!Q$293:R$298,2),0)</f>
        <v>0</v>
      </c>
      <c r="N17" s="1036"/>
    </row>
    <row r="18" spans="1:16" s="1034" customFormat="1" ht="13.5" customHeight="1" thickBot="1">
      <c r="B18" s="1206"/>
      <c r="C18" s="1206"/>
      <c r="D18" s="1580"/>
      <c r="E18" s="1206"/>
      <c r="F18" s="1207"/>
      <c r="G18" s="1207"/>
      <c r="H18" s="1208"/>
      <c r="I18" s="1208"/>
      <c r="J18" s="1208"/>
      <c r="K18" s="622">
        <f t="shared" si="0"/>
        <v>0</v>
      </c>
      <c r="L18" s="442">
        <f t="shared" si="1"/>
        <v>0</v>
      </c>
      <c r="M18" s="1914">
        <f>ROUNDDOWN(VLOOKUP($C18,'DATA TAB 13'!S$293:T$298,2),0)</f>
        <v>0</v>
      </c>
      <c r="N18" s="1036"/>
    </row>
    <row r="19" spans="1:16" s="1034" customFormat="1" ht="13.5" customHeight="1" thickBot="1">
      <c r="B19" s="1206"/>
      <c r="C19" s="1206"/>
      <c r="D19" s="1580"/>
      <c r="E19" s="1206"/>
      <c r="F19" s="1207"/>
      <c r="G19" s="1207"/>
      <c r="H19" s="1208"/>
      <c r="I19" s="1208"/>
      <c r="J19" s="1208"/>
      <c r="K19" s="622">
        <f t="shared" si="0"/>
        <v>0</v>
      </c>
      <c r="L19" s="442">
        <f t="shared" si="1"/>
        <v>0</v>
      </c>
      <c r="M19" s="1914">
        <f>ROUNDDOWN(VLOOKUP($C19,'DATA TAB 13'!U$293:V$298,2),0)</f>
        <v>0</v>
      </c>
      <c r="N19" s="1036"/>
    </row>
    <row r="20" spans="1:16" ht="13.5" customHeight="1" thickBot="1">
      <c r="A20" s="1034"/>
      <c r="B20" s="1206"/>
      <c r="C20" s="1206"/>
      <c r="D20" s="1580"/>
      <c r="E20" s="1206"/>
      <c r="F20" s="1207"/>
      <c r="G20" s="1207"/>
      <c r="H20" s="1208"/>
      <c r="I20" s="1208"/>
      <c r="J20" s="1208"/>
      <c r="K20" s="622">
        <f t="shared" si="0"/>
        <v>0</v>
      </c>
      <c r="L20" s="442">
        <f t="shared" si="1"/>
        <v>0</v>
      </c>
      <c r="M20" s="1914">
        <f>ROUNDDOWN(VLOOKUP($C20,'DATA TAB 13'!W$293:X$298,2),0)</f>
        <v>0</v>
      </c>
      <c r="N20" s="682"/>
    </row>
    <row r="21" spans="1:16" ht="13.5" customHeight="1" thickBot="1">
      <c r="A21" s="1034"/>
      <c r="B21" s="1206"/>
      <c r="C21" s="1206"/>
      <c r="D21" s="1580"/>
      <c r="E21" s="1206"/>
      <c r="F21" s="1207"/>
      <c r="G21" s="1207"/>
      <c r="H21" s="1208"/>
      <c r="I21" s="1208"/>
      <c r="J21" s="1208"/>
      <c r="K21" s="622">
        <f t="shared" si="0"/>
        <v>0</v>
      </c>
      <c r="L21" s="442">
        <f t="shared" si="1"/>
        <v>0</v>
      </c>
      <c r="M21" s="1914">
        <f>ROUNDDOWN(VLOOKUP($C21,'DATA TAB 13'!Y$293:Z$298,2),0)</f>
        <v>0</v>
      </c>
      <c r="N21" s="133"/>
      <c r="O21" s="50"/>
      <c r="P21" s="50"/>
    </row>
    <row r="22" spans="1:16" s="50" customFormat="1" ht="13.5" customHeight="1" thickBot="1">
      <c r="B22" s="1206"/>
      <c r="C22" s="1206"/>
      <c r="D22" s="1580"/>
      <c r="E22" s="1206"/>
      <c r="F22" s="1207"/>
      <c r="G22" s="1207"/>
      <c r="H22" s="1208"/>
      <c r="I22" s="1208"/>
      <c r="J22" s="1208"/>
      <c r="K22" s="622">
        <f t="shared" si="0"/>
        <v>0</v>
      </c>
      <c r="L22" s="442">
        <f t="shared" si="1"/>
        <v>0</v>
      </c>
      <c r="M22" s="1914">
        <f>ROUNDDOWN(VLOOKUP($C22,'DATA TAB 13'!AA$293:AB$298,2),0)</f>
        <v>0</v>
      </c>
      <c r="N22" s="133"/>
    </row>
    <row r="23" spans="1:16" s="50" customFormat="1" ht="13.5" customHeight="1" thickBot="1">
      <c r="B23" s="1206"/>
      <c r="C23" s="1206"/>
      <c r="D23" s="1580"/>
      <c r="E23" s="1206"/>
      <c r="F23" s="1207"/>
      <c r="G23" s="1207"/>
      <c r="H23" s="1208"/>
      <c r="I23" s="1208"/>
      <c r="J23" s="1208"/>
      <c r="K23" s="622">
        <f t="shared" si="0"/>
        <v>0</v>
      </c>
      <c r="L23" s="442">
        <f t="shared" si="1"/>
        <v>0</v>
      </c>
      <c r="M23" s="1914">
        <f>ROUNDDOWN(VLOOKUP($C23,'DATA TAB 13'!AC$293:AD$298,2),0)</f>
        <v>0</v>
      </c>
      <c r="N23" s="133"/>
    </row>
    <row r="24" spans="1:16" s="50" customFormat="1" ht="13.5" customHeight="1" thickBot="1">
      <c r="B24" s="1206"/>
      <c r="C24" s="1206"/>
      <c r="D24" s="1580"/>
      <c r="E24" s="1206"/>
      <c r="F24" s="1207"/>
      <c r="G24" s="1207"/>
      <c r="H24" s="1208"/>
      <c r="I24" s="1208"/>
      <c r="J24" s="1208"/>
      <c r="K24" s="622">
        <f t="shared" si="0"/>
        <v>0</v>
      </c>
      <c r="L24" s="442">
        <f t="shared" si="1"/>
        <v>0</v>
      </c>
      <c r="M24" s="1914">
        <f>ROUNDDOWN(VLOOKUP($C24,'DATA TAB 13'!AE$293:AF$298,2),0)</f>
        <v>0</v>
      </c>
      <c r="N24" s="133"/>
    </row>
    <row r="25" spans="1:16" s="50" customFormat="1" ht="12.75" customHeight="1" thickBot="1">
      <c r="B25" s="1206"/>
      <c r="C25" s="1206"/>
      <c r="D25" s="1580"/>
      <c r="E25" s="1206"/>
      <c r="F25" s="1207"/>
      <c r="G25" s="1207"/>
      <c r="H25" s="1208"/>
      <c r="I25" s="1208"/>
      <c r="J25" s="1208"/>
      <c r="K25" s="622">
        <f t="shared" si="0"/>
        <v>0</v>
      </c>
      <c r="L25" s="442">
        <f t="shared" si="1"/>
        <v>0</v>
      </c>
      <c r="M25" s="1914">
        <f>ROUNDDOWN(VLOOKUP($C25,'DATA TAB 13'!AG$293:AH$298,2),0)</f>
        <v>0</v>
      </c>
      <c r="N25" s="682"/>
      <c r="O25" s="675"/>
      <c r="P25" s="675"/>
    </row>
    <row r="26" spans="1:16" ht="13.5" customHeight="1" thickBot="1">
      <c r="A26" s="1034"/>
      <c r="B26" s="1206"/>
      <c r="C26" s="1206"/>
      <c r="D26" s="1580"/>
      <c r="E26" s="1206"/>
      <c r="F26" s="1207"/>
      <c r="G26" s="1207"/>
      <c r="H26" s="1208"/>
      <c r="I26" s="1208"/>
      <c r="J26" s="1208"/>
      <c r="K26" s="622">
        <f t="shared" si="0"/>
        <v>0</v>
      </c>
      <c r="L26" s="442">
        <f t="shared" si="1"/>
        <v>0</v>
      </c>
      <c r="M26" s="1914">
        <f>ROUNDDOWN(VLOOKUP($C26,'DATA TAB 13'!AI$293:AJ$298,2),0)</f>
        <v>0</v>
      </c>
      <c r="N26" s="682"/>
    </row>
    <row r="27" spans="1:16" ht="13.5" customHeight="1" thickBot="1">
      <c r="A27" s="1034"/>
      <c r="B27" s="1206"/>
      <c r="C27" s="1206"/>
      <c r="D27" s="1580"/>
      <c r="E27" s="1206"/>
      <c r="F27" s="1207"/>
      <c r="G27" s="1207"/>
      <c r="H27" s="1208"/>
      <c r="I27" s="1208"/>
      <c r="J27" s="1208"/>
      <c r="K27" s="622">
        <f t="shared" si="0"/>
        <v>0</v>
      </c>
      <c r="L27" s="442">
        <f t="shared" si="1"/>
        <v>0</v>
      </c>
      <c r="M27" s="1914">
        <f>ROUNDDOWN(VLOOKUP($C27,'DATA TAB 13'!AK$293:AL$298,2),0)</f>
        <v>0</v>
      </c>
      <c r="N27" s="682"/>
    </row>
    <row r="28" spans="1:16" ht="13.5" customHeight="1" thickBot="1">
      <c r="A28" s="1034"/>
      <c r="B28" s="1206"/>
      <c r="C28" s="1206"/>
      <c r="D28" s="1580"/>
      <c r="E28" s="1206"/>
      <c r="F28" s="1207"/>
      <c r="G28" s="1207"/>
      <c r="H28" s="1208"/>
      <c r="I28" s="1208"/>
      <c r="J28" s="1208"/>
      <c r="K28" s="622">
        <f t="shared" si="0"/>
        <v>0</v>
      </c>
      <c r="L28" s="442">
        <f t="shared" si="1"/>
        <v>0</v>
      </c>
      <c r="M28" s="1914">
        <f>ROUNDDOWN(VLOOKUP($C28,'DATA TAB 13'!AM$293:AN$298,2),0)</f>
        <v>0</v>
      </c>
      <c r="N28" s="682"/>
    </row>
    <row r="29" spans="1:16" ht="13.5" customHeight="1" thickBot="1">
      <c r="A29" s="1034"/>
      <c r="B29" s="1206"/>
      <c r="C29" s="1206"/>
      <c r="D29" s="1580"/>
      <c r="E29" s="1206"/>
      <c r="F29" s="1207"/>
      <c r="G29" s="1207"/>
      <c r="H29" s="1208"/>
      <c r="I29" s="1208"/>
      <c r="J29" s="1208"/>
      <c r="K29" s="622">
        <f t="shared" si="0"/>
        <v>0</v>
      </c>
      <c r="L29" s="442">
        <f t="shared" si="1"/>
        <v>0</v>
      </c>
      <c r="M29" s="1914">
        <f>ROUNDDOWN(VLOOKUP($C29,'DATA TAB 13'!AO$293:AP$298,2),0)</f>
        <v>0</v>
      </c>
      <c r="N29" s="682"/>
    </row>
    <row r="30" spans="1:16" ht="13.5" customHeight="1" thickBot="1">
      <c r="A30" s="1034"/>
      <c r="B30" s="134">
        <f>SUM(B10:B29)</f>
        <v>48</v>
      </c>
      <c r="C30" s="134"/>
      <c r="F30" s="127"/>
      <c r="G30" s="127"/>
      <c r="K30" s="135" t="s">
        <v>31</v>
      </c>
      <c r="L30" s="443">
        <f>SUM(L10:L29)</f>
        <v>25971</v>
      </c>
      <c r="M30" s="1034"/>
      <c r="N30" s="682"/>
    </row>
    <row r="31" spans="1:16" ht="13.5" customHeight="1">
      <c r="A31" s="1472"/>
      <c r="B31" s="812"/>
      <c r="C31" s="812"/>
      <c r="D31" s="1015"/>
      <c r="E31" s="1017"/>
      <c r="F31" s="127"/>
      <c r="G31" s="127"/>
      <c r="L31" s="136"/>
      <c r="M31" s="1034"/>
      <c r="N31" s="682"/>
    </row>
    <row r="32" spans="1:16" ht="13.5" customHeight="1" thickBot="1">
      <c r="A32" s="1472"/>
      <c r="B32" s="812"/>
      <c r="C32" s="774"/>
      <c r="D32" s="1017"/>
      <c r="E32" s="1575" t="s">
        <v>30</v>
      </c>
      <c r="G32" s="128"/>
      <c r="K32"/>
      <c r="L32" s="1915" t="s">
        <v>2106</v>
      </c>
      <c r="M32" s="1916"/>
      <c r="N32" s="682"/>
    </row>
    <row r="33" spans="1:19" ht="13.5" customHeight="1" thickBot="1">
      <c r="A33" s="1472"/>
      <c r="B33" s="812"/>
      <c r="C33" s="812"/>
      <c r="D33" s="773"/>
      <c r="E33" s="1581" t="s">
        <v>680</v>
      </c>
      <c r="F33" s="1198"/>
      <c r="G33" s="138"/>
      <c r="K33"/>
      <c r="L33" s="1915" t="s">
        <v>2107</v>
      </c>
      <c r="M33" s="1916"/>
      <c r="N33" s="682"/>
    </row>
    <row r="34" spans="1:19" ht="13.5" customHeight="1">
      <c r="A34" s="1472"/>
      <c r="B34" s="812"/>
      <c r="C34" s="812"/>
      <c r="D34" s="773"/>
      <c r="E34" s="1017"/>
      <c r="F34" s="127"/>
      <c r="G34" s="138"/>
      <c r="K34"/>
      <c r="L34" s="1915" t="s">
        <v>2108</v>
      </c>
      <c r="M34" s="1916"/>
      <c r="N34" s="682"/>
    </row>
    <row r="35" spans="1:19" ht="13.5" customHeight="1">
      <c r="A35" s="1472"/>
      <c r="B35" s="812"/>
      <c r="C35" s="812"/>
      <c r="D35" s="812"/>
      <c r="E35" s="1017"/>
      <c r="G35" s="127"/>
      <c r="K35"/>
      <c r="L35"/>
      <c r="M35"/>
      <c r="N35" s="682"/>
    </row>
    <row r="36" spans="1:19" ht="13.5" customHeight="1" thickBot="1">
      <c r="A36" s="1472"/>
      <c r="B36" s="812"/>
      <c r="C36" s="812"/>
      <c r="D36" s="812"/>
      <c r="E36" s="1017"/>
      <c r="G36" s="127"/>
      <c r="H36" s="127"/>
      <c r="I36" s="139"/>
      <c r="K36"/>
      <c r="L36"/>
      <c r="M36"/>
      <c r="N36" s="682"/>
    </row>
    <row r="37" spans="1:19" ht="13.5" customHeight="1" thickBot="1">
      <c r="A37" s="1472"/>
      <c r="B37" s="812"/>
      <c r="C37" s="812"/>
      <c r="D37" s="1017"/>
      <c r="E37" s="1576" t="s">
        <v>62</v>
      </c>
      <c r="F37" s="1205">
        <v>7.0000000000000007E-2</v>
      </c>
      <c r="K37"/>
      <c r="L37"/>
      <c r="M37"/>
      <c r="N37" s="682"/>
    </row>
    <row r="38" spans="1:19" ht="13.5" customHeight="1" thickBot="1">
      <c r="A38" s="1472"/>
      <c r="B38" s="812"/>
      <c r="C38" s="774"/>
      <c r="D38" s="1017"/>
      <c r="E38" s="1576" t="s">
        <v>63</v>
      </c>
      <c r="F38" s="1205">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200" t="s">
        <v>1561</v>
      </c>
      <c r="B41" s="2187"/>
      <c r="C41" s="2187"/>
      <c r="D41" s="2187"/>
      <c r="E41" s="2187"/>
      <c r="F41" s="2187"/>
      <c r="G41" s="2187"/>
      <c r="H41" s="2187"/>
      <c r="I41" s="2187"/>
      <c r="J41" s="2187"/>
      <c r="K41" s="2187"/>
      <c r="L41" s="2187"/>
      <c r="M41" s="2187"/>
      <c r="N41" s="2187"/>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741</v>
      </c>
      <c r="G43" s="2203">
        <f>'Project Information'!D408</f>
        <v>48</v>
      </c>
      <c r="H43" s="2204"/>
      <c r="I43" s="168"/>
      <c r="J43" s="168"/>
      <c r="K43" s="168"/>
      <c r="L43" s="168"/>
      <c r="M43" s="168"/>
      <c r="N43" s="168"/>
      <c r="O43" s="168"/>
      <c r="P43" s="168"/>
      <c r="Q43" s="168"/>
      <c r="R43" s="682"/>
    </row>
    <row r="44" spans="1:19" ht="13.5" thickBot="1">
      <c r="A44" s="1034"/>
      <c r="B44" s="1034"/>
      <c r="C44" s="1034"/>
      <c r="D44" s="1034"/>
      <c r="E44" s="1034"/>
      <c r="F44" s="856" t="s">
        <v>742</v>
      </c>
      <c r="G44" s="2205">
        <f>'Project Information'!E456</f>
        <v>68171</v>
      </c>
      <c r="H44" s="2206"/>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201" t="s">
        <v>743</v>
      </c>
      <c r="H46" s="2201"/>
      <c r="I46" s="2201"/>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5" thickBot="1">
      <c r="A49" s="1034"/>
      <c r="B49" s="1034"/>
      <c r="C49" s="1034"/>
      <c r="D49" s="1034"/>
      <c r="E49" s="1034"/>
      <c r="F49" s="1183" t="s">
        <v>746</v>
      </c>
      <c r="G49" s="953"/>
      <c r="H49" s="953"/>
      <c r="I49" s="168"/>
      <c r="N49" s="168"/>
      <c r="O49" s="168"/>
      <c r="P49" s="168"/>
      <c r="Q49" s="168"/>
      <c r="R49" s="682"/>
    </row>
    <row r="50" spans="1:18" ht="13.5" thickBot="1">
      <c r="A50" s="1034"/>
      <c r="B50" s="1034"/>
      <c r="C50" s="1034"/>
      <c r="D50" s="1034"/>
      <c r="E50" s="1034"/>
      <c r="F50" s="856" t="s">
        <v>747</v>
      </c>
      <c r="G50" s="1904">
        <f>L30*12</f>
        <v>311652</v>
      </c>
      <c r="H50" s="582">
        <f t="shared" ref="H50:H55" si="2">(G50/$G$43)</f>
        <v>6492.75</v>
      </c>
      <c r="I50" s="2174" t="s">
        <v>2073</v>
      </c>
      <c r="J50" s="2175"/>
      <c r="K50" s="2175"/>
      <c r="L50" s="168"/>
      <c r="M50" s="168"/>
      <c r="N50" s="168"/>
      <c r="O50" s="168"/>
      <c r="P50" s="168"/>
      <c r="Q50" s="168"/>
      <c r="R50" s="682"/>
    </row>
    <row r="51" spans="1:18" ht="13.5" thickBot="1">
      <c r="A51" s="1034"/>
      <c r="B51" s="1034"/>
      <c r="C51" s="1034"/>
      <c r="D51" s="1034"/>
      <c r="E51" s="1034"/>
      <c r="F51" s="1173" t="s">
        <v>527</v>
      </c>
      <c r="G51" s="651">
        <v>0</v>
      </c>
      <c r="H51" s="582">
        <f t="shared" si="2"/>
        <v>0</v>
      </c>
      <c r="I51" s="2163"/>
      <c r="J51" s="2121"/>
      <c r="K51" s="2122"/>
      <c r="N51" s="168"/>
      <c r="O51" s="168"/>
      <c r="P51" s="168"/>
      <c r="Q51" s="168"/>
      <c r="R51" s="682"/>
    </row>
    <row r="52" spans="1:18" ht="13.5" thickBot="1">
      <c r="A52" s="1034"/>
      <c r="B52" s="1034"/>
      <c r="C52" s="1034"/>
      <c r="D52" s="1034"/>
      <c r="E52" s="1034"/>
      <c r="F52" s="1173" t="s">
        <v>528</v>
      </c>
      <c r="G52" s="651">
        <v>0</v>
      </c>
      <c r="H52" s="582">
        <f t="shared" si="2"/>
        <v>0</v>
      </c>
      <c r="I52" s="2163"/>
      <c r="J52" s="2121"/>
      <c r="K52" s="2122"/>
      <c r="N52" s="168"/>
      <c r="O52" s="168"/>
      <c r="P52" s="168"/>
      <c r="Q52" s="168"/>
      <c r="R52" s="682"/>
    </row>
    <row r="53" spans="1:18" ht="13.5" thickBot="1">
      <c r="A53" s="1034"/>
      <c r="B53" s="1034"/>
      <c r="C53" s="1034"/>
      <c r="D53" s="1034"/>
      <c r="E53" s="1034"/>
      <c r="F53" s="813" t="s">
        <v>655</v>
      </c>
      <c r="G53" s="651">
        <v>0</v>
      </c>
      <c r="H53" s="582">
        <f t="shared" si="2"/>
        <v>0</v>
      </c>
      <c r="I53" s="2163"/>
      <c r="J53" s="2121"/>
      <c r="K53" s="2122"/>
      <c r="N53" s="168"/>
      <c r="O53" s="168"/>
      <c r="P53" s="168"/>
      <c r="Q53" s="168"/>
      <c r="R53" s="682"/>
    </row>
    <row r="54" spans="1:18" ht="13.5" thickBot="1">
      <c r="A54" s="1034"/>
      <c r="B54" s="1034"/>
      <c r="C54" s="1034"/>
      <c r="D54" s="1034"/>
      <c r="E54" s="1034"/>
      <c r="F54" s="1184" t="s">
        <v>1221</v>
      </c>
      <c r="G54" s="651"/>
      <c r="H54" s="652">
        <f t="shared" si="2"/>
        <v>0</v>
      </c>
      <c r="I54" s="2163"/>
      <c r="J54" s="2121"/>
      <c r="K54" s="2122"/>
      <c r="N54" s="168"/>
      <c r="O54" s="168"/>
      <c r="P54" s="168"/>
      <c r="Q54" s="168"/>
      <c r="R54" s="682"/>
    </row>
    <row r="55" spans="1:18" ht="13.5" thickBot="1">
      <c r="A55" s="1034"/>
      <c r="B55" s="1034"/>
      <c r="C55" s="1034"/>
      <c r="D55" s="1034"/>
      <c r="E55" s="1034"/>
      <c r="F55" s="856" t="s">
        <v>435</v>
      </c>
      <c r="G55" s="651">
        <v>0</v>
      </c>
      <c r="H55" s="582">
        <f t="shared" si="2"/>
        <v>0</v>
      </c>
      <c r="I55" s="2163"/>
      <c r="J55" s="2121"/>
      <c r="K55" s="2122"/>
      <c r="N55" s="294"/>
      <c r="O55" s="294"/>
      <c r="P55" s="294"/>
      <c r="Q55" s="294"/>
      <c r="R55" s="682"/>
    </row>
    <row r="56" spans="1:18" ht="13.5" thickBot="1">
      <c r="A56" s="1034"/>
      <c r="B56" s="1034"/>
      <c r="C56" s="1034"/>
      <c r="D56" s="1034"/>
      <c r="E56" s="1034"/>
      <c r="F56" s="782" t="s">
        <v>748</v>
      </c>
      <c r="G56" s="582">
        <f>G50+G51+G52+G53+G54+G55</f>
        <v>311652</v>
      </c>
      <c r="H56" s="582">
        <f>H50+H51+H52+H53+H54-H55</f>
        <v>6492.75</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749</v>
      </c>
      <c r="G58" s="955"/>
      <c r="H58" s="955"/>
      <c r="I58" s="294"/>
      <c r="J58" s="294"/>
      <c r="K58" s="294"/>
      <c r="L58" s="294"/>
      <c r="M58" s="294"/>
      <c r="N58" s="294"/>
      <c r="O58" s="294"/>
      <c r="P58" s="294"/>
      <c r="Q58" s="294"/>
      <c r="R58" s="682"/>
    </row>
    <row r="59" spans="1:18" ht="13.5" thickBot="1">
      <c r="A59" s="1034"/>
      <c r="B59" s="1034"/>
      <c r="C59" s="1034"/>
      <c r="D59" s="1034"/>
      <c r="E59" s="1034"/>
      <c r="F59" s="856" t="s">
        <v>750</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1221</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752</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753</v>
      </c>
      <c r="G64" s="224"/>
      <c r="H64" s="224"/>
      <c r="I64" s="168"/>
      <c r="J64" s="168"/>
      <c r="K64" s="168"/>
      <c r="L64" s="168"/>
      <c r="M64" s="168"/>
      <c r="N64" s="168"/>
      <c r="O64" s="168"/>
      <c r="P64" s="168"/>
      <c r="Q64" s="168"/>
      <c r="R64" s="682"/>
    </row>
    <row r="65" spans="1:20" ht="13.5" thickBot="1">
      <c r="A65" s="1034"/>
      <c r="B65" s="1034"/>
      <c r="C65" s="1034"/>
      <c r="D65" s="1034"/>
      <c r="E65" s="1034"/>
      <c r="F65" s="856" t="s">
        <v>754</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755</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756</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757</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311652</v>
      </c>
      <c r="H73" s="225">
        <f>SUM(G73/$G$43)</f>
        <v>6492.75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201" t="s">
        <v>758</v>
      </c>
      <c r="F75" s="2202"/>
      <c r="G75" s="2202"/>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759</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760</v>
      </c>
      <c r="G79" s="651">
        <v>500</v>
      </c>
      <c r="H79" s="652">
        <f t="shared" ref="H79:H94" si="4">(G79/$G$43)</f>
        <v>10.416666666666666</v>
      </c>
      <c r="I79" s="168"/>
      <c r="J79" s="168"/>
      <c r="K79" s="168"/>
      <c r="L79" s="168"/>
      <c r="M79" s="168"/>
      <c r="N79" s="168"/>
      <c r="O79" s="168"/>
      <c r="P79" s="168"/>
      <c r="Q79" s="168"/>
      <c r="R79" s="86"/>
      <c r="S79" s="5"/>
      <c r="T79" s="5"/>
    </row>
    <row r="80" spans="1:20" ht="16.5" thickBot="1">
      <c r="A80" s="1034"/>
      <c r="B80" s="1034"/>
      <c r="C80" s="1034"/>
      <c r="D80" s="1034"/>
      <c r="E80" s="1034"/>
      <c r="F80" s="856" t="s">
        <v>761</v>
      </c>
      <c r="G80" s="651">
        <v>1800</v>
      </c>
      <c r="H80" s="652">
        <f t="shared" si="4"/>
        <v>37.5</v>
      </c>
      <c r="I80" s="168"/>
      <c r="J80" s="168"/>
      <c r="K80" s="168"/>
      <c r="L80" s="168"/>
      <c r="M80" s="168"/>
      <c r="N80" s="168"/>
      <c r="O80" s="168"/>
      <c r="P80" s="168"/>
      <c r="Q80" s="168"/>
      <c r="R80" s="86"/>
      <c r="S80" s="5"/>
      <c r="T80" s="5"/>
    </row>
    <row r="81" spans="1:20" ht="16.5" thickBot="1">
      <c r="A81" s="1034"/>
      <c r="B81" s="1034"/>
      <c r="C81" s="1034"/>
      <c r="D81" s="1034"/>
      <c r="E81" s="1034"/>
      <c r="F81" s="856" t="s">
        <v>762</v>
      </c>
      <c r="G81" s="651">
        <v>24000</v>
      </c>
      <c r="H81" s="652">
        <f t="shared" si="4"/>
        <v>500</v>
      </c>
      <c r="I81" s="168"/>
      <c r="J81" s="168"/>
      <c r="K81" s="168"/>
      <c r="L81" s="168"/>
      <c r="M81" s="168"/>
      <c r="N81" s="168"/>
      <c r="O81" s="168"/>
      <c r="P81" s="168"/>
      <c r="Q81" s="168"/>
      <c r="R81" s="86"/>
      <c r="S81" s="5"/>
      <c r="T81" s="5"/>
    </row>
    <row r="82" spans="1:20" s="5" customFormat="1" ht="16.5" thickBot="1">
      <c r="F82" s="856" t="s">
        <v>763</v>
      </c>
      <c r="G82" s="651">
        <v>450</v>
      </c>
      <c r="H82" s="652">
        <f t="shared" si="4"/>
        <v>9.375</v>
      </c>
      <c r="I82" s="168"/>
      <c r="J82" s="168"/>
      <c r="K82" s="168"/>
      <c r="L82" s="168"/>
      <c r="M82" s="168"/>
      <c r="N82" s="168"/>
      <c r="O82" s="168"/>
      <c r="P82" s="168"/>
      <c r="Q82" s="168"/>
      <c r="R82" s="133"/>
      <c r="S82" s="50"/>
      <c r="T82" s="50"/>
    </row>
    <row r="83" spans="1:20" s="5" customFormat="1" ht="16.5" thickBot="1">
      <c r="F83" s="856" t="s">
        <v>764</v>
      </c>
      <c r="G83" s="651">
        <v>17390</v>
      </c>
      <c r="H83" s="652">
        <f t="shared" si="4"/>
        <v>362.29166666666669</v>
      </c>
      <c r="I83" s="168"/>
      <c r="J83" s="168"/>
      <c r="K83" s="168"/>
      <c r="L83" s="168"/>
      <c r="M83" s="168"/>
      <c r="N83" s="168"/>
      <c r="O83" s="168"/>
      <c r="P83" s="168"/>
      <c r="Q83" s="168"/>
      <c r="R83" s="682"/>
      <c r="S83" s="675"/>
      <c r="T83" s="675"/>
    </row>
    <row r="84" spans="1:20" s="5" customFormat="1" ht="16.5" thickBot="1">
      <c r="F84" s="856" t="s">
        <v>765</v>
      </c>
      <c r="G84" s="651"/>
      <c r="H84" s="652">
        <f t="shared" si="4"/>
        <v>0</v>
      </c>
      <c r="I84" s="168"/>
      <c r="J84" s="168"/>
      <c r="K84" s="168"/>
      <c r="L84" s="168"/>
      <c r="M84" s="168"/>
      <c r="N84" s="168"/>
      <c r="O84" s="168"/>
      <c r="P84" s="168"/>
      <c r="Q84" s="168"/>
      <c r="R84" s="682"/>
      <c r="S84" s="675"/>
      <c r="T84" s="675"/>
    </row>
    <row r="85" spans="1:20" s="50" customFormat="1" ht="13.5" thickBot="1">
      <c r="F85" s="856" t="s">
        <v>766</v>
      </c>
      <c r="G85" s="651">
        <v>150</v>
      </c>
      <c r="H85" s="652">
        <f t="shared" si="4"/>
        <v>3.125</v>
      </c>
      <c r="I85" s="168"/>
      <c r="J85" s="168"/>
      <c r="K85" s="168"/>
      <c r="L85" s="168"/>
      <c r="M85" s="168"/>
      <c r="N85" s="168"/>
      <c r="O85" s="168"/>
      <c r="P85" s="168"/>
      <c r="Q85" s="168"/>
      <c r="R85" s="682"/>
      <c r="S85" s="675"/>
      <c r="T85" s="675"/>
    </row>
    <row r="86" spans="1:20" s="50" customFormat="1" ht="13.5" thickBot="1">
      <c r="F86" s="856" t="s">
        <v>767</v>
      </c>
      <c r="G86" s="651">
        <v>6000</v>
      </c>
      <c r="H86" s="652">
        <f t="shared" si="4"/>
        <v>125</v>
      </c>
      <c r="I86" s="168"/>
      <c r="J86" s="168"/>
      <c r="K86" s="168"/>
      <c r="L86" s="168"/>
      <c r="M86" s="168"/>
      <c r="N86" s="168"/>
      <c r="O86" s="168"/>
      <c r="P86" s="168"/>
      <c r="Q86" s="168"/>
      <c r="R86" s="682"/>
      <c r="S86" s="675"/>
      <c r="T86" s="675"/>
    </row>
    <row r="87" spans="1:20" ht="13.5" thickBot="1">
      <c r="A87" s="1034"/>
      <c r="B87" s="1034"/>
      <c r="C87" s="1034"/>
      <c r="D87" s="1034"/>
      <c r="E87" s="1034"/>
      <c r="F87" s="856" t="s">
        <v>768</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769</v>
      </c>
      <c r="G88" s="651">
        <v>77</v>
      </c>
      <c r="H88" s="652">
        <f t="shared" si="4"/>
        <v>1.6041666666666667</v>
      </c>
      <c r="I88" s="168"/>
      <c r="J88" s="168"/>
      <c r="K88" s="168"/>
      <c r="L88" s="168"/>
      <c r="M88" s="168"/>
      <c r="N88" s="168"/>
      <c r="O88" s="168"/>
      <c r="P88" s="168"/>
      <c r="Q88" s="168"/>
      <c r="R88" s="682"/>
    </row>
    <row r="89" spans="1:20" ht="13.5" thickBot="1">
      <c r="A89" s="1034"/>
      <c r="B89" s="1034"/>
      <c r="C89" s="1034"/>
      <c r="D89" s="1034"/>
      <c r="E89" s="1034"/>
      <c r="F89" s="856" t="s">
        <v>770</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771</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2372</v>
      </c>
      <c r="G91" s="651">
        <v>4800</v>
      </c>
      <c r="H91" s="652">
        <f t="shared" si="4"/>
        <v>100</v>
      </c>
      <c r="I91" s="168"/>
      <c r="J91" s="168"/>
      <c r="K91" s="168"/>
      <c r="L91" s="168"/>
      <c r="M91" s="168"/>
      <c r="N91" s="168"/>
      <c r="O91" s="168"/>
      <c r="P91" s="168"/>
      <c r="Q91" s="168"/>
      <c r="R91" s="682"/>
    </row>
    <row r="92" spans="1:20" ht="13.5" thickBot="1">
      <c r="A92" s="1034"/>
      <c r="B92" s="1034"/>
      <c r="C92" s="1034"/>
      <c r="D92" s="1034"/>
      <c r="E92" s="1034"/>
      <c r="F92" s="1184" t="s">
        <v>2388</v>
      </c>
      <c r="G92" s="651">
        <v>3880</v>
      </c>
      <c r="H92" s="652">
        <f t="shared" si="4"/>
        <v>80.833333333333329</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847</v>
      </c>
      <c r="G94" s="653">
        <f>SUM(G79:G93)</f>
        <v>59047</v>
      </c>
      <c r="H94" s="582">
        <f t="shared" si="4"/>
        <v>1230.1458333333333</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1098</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1099</v>
      </c>
      <c r="G99" s="651">
        <v>2000</v>
      </c>
      <c r="H99" s="652">
        <f t="shared" ref="H99:H106" si="5">(G99/$G$43)</f>
        <v>41.666666666666664</v>
      </c>
      <c r="I99" s="168"/>
      <c r="J99" s="168"/>
      <c r="K99" s="168"/>
      <c r="L99" s="168"/>
      <c r="M99" s="168"/>
      <c r="N99" s="168"/>
      <c r="O99" s="168"/>
      <c r="P99" s="168"/>
      <c r="Q99" s="168"/>
      <c r="R99" s="157"/>
      <c r="S99" s="158"/>
      <c r="T99" s="158"/>
    </row>
    <row r="100" spans="1:22" s="5" customFormat="1" ht="16.5" thickBot="1">
      <c r="F100" s="856" t="s">
        <v>793</v>
      </c>
      <c r="G100" s="651">
        <v>17052</v>
      </c>
      <c r="H100" s="652">
        <f t="shared" si="5"/>
        <v>355.25</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1500</v>
      </c>
      <c r="H101" s="652">
        <f t="shared" si="5"/>
        <v>31.25</v>
      </c>
      <c r="I101" s="168"/>
      <c r="J101" s="168"/>
      <c r="K101" s="168"/>
      <c r="L101" s="168"/>
      <c r="M101" s="168"/>
      <c r="N101" s="168"/>
      <c r="O101" s="168"/>
      <c r="P101" s="168"/>
      <c r="Q101" s="168"/>
      <c r="R101" s="157"/>
      <c r="S101" s="158"/>
      <c r="T101" s="158"/>
    </row>
    <row r="102" spans="1:22" s="158" customFormat="1" ht="13.5" thickBot="1">
      <c r="F102" s="856" t="s">
        <v>1</v>
      </c>
      <c r="G102" s="651">
        <v>19404</v>
      </c>
      <c r="H102" s="652">
        <f t="shared" si="5"/>
        <v>404.25</v>
      </c>
      <c r="I102" s="168"/>
      <c r="J102" s="168"/>
      <c r="K102" s="168"/>
      <c r="L102" s="168"/>
      <c r="M102" s="168"/>
      <c r="N102" s="168"/>
      <c r="O102" s="168"/>
      <c r="P102" s="168"/>
      <c r="Q102" s="168"/>
      <c r="R102" s="133"/>
      <c r="S102" s="50"/>
      <c r="T102" s="50"/>
    </row>
    <row r="103" spans="1:22" s="158" customFormat="1" ht="13.5" thickBot="1">
      <c r="F103" s="856" t="s">
        <v>2</v>
      </c>
      <c r="G103" s="651">
        <v>1100</v>
      </c>
      <c r="H103" s="652">
        <f t="shared" si="5"/>
        <v>22.916666666666668</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848</v>
      </c>
      <c r="G106" s="653">
        <f>SUM(G99:G105)</f>
        <v>41056</v>
      </c>
      <c r="H106" s="582">
        <f t="shared" si="5"/>
        <v>855.33333333333337</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8820</v>
      </c>
      <c r="H112" s="652">
        <f t="shared" si="6"/>
        <v>183.75</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20000</v>
      </c>
      <c r="H115" s="652">
        <f t="shared" si="6"/>
        <v>416.66666666666669</v>
      </c>
      <c r="I115" s="168"/>
      <c r="J115" s="168"/>
      <c r="K115" s="168"/>
      <c r="L115" s="168"/>
      <c r="M115" s="168"/>
      <c r="N115" s="168"/>
      <c r="O115" s="168"/>
      <c r="P115" s="168"/>
      <c r="Q115" s="168"/>
      <c r="R115" s="682"/>
    </row>
    <row r="116" spans="1:20" ht="13.5" thickBot="1">
      <c r="A116" s="1034"/>
      <c r="B116" s="1034"/>
      <c r="C116" s="1034"/>
      <c r="D116" s="1034"/>
      <c r="E116" s="1034"/>
      <c r="F116" s="856" t="s">
        <v>9</v>
      </c>
      <c r="G116" s="651">
        <v>3500</v>
      </c>
      <c r="H116" s="652">
        <f t="shared" si="6"/>
        <v>72.916666666666671</v>
      </c>
      <c r="I116" s="168"/>
      <c r="J116" s="168"/>
      <c r="K116" s="168"/>
      <c r="L116" s="168"/>
      <c r="M116" s="168"/>
      <c r="N116" s="168"/>
      <c r="O116" s="168"/>
      <c r="P116" s="168"/>
      <c r="Q116" s="168"/>
      <c r="R116" s="682"/>
    </row>
    <row r="117" spans="1:20" ht="13.5" thickBot="1">
      <c r="A117" s="1034"/>
      <c r="B117" s="1034"/>
      <c r="C117" s="1034"/>
      <c r="D117" s="1034"/>
      <c r="E117" s="1034"/>
      <c r="F117" s="856" t="s">
        <v>10</v>
      </c>
      <c r="G117" s="651">
        <v>900</v>
      </c>
      <c r="H117" s="652">
        <f t="shared" si="6"/>
        <v>18.75</v>
      </c>
      <c r="I117" s="168"/>
      <c r="J117" s="168"/>
      <c r="K117" s="168"/>
      <c r="L117" s="168"/>
      <c r="M117" s="168"/>
      <c r="N117" s="168"/>
      <c r="O117" s="168"/>
      <c r="P117" s="168"/>
      <c r="Q117" s="168"/>
      <c r="R117" s="682"/>
    </row>
    <row r="118" spans="1:20" ht="13.5" thickBot="1">
      <c r="A118" s="1034"/>
      <c r="B118" s="1034"/>
      <c r="C118" s="1034"/>
      <c r="D118" s="1034"/>
      <c r="E118" s="1034"/>
      <c r="F118" s="856" t="s">
        <v>11</v>
      </c>
      <c r="G118" s="651">
        <v>4800</v>
      </c>
      <c r="H118" s="652">
        <f t="shared" si="6"/>
        <v>100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16000</v>
      </c>
      <c r="H119" s="652">
        <f t="shared" si="6"/>
        <v>333.33333333333331</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500</v>
      </c>
      <c r="H122" s="652">
        <f t="shared" si="6"/>
        <v>10.416666666666666</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849</v>
      </c>
      <c r="G127" s="653">
        <f>SUM(G110:G126)</f>
        <v>54520</v>
      </c>
      <c r="H127" s="582">
        <f t="shared" si="6"/>
        <v>1135.8333333333333</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1554</v>
      </c>
      <c r="G131" s="651">
        <v>30000</v>
      </c>
      <c r="H131" s="652">
        <f t="shared" ref="H131:H141" si="7">(G131/$G$43)</f>
        <v>625</v>
      </c>
      <c r="I131" s="168"/>
      <c r="J131" s="168"/>
      <c r="K131" s="168"/>
      <c r="L131" s="168"/>
      <c r="M131" s="168"/>
      <c r="N131" s="168"/>
      <c r="O131" s="168"/>
      <c r="P131" s="168"/>
      <c r="Q131" s="168"/>
      <c r="R131" s="682"/>
    </row>
    <row r="132" spans="1:20" ht="16.5" thickBot="1">
      <c r="A132" s="1034"/>
      <c r="B132" s="1034"/>
      <c r="C132" s="1034"/>
      <c r="D132" s="1034"/>
      <c r="E132" s="1034"/>
      <c r="F132" s="856" t="s">
        <v>1555</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1556</v>
      </c>
      <c r="G133" s="651">
        <f>15840+134</f>
        <v>15974</v>
      </c>
      <c r="H133" s="652">
        <f t="shared" si="7"/>
        <v>332.79166666666669</v>
      </c>
      <c r="I133" s="168"/>
      <c r="J133" s="168"/>
      <c r="K133" s="168"/>
      <c r="L133" s="168"/>
      <c r="M133" s="168"/>
      <c r="N133" s="168"/>
      <c r="O133" s="168"/>
      <c r="P133" s="168"/>
      <c r="Q133" s="168"/>
      <c r="R133" s="682"/>
    </row>
    <row r="134" spans="1:20" ht="13.5" thickBot="1">
      <c r="A134" s="1034"/>
      <c r="B134" s="1034"/>
      <c r="C134" s="1034"/>
      <c r="D134" s="1034"/>
      <c r="E134" s="1034"/>
      <c r="F134" s="856" t="s">
        <v>1557</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1558</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1559</v>
      </c>
      <c r="G136" s="651"/>
      <c r="H136" s="652">
        <f t="shared" si="7"/>
        <v>0</v>
      </c>
      <c r="I136" s="168"/>
      <c r="J136" s="168"/>
      <c r="K136" s="168"/>
      <c r="L136" s="168"/>
      <c r="M136" s="168"/>
      <c r="N136" s="168"/>
      <c r="O136" s="168"/>
      <c r="P136" s="168"/>
      <c r="Q136" s="168"/>
      <c r="R136" s="682"/>
    </row>
    <row r="137" spans="1:20" s="5" customFormat="1" ht="16.5" thickBot="1">
      <c r="F137" s="856" t="s">
        <v>1560</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850</v>
      </c>
      <c r="G141" s="653">
        <f>SUM(G131:G140)</f>
        <v>45974</v>
      </c>
      <c r="H141" s="582">
        <f t="shared" si="7"/>
        <v>957.79166666666663</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16800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16800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217397</v>
      </c>
      <c r="H150" s="582">
        <f>SUM(G150/$G$43)</f>
        <v>4529.104166666667</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94255</v>
      </c>
      <c r="H152" s="434">
        <f>H73-H150</f>
        <v>1963.645833333333</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847</v>
      </c>
      <c r="H155" s="443">
        <f>Budget!G94</f>
        <v>59047</v>
      </c>
      <c r="I155" s="82"/>
      <c r="J155" s="82"/>
      <c r="K155" s="82"/>
      <c r="L155" s="82"/>
      <c r="M155" s="1034"/>
      <c r="N155" s="1036"/>
    </row>
    <row r="156" spans="1:20" ht="13.5" customHeight="1" thickBot="1">
      <c r="A156" s="1034"/>
      <c r="B156" s="1034"/>
      <c r="C156" s="286"/>
      <c r="D156" s="286"/>
      <c r="E156" s="286"/>
      <c r="F156" s="286"/>
      <c r="G156" s="782" t="s">
        <v>848</v>
      </c>
      <c r="H156" s="443">
        <f>Budget!G106</f>
        <v>41056</v>
      </c>
      <c r="I156" s="82"/>
      <c r="J156" s="82"/>
      <c r="K156" s="82"/>
      <c r="L156" s="82"/>
      <c r="M156" s="1034"/>
      <c r="N156" s="1036"/>
    </row>
    <row r="157" spans="1:20" ht="13.5" customHeight="1" thickBot="1">
      <c r="A157" s="1034"/>
      <c r="B157" s="1034"/>
      <c r="C157" s="286"/>
      <c r="D157" s="1034"/>
      <c r="E157" s="286"/>
      <c r="F157" s="286"/>
      <c r="G157" s="782" t="s">
        <v>849</v>
      </c>
      <c r="H157" s="443">
        <f>Budget!G127</f>
        <v>54520</v>
      </c>
      <c r="I157" s="286"/>
      <c r="J157" s="286"/>
      <c r="K157" s="286"/>
      <c r="L157" s="82"/>
      <c r="M157" s="1034"/>
      <c r="N157" s="1036"/>
    </row>
    <row r="158" spans="1:20" ht="13.5" customHeight="1" thickBot="1">
      <c r="A158" s="1034"/>
      <c r="B158" s="1034"/>
      <c r="C158" s="286"/>
      <c r="D158" s="286"/>
      <c r="E158" s="286"/>
      <c r="F158" s="783"/>
      <c r="G158" s="782" t="s">
        <v>850</v>
      </c>
      <c r="H158" s="443">
        <f>Budget!G141</f>
        <v>45974</v>
      </c>
      <c r="I158" s="286"/>
      <c r="J158" s="286"/>
      <c r="K158" s="786"/>
      <c r="L158" s="82"/>
      <c r="M158" s="1034"/>
      <c r="N158" s="1036"/>
    </row>
    <row r="159" spans="1:20" ht="13.5" customHeight="1" thickBot="1">
      <c r="A159" s="1034"/>
      <c r="B159" s="1034"/>
      <c r="C159" s="286"/>
      <c r="D159" s="286"/>
      <c r="E159" s="286"/>
      <c r="F159" s="286"/>
      <c r="G159" s="782" t="s">
        <v>851</v>
      </c>
      <c r="H159" s="443">
        <f>Budget!G148</f>
        <v>16800</v>
      </c>
      <c r="I159" s="809" t="s">
        <v>852</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853</v>
      </c>
      <c r="H161" s="443">
        <f>SUM(H155:H159)</f>
        <v>217397</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1834</v>
      </c>
      <c r="C164" s="1034"/>
      <c r="D164" s="1034"/>
      <c r="E164" s="1034"/>
      <c r="F164" s="1034"/>
      <c r="G164" s="1034"/>
      <c r="H164" s="1034"/>
      <c r="I164" s="1034"/>
      <c r="J164" s="1034"/>
      <c r="K164" s="1034"/>
      <c r="L164" s="1034"/>
      <c r="M164" s="1034"/>
      <c r="N164" s="1036"/>
    </row>
    <row r="165" spans="1:16" ht="13.5" customHeight="1" thickBot="1">
      <c r="A165" s="623"/>
      <c r="B165" s="2225" t="s">
        <v>2353</v>
      </c>
      <c r="C165" s="2226"/>
      <c r="D165" s="2226"/>
      <c r="E165" s="2226"/>
      <c r="F165" s="2226"/>
      <c r="G165" s="2226"/>
      <c r="H165" s="2226"/>
      <c r="I165" s="2226"/>
      <c r="J165" s="2226"/>
      <c r="K165" s="2227"/>
      <c r="L165" s="1034"/>
      <c r="M165" s="1036"/>
    </row>
    <row r="166" spans="1:16" s="682" customFormat="1" ht="13.5" customHeight="1">
      <c r="A166" s="2176"/>
      <c r="B166" s="2177"/>
      <c r="C166" s="2177"/>
      <c r="D166" s="2177"/>
      <c r="E166" s="2177"/>
      <c r="F166" s="2177"/>
      <c r="G166" s="2178"/>
      <c r="H166" s="2178"/>
      <c r="K166" s="127"/>
      <c r="L166" s="1034"/>
      <c r="M166" s="1036"/>
      <c r="N166" s="675"/>
      <c r="O166" s="675"/>
    </row>
    <row r="167" spans="1:16" s="682" customFormat="1" ht="13.5"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5" customHeight="1" thickBot="1">
      <c r="B168" s="2225" t="s">
        <v>2353</v>
      </c>
      <c r="C168" s="2226"/>
      <c r="D168" s="2226"/>
      <c r="E168" s="2226"/>
      <c r="F168" s="2226"/>
      <c r="G168" s="2226"/>
      <c r="H168" s="2226"/>
      <c r="I168" s="2226"/>
      <c r="J168" s="2226"/>
      <c r="K168" s="2227"/>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1132</v>
      </c>
      <c r="C171" s="669"/>
      <c r="D171" s="669"/>
      <c r="E171" s="669"/>
      <c r="F171" s="2228" t="s">
        <v>2373</v>
      </c>
      <c r="G171" s="2229"/>
      <c r="H171" s="2230"/>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2"/>
      <c r="E175" s="1592"/>
      <c r="F175" s="1592"/>
      <c r="G175" s="1592">
        <f>27+6</f>
        <v>33</v>
      </c>
      <c r="H175" s="1592"/>
      <c r="I175" s="1592"/>
      <c r="M175" s="1034"/>
      <c r="N175" s="1036"/>
    </row>
    <row r="176" spans="1:16" ht="13.5" customHeight="1" thickBot="1">
      <c r="A176" s="1036"/>
      <c r="B176" s="133"/>
      <c r="C176" s="795" t="s">
        <v>429</v>
      </c>
      <c r="D176" s="1592"/>
      <c r="E176" s="1592"/>
      <c r="F176" s="1592"/>
      <c r="G176" s="1592">
        <f>4+12</f>
        <v>16</v>
      </c>
      <c r="H176" s="1592"/>
      <c r="I176" s="1592"/>
      <c r="M176" s="1034"/>
      <c r="N176" s="1036"/>
    </row>
    <row r="177" spans="1:16" ht="13.5" customHeight="1" thickBot="1">
      <c r="A177" s="1036"/>
      <c r="B177" s="133"/>
      <c r="C177" s="795" t="s">
        <v>430</v>
      </c>
      <c r="D177" s="1592"/>
      <c r="E177" s="1592"/>
      <c r="F177" s="1592"/>
      <c r="G177" s="1592"/>
      <c r="H177" s="1592"/>
      <c r="I177" s="1592"/>
      <c r="M177" s="1034"/>
      <c r="N177" s="1036"/>
    </row>
    <row r="178" spans="1:16" ht="13.5" customHeight="1" thickBot="1">
      <c r="A178" s="1036"/>
      <c r="B178" s="133"/>
      <c r="C178" s="795" t="s">
        <v>431</v>
      </c>
      <c r="D178" s="1592"/>
      <c r="E178" s="1592"/>
      <c r="F178" s="1592"/>
      <c r="G178" s="1592"/>
      <c r="H178" s="1592"/>
      <c r="I178" s="1592"/>
      <c r="M178" s="1034"/>
      <c r="N178" s="1036"/>
    </row>
    <row r="179" spans="1:16" ht="13.5" customHeight="1" thickBot="1">
      <c r="A179" s="1036"/>
      <c r="B179" s="133"/>
      <c r="C179" s="795" t="s">
        <v>432</v>
      </c>
      <c r="D179" s="1592"/>
      <c r="E179" s="1592"/>
      <c r="F179" s="1592"/>
      <c r="G179" s="1592"/>
      <c r="H179" s="1592"/>
      <c r="I179" s="1592"/>
      <c r="M179" s="1034"/>
      <c r="N179" s="1036"/>
    </row>
    <row r="180" spans="1:16" s="1013" customFormat="1" ht="13.5" customHeight="1" thickBot="1">
      <c r="A180" s="1036"/>
      <c r="B180" s="590" t="s">
        <v>71</v>
      </c>
      <c r="C180" s="628" t="s">
        <v>493</v>
      </c>
      <c r="D180" s="1592"/>
      <c r="E180" s="1592"/>
      <c r="F180" s="1592"/>
      <c r="G180" s="1592"/>
      <c r="H180" s="1592"/>
      <c r="I180" s="1592"/>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49</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2"/>
      <c r="E185" s="1592"/>
      <c r="F185" s="1592"/>
      <c r="G185" s="1592"/>
      <c r="H185" s="1592"/>
      <c r="I185" s="1592"/>
      <c r="J185" s="682"/>
      <c r="K185" s="682"/>
      <c r="L185" s="682"/>
      <c r="M185" s="1034"/>
      <c r="N185" s="1036"/>
    </row>
    <row r="186" spans="1:16" s="1013" customFormat="1" ht="13.5" customHeight="1" thickBot="1">
      <c r="A186" s="1036"/>
      <c r="B186" s="133"/>
      <c r="C186" s="149" t="s">
        <v>429</v>
      </c>
      <c r="D186" s="1592"/>
      <c r="E186" s="1592"/>
      <c r="F186" s="1592"/>
      <c r="G186" s="1592"/>
      <c r="H186" s="1592"/>
      <c r="I186" s="1592"/>
      <c r="J186" s="682"/>
      <c r="K186" s="682"/>
      <c r="L186" s="682"/>
      <c r="M186" s="1034"/>
      <c r="N186" s="1036"/>
    </row>
    <row r="187" spans="1:16" ht="13.5" customHeight="1" thickBot="1">
      <c r="A187" s="1036"/>
      <c r="B187" s="133"/>
      <c r="C187" s="149" t="s">
        <v>430</v>
      </c>
      <c r="D187" s="1592"/>
      <c r="E187" s="1592"/>
      <c r="F187" s="1592"/>
      <c r="G187" s="1592">
        <v>29</v>
      </c>
      <c r="H187" s="1592"/>
      <c r="I187" s="1592"/>
      <c r="M187" s="1034"/>
      <c r="N187" s="1036"/>
    </row>
    <row r="188" spans="1:16" ht="13.5" customHeight="1" thickBot="1">
      <c r="A188" s="1036"/>
      <c r="B188" s="133"/>
      <c r="C188" s="149" t="s">
        <v>431</v>
      </c>
      <c r="D188" s="1592"/>
      <c r="E188" s="1592"/>
      <c r="F188" s="1592"/>
      <c r="G188" s="1592">
        <v>33</v>
      </c>
      <c r="H188" s="1592"/>
      <c r="I188" s="1592"/>
      <c r="M188" s="1034"/>
      <c r="N188" s="1036"/>
    </row>
    <row r="189" spans="1:16" ht="13.5" customHeight="1" thickBot="1">
      <c r="A189" s="1036"/>
      <c r="B189" s="133"/>
      <c r="C189" s="149" t="s">
        <v>432</v>
      </c>
      <c r="D189" s="1592"/>
      <c r="E189" s="1592"/>
      <c r="F189" s="1592"/>
      <c r="G189" s="1592">
        <v>15</v>
      </c>
      <c r="H189" s="1592"/>
      <c r="I189" s="1592"/>
      <c r="M189" s="1034"/>
      <c r="N189" s="1036"/>
    </row>
    <row r="190" spans="1:16" ht="13.5" customHeight="1" thickBot="1">
      <c r="A190" s="1036"/>
      <c r="B190" s="590" t="s">
        <v>71</v>
      </c>
      <c r="C190" s="628" t="s">
        <v>493</v>
      </c>
      <c r="D190" s="1592"/>
      <c r="E190" s="1592"/>
      <c r="F190" s="1592"/>
      <c r="G190" s="1592"/>
      <c r="H190" s="1592"/>
      <c r="I190" s="1592"/>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77</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231" t="s">
        <v>548</v>
      </c>
      <c r="B193" s="2232"/>
      <c r="C193" s="2232"/>
      <c r="D193" s="2232"/>
      <c r="E193" s="2232"/>
      <c r="F193" s="2232"/>
      <c r="G193" s="2232"/>
      <c r="H193" s="2232"/>
      <c r="I193" s="2232"/>
      <c r="J193" s="2232"/>
      <c r="K193" s="2232"/>
      <c r="L193" s="2233"/>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2" t="s">
        <v>1861</v>
      </c>
      <c r="C195" s="153"/>
      <c r="D195" s="5"/>
      <c r="E195" s="155"/>
      <c r="F195" s="155"/>
      <c r="G195" s="155"/>
      <c r="H195" s="155"/>
      <c r="I195" s="155"/>
      <c r="J195" s="155"/>
      <c r="K195" s="155"/>
      <c r="L195" s="1036"/>
      <c r="M195" s="1034"/>
      <c r="N195" s="1036"/>
    </row>
    <row r="196" spans="1:14" ht="34.5" thickBot="1">
      <c r="A196" s="143"/>
      <c r="B196" s="133"/>
      <c r="C196" s="133"/>
      <c r="D196" s="2234" t="s">
        <v>636</v>
      </c>
      <c r="E196" s="2235"/>
      <c r="F196" s="2235"/>
      <c r="G196" s="797" t="s">
        <v>637</v>
      </c>
      <c r="H196" s="797" t="s">
        <v>1918</v>
      </c>
      <c r="I196" s="797" t="s">
        <v>609</v>
      </c>
      <c r="J196" s="797" t="s">
        <v>1828</v>
      </c>
      <c r="K196" s="798" t="s">
        <v>1826</v>
      </c>
      <c r="L196" s="1034"/>
      <c r="M196" s="1036"/>
    </row>
    <row r="197" spans="1:14" ht="13.5" customHeight="1" thickBot="1">
      <c r="A197" s="683"/>
      <c r="C197" s="767" t="s">
        <v>1218</v>
      </c>
      <c r="D197" s="2207" t="s">
        <v>2389</v>
      </c>
      <c r="E197" s="2097"/>
      <c r="F197" s="2097"/>
      <c r="G197" s="1209">
        <v>5249526</v>
      </c>
      <c r="H197" s="1200">
        <f>IF(G197&gt;0,(I197*G197),(0))</f>
        <v>209981.04</v>
      </c>
      <c r="I197" s="1210">
        <v>0.04</v>
      </c>
      <c r="J197" s="1211">
        <v>24</v>
      </c>
      <c r="K197" s="1211">
        <v>24</v>
      </c>
      <c r="L197" s="1034"/>
      <c r="M197" s="1036"/>
    </row>
    <row r="198" spans="1:14" ht="13.5" customHeight="1" thickBot="1">
      <c r="A198" s="683"/>
      <c r="C198" s="767" t="s">
        <v>1216</v>
      </c>
      <c r="D198" s="2207" t="s">
        <v>2390</v>
      </c>
      <c r="E198" s="2097"/>
      <c r="F198" s="2097"/>
      <c r="G198" s="1209">
        <v>1755012</v>
      </c>
      <c r="H198" s="1212"/>
      <c r="I198" s="1212"/>
      <c r="J198" s="1213"/>
      <c r="K198" s="1213"/>
      <c r="L198" s="1400"/>
      <c r="M198" s="1036"/>
    </row>
    <row r="199" spans="1:14" s="1013" customFormat="1" ht="13.5" customHeight="1" thickBot="1">
      <c r="A199" s="683"/>
      <c r="B199" s="682"/>
      <c r="C199" s="767" t="s">
        <v>1217</v>
      </c>
      <c r="D199" s="2207"/>
      <c r="E199" s="2097"/>
      <c r="F199" s="2097"/>
      <c r="G199" s="1209"/>
      <c r="H199" s="1212"/>
      <c r="I199" s="1212"/>
      <c r="J199" s="1213"/>
      <c r="K199" s="1213"/>
      <c r="L199" s="1400"/>
      <c r="M199" s="1036"/>
    </row>
    <row r="200" spans="1:14" s="1013" customFormat="1" ht="13.5" customHeight="1" thickBot="1">
      <c r="A200" s="683"/>
      <c r="B200" s="682"/>
      <c r="C200" s="767" t="s">
        <v>1219</v>
      </c>
      <c r="D200" s="2207" t="s">
        <v>2246</v>
      </c>
      <c r="E200" s="2097"/>
      <c r="F200" s="2097"/>
      <c r="G200" s="1209">
        <v>153008</v>
      </c>
      <c r="H200" s="1200">
        <f t="shared" ref="H200:H203" si="10">IF(G200&gt;0,(I200*G200),(0))</f>
        <v>0</v>
      </c>
      <c r="I200" s="1210">
        <v>0</v>
      </c>
      <c r="J200" s="1211">
        <v>24</v>
      </c>
      <c r="K200" s="1211">
        <v>24</v>
      </c>
      <c r="L200" s="1400"/>
      <c r="M200" s="1036"/>
    </row>
    <row r="201" spans="1:14" ht="13.5" customHeight="1" thickBot="1">
      <c r="A201" s="683"/>
      <c r="C201" s="767" t="s">
        <v>513</v>
      </c>
      <c r="D201" s="2207" t="s">
        <v>2349</v>
      </c>
      <c r="E201" s="2097"/>
      <c r="F201" s="2097"/>
      <c r="G201" s="1209">
        <v>750000</v>
      </c>
      <c r="H201" s="1200">
        <f t="shared" si="10"/>
        <v>0</v>
      </c>
      <c r="I201" s="1210">
        <v>0</v>
      </c>
      <c r="J201" s="1211">
        <v>24</v>
      </c>
      <c r="K201" s="1211">
        <v>24</v>
      </c>
      <c r="L201" s="1400"/>
      <c r="M201" s="1036"/>
    </row>
    <row r="202" spans="1:14" ht="13.5" customHeight="1" thickBot="1">
      <c r="A202" s="683"/>
      <c r="C202" s="767" t="s">
        <v>2350</v>
      </c>
      <c r="D202" s="2207" t="s">
        <v>2383</v>
      </c>
      <c r="E202" s="2097"/>
      <c r="F202" s="2097"/>
      <c r="G202" s="1209">
        <v>257066</v>
      </c>
      <c r="H202" s="1200">
        <f t="shared" si="10"/>
        <v>0</v>
      </c>
      <c r="I202" s="1210">
        <v>0</v>
      </c>
      <c r="J202" s="1211">
        <v>24</v>
      </c>
      <c r="K202" s="1211">
        <v>24</v>
      </c>
      <c r="L202" s="1400"/>
      <c r="M202" s="1036"/>
    </row>
    <row r="203" spans="1:14" ht="13.5" customHeight="1" thickBot="1">
      <c r="A203" s="683"/>
      <c r="C203" s="767" t="s">
        <v>686</v>
      </c>
      <c r="D203" s="2207"/>
      <c r="E203" s="2097"/>
      <c r="F203" s="2097"/>
      <c r="G203" s="1209"/>
      <c r="H203" s="1200">
        <f t="shared" si="10"/>
        <v>0</v>
      </c>
      <c r="I203" s="1210"/>
      <c r="J203" s="1211"/>
      <c r="K203" s="1211"/>
      <c r="L203" s="1400"/>
      <c r="M203" s="1036"/>
    </row>
    <row r="204" spans="1:14" ht="13.5" customHeight="1" thickBot="1">
      <c r="A204" s="683"/>
      <c r="G204" s="626">
        <f>SUM(G197:G203)</f>
        <v>8164612</v>
      </c>
      <c r="H204" s="626">
        <f>SUM(H197:H203)-(H198+H199)</f>
        <v>209981.04</v>
      </c>
      <c r="I204" s="1593">
        <f>IFERROR(H204,"STOP! FILL IN ALL TERMS")</f>
        <v>209981.04</v>
      </c>
      <c r="J204" s="156"/>
      <c r="K204" s="156"/>
      <c r="L204" s="1034"/>
      <c r="M204" s="1036"/>
    </row>
    <row r="205" spans="1:14" ht="13.5" customHeight="1">
      <c r="A205" s="1036"/>
      <c r="B205" s="1392" t="s">
        <v>1324</v>
      </c>
      <c r="F205" s="142"/>
      <c r="M205" s="1034"/>
      <c r="N205" s="1036"/>
    </row>
    <row r="206" spans="1:14" ht="13.5" customHeight="1" thickBot="1">
      <c r="A206" s="683"/>
      <c r="C206" s="142"/>
      <c r="F206" s="138"/>
      <c r="G206" s="138"/>
      <c r="L206" s="1034"/>
      <c r="M206" s="1036"/>
    </row>
    <row r="207" spans="1:14" ht="13.5" customHeight="1" thickBot="1">
      <c r="A207" s="2184" t="s">
        <v>303</v>
      </c>
      <c r="B207" s="2185"/>
      <c r="C207" s="2185"/>
      <c r="D207" s="2185"/>
      <c r="E207" s="2185"/>
      <c r="F207" s="2185"/>
      <c r="G207" s="2185"/>
      <c r="H207" s="2185"/>
      <c r="I207" s="2185"/>
      <c r="J207" s="2185"/>
      <c r="K207" s="2185"/>
      <c r="L207" s="2186"/>
      <c r="M207" s="1036"/>
    </row>
    <row r="208" spans="1:14" s="1013" customFormat="1" ht="13.5" customHeight="1">
      <c r="A208" s="799" t="s">
        <v>1325</v>
      </c>
      <c r="B208" s="800"/>
      <c r="C208" s="286"/>
      <c r="D208" s="286"/>
      <c r="E208" s="286"/>
      <c r="F208" s="778"/>
      <c r="G208" s="778"/>
      <c r="H208" s="286"/>
      <c r="I208" s="286"/>
      <c r="J208" s="286"/>
      <c r="K208" s="82"/>
      <c r="L208" s="1034"/>
      <c r="M208" s="1036"/>
    </row>
    <row r="209" spans="1:14" s="1013" customFormat="1" ht="13.5" customHeight="1">
      <c r="A209" s="801" t="s">
        <v>1253</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1832</v>
      </c>
      <c r="B211" s="804"/>
      <c r="C211" s="286"/>
      <c r="D211" s="286"/>
      <c r="E211" s="286"/>
      <c r="F211" s="778"/>
      <c r="G211" s="778"/>
      <c r="H211" s="286"/>
      <c r="I211" s="286"/>
      <c r="J211" s="286"/>
      <c r="K211" s="82"/>
      <c r="L211" s="1034"/>
      <c r="M211" s="1036"/>
      <c r="N211" s="1034"/>
    </row>
    <row r="212" spans="1:14" ht="13.5" customHeight="1">
      <c r="A212" s="803" t="s">
        <v>1833</v>
      </c>
      <c r="B212" s="804"/>
      <c r="C212" s="286"/>
      <c r="D212" s="286"/>
      <c r="E212" s="286"/>
      <c r="F212" s="778"/>
      <c r="G212" s="778"/>
      <c r="H212" s="286"/>
      <c r="I212" s="286"/>
      <c r="J212" s="286"/>
      <c r="K212" s="82"/>
      <c r="L212" s="1034"/>
      <c r="M212" s="1036"/>
      <c r="N212" s="1034"/>
    </row>
    <row r="213" spans="1:14" ht="13.5" customHeight="1">
      <c r="A213" s="803" t="s">
        <v>1831</v>
      </c>
      <c r="B213" s="804"/>
      <c r="C213" s="286"/>
      <c r="D213" s="286"/>
      <c r="E213" s="286"/>
      <c r="F213" s="778"/>
      <c r="G213" s="778"/>
      <c r="H213" s="286"/>
      <c r="I213" s="286"/>
      <c r="J213" s="286"/>
      <c r="K213" s="82"/>
      <c r="L213" s="1034"/>
      <c r="M213" s="1036"/>
      <c r="N213" s="1034"/>
    </row>
    <row r="214" spans="1:14" ht="13.5" customHeight="1">
      <c r="A214" s="803" t="s">
        <v>1830</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34" t="s">
        <v>636</v>
      </c>
      <c r="E216" s="2235"/>
      <c r="F216" s="2235"/>
      <c r="G216" s="797" t="s">
        <v>637</v>
      </c>
      <c r="H216" s="1919" t="s">
        <v>2109</v>
      </c>
      <c r="I216" s="797" t="s">
        <v>609</v>
      </c>
      <c r="J216" s="797" t="s">
        <v>1829</v>
      </c>
      <c r="K216" s="1391" t="s">
        <v>1827</v>
      </c>
      <c r="M216" s="1036"/>
    </row>
    <row r="217" spans="1:14" s="1013" customFormat="1" ht="13.5" customHeight="1" thickBot="1">
      <c r="A217" s="159"/>
      <c r="B217" s="159"/>
      <c r="C217" s="765" t="s">
        <v>687</v>
      </c>
      <c r="D217" s="2207" t="str">
        <f>D197</f>
        <v>PNC Bank</v>
      </c>
      <c r="E217" s="2097"/>
      <c r="F217" s="2097"/>
      <c r="G217" s="1209">
        <v>670000</v>
      </c>
      <c r="H217" s="1917">
        <f>IF(G217&gt;0,(-PMT(I217/12,K217*12,G217))*12,(0))</f>
        <v>46919.257658061659</v>
      </c>
      <c r="I217" s="1210">
        <v>5.7500000000000002E-2</v>
      </c>
      <c r="J217" s="1211">
        <v>17</v>
      </c>
      <c r="K217" s="1211">
        <v>30</v>
      </c>
      <c r="L217" s="1034"/>
      <c r="M217" s="1036"/>
      <c r="N217" s="1034"/>
    </row>
    <row r="218" spans="1:14" s="1013" customFormat="1" ht="13.5" customHeight="1" thickBot="1">
      <c r="A218" s="159"/>
      <c r="B218" s="159"/>
      <c r="C218" s="765" t="s">
        <v>688</v>
      </c>
      <c r="D218" s="2207"/>
      <c r="E218" s="2097"/>
      <c r="F218" s="2097"/>
      <c r="G218" s="1209"/>
      <c r="H218" s="1917">
        <f t="shared" ref="H218:H226" si="11">IF(G218&gt;0,(-PMT(I218/12,K218*12,G218))*12,(0))</f>
        <v>0</v>
      </c>
      <c r="I218" s="1210"/>
      <c r="J218" s="1211"/>
      <c r="K218" s="1211"/>
      <c r="L218" s="1034"/>
      <c r="M218" s="1036"/>
      <c r="N218" s="1034"/>
    </row>
    <row r="219" spans="1:14" ht="13.5" customHeight="1" thickBot="1">
      <c r="A219" s="159"/>
      <c r="B219" s="159"/>
      <c r="C219" s="765" t="s">
        <v>1216</v>
      </c>
      <c r="D219" s="2207" t="str">
        <f>D198</f>
        <v>PNC Real Estate</v>
      </c>
      <c r="E219" s="2097"/>
      <c r="F219" s="2097"/>
      <c r="G219" s="1209">
        <v>7020047</v>
      </c>
      <c r="H219" s="1918"/>
      <c r="I219" s="1214"/>
      <c r="J219" s="1215"/>
      <c r="K219" s="1215"/>
      <c r="L219" s="1034"/>
      <c r="M219" s="1036"/>
      <c r="N219" s="1034"/>
    </row>
    <row r="220" spans="1:14" ht="13.5" customHeight="1" thickBot="1">
      <c r="A220" s="159"/>
      <c r="B220" s="159"/>
      <c r="C220" s="765" t="s">
        <v>1217</v>
      </c>
      <c r="D220" s="2207"/>
      <c r="E220" s="2097"/>
      <c r="F220" s="2097"/>
      <c r="G220" s="1209"/>
      <c r="H220" s="1918"/>
      <c r="I220" s="1214"/>
      <c r="J220" s="1215"/>
      <c r="K220" s="1215"/>
      <c r="L220" s="1034"/>
      <c r="M220" s="1036"/>
      <c r="N220" s="1034"/>
    </row>
    <row r="221" spans="1:14" ht="13.5" customHeight="1" thickBot="1">
      <c r="A221" s="765"/>
      <c r="B221" s="160"/>
      <c r="C221" s="765" t="s">
        <v>1219</v>
      </c>
      <c r="D221" s="2207" t="s">
        <v>2246</v>
      </c>
      <c r="E221" s="2097"/>
      <c r="F221" s="2097"/>
      <c r="G221" s="1209">
        <v>153008</v>
      </c>
      <c r="H221" s="1917">
        <f t="shared" si="11"/>
        <v>10200.533333333333</v>
      </c>
      <c r="I221" s="1210">
        <v>0</v>
      </c>
      <c r="J221" s="1211">
        <v>15</v>
      </c>
      <c r="K221" s="1211">
        <v>15</v>
      </c>
      <c r="L221" s="1034"/>
      <c r="M221" s="1036"/>
      <c r="N221" s="1034"/>
    </row>
    <row r="222" spans="1:14" s="1013" customFormat="1" ht="13.5" customHeight="1" thickBot="1">
      <c r="A222" s="161"/>
      <c r="B222" s="162"/>
      <c r="C222" s="169" t="s">
        <v>513</v>
      </c>
      <c r="D222" s="2207" t="s">
        <v>2351</v>
      </c>
      <c r="E222" s="2097"/>
      <c r="F222" s="2097"/>
      <c r="G222" s="1209">
        <v>750000</v>
      </c>
      <c r="H222" s="1917">
        <f t="shared" si="11"/>
        <v>33265.752541993847</v>
      </c>
      <c r="I222" s="1210">
        <v>0.02</v>
      </c>
      <c r="J222" s="1211">
        <v>30</v>
      </c>
      <c r="K222" s="1211">
        <v>30</v>
      </c>
      <c r="L222" s="1034"/>
      <c r="M222" s="1036"/>
      <c r="N222" s="1034"/>
    </row>
    <row r="223" spans="1:14" s="1013" customFormat="1" ht="13.5" customHeight="1" thickBot="1">
      <c r="A223" s="159"/>
      <c r="B223" s="159"/>
      <c r="C223" s="765" t="s">
        <v>599</v>
      </c>
      <c r="D223" s="2207" t="s">
        <v>2246</v>
      </c>
      <c r="E223" s="2097"/>
      <c r="F223" s="2097"/>
      <c r="G223" s="1209">
        <v>257066</v>
      </c>
      <c r="H223" s="1917">
        <f t="shared" si="11"/>
        <v>8568.8666666666668</v>
      </c>
      <c r="I223" s="1210">
        <v>0</v>
      </c>
      <c r="J223" s="1211">
        <v>30</v>
      </c>
      <c r="K223" s="1211">
        <v>30</v>
      </c>
      <c r="L223" s="1034"/>
      <c r="M223" s="1036"/>
      <c r="N223" s="1034"/>
    </row>
    <row r="224" spans="1:14" ht="13.5" customHeight="1" thickBot="1">
      <c r="A224" s="159"/>
      <c r="B224" s="128"/>
      <c r="C224" s="765" t="s">
        <v>600</v>
      </c>
      <c r="D224" s="2207"/>
      <c r="E224" s="2097"/>
      <c r="F224" s="2097"/>
      <c r="G224" s="1209"/>
      <c r="H224" s="1917">
        <f t="shared" si="11"/>
        <v>0</v>
      </c>
      <c r="I224" s="1210"/>
      <c r="J224" s="1211"/>
      <c r="K224" s="1211"/>
      <c r="L224" s="1034"/>
      <c r="M224" s="1036"/>
      <c r="N224" s="1034"/>
    </row>
    <row r="225" spans="1:15" ht="13.5" customHeight="1" thickBot="1">
      <c r="A225" s="128"/>
      <c r="B225" s="159"/>
      <c r="C225" s="765" t="s">
        <v>597</v>
      </c>
      <c r="D225" s="2207"/>
      <c r="E225" s="2097"/>
      <c r="F225" s="2097"/>
      <c r="G225" s="1209"/>
      <c r="H225" s="1917">
        <f t="shared" si="11"/>
        <v>0</v>
      </c>
      <c r="I225" s="1210"/>
      <c r="J225" s="1211"/>
      <c r="K225" s="1211"/>
      <c r="L225" s="1034"/>
      <c r="M225" s="1036"/>
      <c r="N225" s="1034"/>
    </row>
    <row r="226" spans="1:15" s="1013" customFormat="1" ht="13.5" customHeight="1" thickBot="1">
      <c r="A226" s="128"/>
      <c r="B226" s="160"/>
      <c r="C226" s="765" t="s">
        <v>598</v>
      </c>
      <c r="D226" s="2207"/>
      <c r="E226" s="2097"/>
      <c r="F226" s="2097"/>
      <c r="G226" s="1209"/>
      <c r="H226" s="1917">
        <f t="shared" si="11"/>
        <v>0</v>
      </c>
      <c r="I226" s="1210"/>
      <c r="J226" s="1211"/>
      <c r="K226" s="1211"/>
      <c r="L226" s="1034"/>
      <c r="M226" s="1036"/>
      <c r="N226" s="1034"/>
    </row>
    <row r="227" spans="1:15" s="678" customFormat="1" ht="13.5" customHeight="1" thickBot="1">
      <c r="A227" s="683"/>
      <c r="B227" s="682"/>
      <c r="C227" s="682"/>
      <c r="D227" s="682"/>
      <c r="E227" s="682"/>
      <c r="F227" s="147" t="s">
        <v>301</v>
      </c>
      <c r="G227" s="627">
        <f>SUM(G217:G226)</f>
        <v>8850121</v>
      </c>
      <c r="H227" s="1489">
        <f>SUM(H217:H226)</f>
        <v>98954.410200055514</v>
      </c>
      <c r="I227" s="159"/>
      <c r="J227" s="159"/>
      <c r="K227" s="159"/>
      <c r="L227" s="1034"/>
      <c r="M227" s="1036"/>
      <c r="N227" s="1034"/>
    </row>
    <row r="228" spans="1:15" s="678" customFormat="1" ht="13.5" customHeight="1">
      <c r="A228" s="683"/>
      <c r="B228" s="157" t="s">
        <v>1324</v>
      </c>
      <c r="C228" s="286"/>
      <c r="D228" s="286"/>
      <c r="E228" s="286"/>
      <c r="F228" s="805"/>
      <c r="G228" s="286"/>
      <c r="H228" s="1920" t="s">
        <v>2110</v>
      </c>
      <c r="I228" s="1921"/>
      <c r="J228" s="1921"/>
      <c r="K228" s="1921"/>
      <c r="L228" s="682"/>
      <c r="M228" s="1034"/>
      <c r="N228" s="1036"/>
      <c r="O228" s="1034"/>
    </row>
    <row r="229" spans="1:15" s="678" customFormat="1" ht="13.5" customHeight="1">
      <c r="A229" s="683"/>
      <c r="B229" s="1036"/>
      <c r="C229" s="286"/>
      <c r="D229" s="286"/>
      <c r="E229" s="805"/>
      <c r="F229" s="286"/>
      <c r="G229" s="286"/>
      <c r="H229" s="1921" t="s">
        <v>2111</v>
      </c>
      <c r="I229" s="1921"/>
      <c r="J229" s="1921"/>
      <c r="K229" s="1921"/>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1108</v>
      </c>
      <c r="C234" s="1034"/>
      <c r="D234" s="1034"/>
      <c r="E234" s="1034"/>
      <c r="F234" s="1034"/>
      <c r="G234" s="1034"/>
      <c r="H234" s="1034"/>
      <c r="I234" s="1034"/>
      <c r="J234" s="1034"/>
      <c r="K234" s="1034"/>
      <c r="L234" s="1034"/>
      <c r="M234" s="1034"/>
      <c r="N234" s="1036"/>
      <c r="O234" s="1034"/>
    </row>
    <row r="235" spans="1:15" s="1029" customFormat="1" ht="13.5" thickBot="1">
      <c r="A235" s="683"/>
      <c r="B235" s="1036" t="s">
        <v>1109</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79" t="s">
        <v>2376</v>
      </c>
      <c r="D236" s="2180"/>
      <c r="E236" s="2180"/>
      <c r="F236" s="2180"/>
      <c r="G236" s="2180"/>
      <c r="H236" s="2180"/>
      <c r="I236" s="2180"/>
      <c r="J236" s="2180"/>
      <c r="K236" s="2180"/>
      <c r="L236" s="2181"/>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79" t="s">
        <v>2352</v>
      </c>
      <c r="D239" s="2180"/>
      <c r="E239" s="2180"/>
      <c r="F239" s="2180"/>
      <c r="G239" s="2180"/>
      <c r="H239" s="2180"/>
      <c r="I239" s="2180"/>
      <c r="J239" s="2180"/>
      <c r="K239" s="2180"/>
      <c r="L239" s="2181"/>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200" t="s">
        <v>1237</v>
      </c>
      <c r="B241" s="2187"/>
      <c r="C241" s="2187"/>
      <c r="D241" s="2187"/>
      <c r="E241" s="2187"/>
      <c r="F241" s="2187"/>
      <c r="G241" s="2187"/>
      <c r="H241" s="2187"/>
      <c r="I241" s="2187"/>
      <c r="J241" s="2187"/>
      <c r="K241" s="2187"/>
      <c r="L241" s="2187"/>
      <c r="M241" s="2187"/>
      <c r="N241" s="2187"/>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1422</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1278</v>
      </c>
      <c r="G247" s="1560"/>
      <c r="H247" s="819" t="s">
        <v>1860</v>
      </c>
      <c r="I247" s="286"/>
      <c r="J247" s="82"/>
      <c r="K247" s="82"/>
      <c r="L247" s="82"/>
      <c r="M247" s="1034"/>
      <c r="N247" s="1036"/>
      <c r="O247" s="1034"/>
      <c r="P247" s="1033"/>
    </row>
    <row r="248" spans="1:16" ht="5.25" customHeight="1">
      <c r="A248" s="820"/>
      <c r="B248" s="294"/>
      <c r="C248" s="286"/>
      <c r="D248" s="82"/>
      <c r="E248" s="82"/>
      <c r="F248" s="82"/>
      <c r="G248" s="82"/>
      <c r="H248" s="2239"/>
      <c r="I248" s="2239"/>
      <c r="J248" s="82"/>
      <c r="K248" s="82"/>
      <c r="L248" s="1034"/>
      <c r="M248" s="1036"/>
      <c r="N248" s="1034"/>
      <c r="O248" s="1033"/>
    </row>
    <row r="249" spans="1:16" ht="5.25" customHeight="1">
      <c r="A249" s="820"/>
      <c r="B249" s="286"/>
      <c r="C249" s="286"/>
      <c r="D249" s="286"/>
      <c r="E249" s="286"/>
      <c r="F249" s="82"/>
      <c r="G249" s="821"/>
      <c r="H249" s="2239"/>
      <c r="I249" s="2239"/>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40" t="s">
        <v>1238</v>
      </c>
      <c r="H251" s="2241"/>
      <c r="I251" s="2241"/>
      <c r="J251" s="2241"/>
      <c r="K251" s="2241"/>
      <c r="L251" s="2242"/>
      <c r="M251" s="1036"/>
      <c r="N251" s="1034"/>
      <c r="O251" s="1033"/>
    </row>
    <row r="252" spans="1:16" ht="13.5" thickBot="1">
      <c r="A252" s="779"/>
      <c r="B252" s="286"/>
      <c r="C252" s="286"/>
      <c r="D252" s="786"/>
      <c r="E252" s="766"/>
      <c r="F252" s="766"/>
      <c r="G252" s="2220" t="s">
        <v>90</v>
      </c>
      <c r="H252" s="2220"/>
      <c r="I252" s="2221" t="s">
        <v>91</v>
      </c>
      <c r="J252" s="2222"/>
      <c r="K252" s="2223" t="s">
        <v>92</v>
      </c>
      <c r="L252" s="2224"/>
      <c r="M252" s="1036"/>
      <c r="N252" s="1034"/>
      <c r="O252" s="1028"/>
    </row>
    <row r="253" spans="1:16" s="5" customFormat="1" ht="16.5" thickBot="1">
      <c r="A253" s="286"/>
      <c r="B253" s="756"/>
      <c r="C253" s="756"/>
      <c r="D253" s="1011"/>
      <c r="E253" s="2218" t="s">
        <v>89</v>
      </c>
      <c r="F253" s="2219"/>
      <c r="G253" s="2218"/>
      <c r="H253" s="2219"/>
      <c r="I253" s="2218"/>
      <c r="J253" s="2219"/>
      <c r="K253" s="2218"/>
      <c r="L253" s="2219"/>
      <c r="M253" s="1036"/>
      <c r="N253" s="1034"/>
      <c r="O253" s="1028"/>
    </row>
    <row r="254" spans="1:16" ht="13.5" thickBot="1">
      <c r="A254" s="286"/>
      <c r="B254" s="756"/>
      <c r="C254" s="756"/>
      <c r="D254" s="1011"/>
      <c r="E254" s="1022" t="s">
        <v>1473</v>
      </c>
      <c r="F254" s="1023"/>
      <c r="G254" s="1024"/>
      <c r="H254" s="1024"/>
      <c r="I254" s="1024"/>
      <c r="J254" s="1025"/>
      <c r="K254" s="1026"/>
      <c r="L254" s="1027"/>
      <c r="M254" s="1036"/>
      <c r="N254" s="1034"/>
      <c r="O254" s="1028"/>
    </row>
    <row r="255" spans="1:16" s="1034" customFormat="1" ht="13.5" thickBot="1">
      <c r="A255" s="682"/>
      <c r="B255" s="1019"/>
      <c r="C255" s="1019"/>
      <c r="D255" s="768" t="s">
        <v>629</v>
      </c>
      <c r="E255" s="2217">
        <v>389113</v>
      </c>
      <c r="F255" s="2217"/>
      <c r="G255" s="2236"/>
      <c r="H255" s="2236"/>
      <c r="I255" s="2237"/>
      <c r="J255" s="2238"/>
      <c r="K255" s="2210"/>
      <c r="L255" s="2210"/>
      <c r="M255" s="1036"/>
    </row>
    <row r="256" spans="1:16" ht="13.5" thickBot="1">
      <c r="B256" s="1019"/>
      <c r="C256" s="1019"/>
      <c r="D256" s="768" t="s">
        <v>1417</v>
      </c>
      <c r="E256" s="2168"/>
      <c r="F256" s="2169"/>
      <c r="G256" s="2171"/>
      <c r="H256" s="2171"/>
      <c r="I256" s="2208"/>
      <c r="J256" s="2209"/>
      <c r="K256" s="2210"/>
      <c r="L256" s="2210"/>
      <c r="M256" s="1036"/>
      <c r="N256" s="1034"/>
      <c r="O256" s="1028"/>
    </row>
    <row r="257" spans="1:15" ht="13.5" thickBot="1">
      <c r="A257" s="683"/>
      <c r="B257" s="1019"/>
      <c r="C257" s="1019"/>
      <c r="D257" s="1008" t="s">
        <v>631</v>
      </c>
      <c r="E257" s="2168"/>
      <c r="F257" s="2169"/>
      <c r="G257" s="2168"/>
      <c r="H257" s="2169"/>
      <c r="I257" s="2208"/>
      <c r="J257" s="2209"/>
      <c r="K257" s="2210"/>
      <c r="L257" s="2210"/>
      <c r="M257" s="1036"/>
      <c r="N257" s="1034"/>
      <c r="O257" s="1028"/>
    </row>
    <row r="258" spans="1:15" ht="13.5" thickBot="1">
      <c r="A258" s="683"/>
      <c r="B258" s="1019"/>
      <c r="C258" s="1019"/>
      <c r="D258" s="1008" t="s">
        <v>2217</v>
      </c>
      <c r="E258" s="2168"/>
      <c r="F258" s="2169"/>
      <c r="G258" s="2168"/>
      <c r="H258" s="2169"/>
      <c r="I258" s="1175"/>
      <c r="J258" s="1175"/>
      <c r="K258" s="1175"/>
      <c r="L258" s="1175"/>
      <c r="M258" s="1036"/>
      <c r="N258" s="1034"/>
      <c r="O258" s="1028"/>
    </row>
    <row r="259" spans="1:15" ht="13.5" thickBot="1">
      <c r="A259" s="683"/>
      <c r="B259" s="1019"/>
      <c r="C259" s="1019"/>
      <c r="D259" s="1008"/>
      <c r="E259" s="1022" t="s">
        <v>1476</v>
      </c>
      <c r="F259" s="1023"/>
      <c r="G259" s="1024"/>
      <c r="H259" s="1024"/>
      <c r="I259" s="1024"/>
      <c r="J259" s="1025"/>
      <c r="K259" s="1026"/>
      <c r="L259" s="1027"/>
      <c r="M259" s="1036"/>
      <c r="N259" s="1034"/>
      <c r="O259" s="1028"/>
    </row>
    <row r="260" spans="1:15" ht="13.5" thickBot="1">
      <c r="A260" s="683"/>
      <c r="B260" s="1018"/>
      <c r="C260" s="1018"/>
      <c r="D260" s="769" t="s">
        <v>370</v>
      </c>
      <c r="E260" s="2168">
        <v>10000</v>
      </c>
      <c r="F260" s="2169"/>
      <c r="G260" s="2168"/>
      <c r="H260" s="2169"/>
      <c r="I260" s="2168"/>
      <c r="J260" s="2169"/>
      <c r="K260" s="2168">
        <f>E260</f>
        <v>10000</v>
      </c>
      <c r="L260" s="2169"/>
      <c r="M260" s="1036"/>
      <c r="N260" s="1034"/>
      <c r="O260" s="1028"/>
    </row>
    <row r="261" spans="1:15" ht="13.5" thickBot="1">
      <c r="A261" s="683"/>
      <c r="B261" s="1018"/>
      <c r="C261" s="1018"/>
      <c r="D261" s="769" t="s">
        <v>585</v>
      </c>
      <c r="E261" s="2168">
        <v>50000</v>
      </c>
      <c r="F261" s="2169"/>
      <c r="G261" s="2168"/>
      <c r="H261" s="2169"/>
      <c r="I261" s="2168"/>
      <c r="J261" s="2169"/>
      <c r="K261" s="2168">
        <f t="shared" ref="K261:K267" si="12">E261</f>
        <v>50000</v>
      </c>
      <c r="L261" s="2169"/>
      <c r="M261" s="1036"/>
      <c r="N261" s="1034"/>
      <c r="O261" s="1028"/>
    </row>
    <row r="262" spans="1:15" ht="13.5" thickBot="1">
      <c r="A262" s="683"/>
      <c r="B262" s="1018"/>
      <c r="C262" s="1018"/>
      <c r="D262" s="769" t="s">
        <v>371</v>
      </c>
      <c r="E262" s="2168">
        <v>35000</v>
      </c>
      <c r="F262" s="2169"/>
      <c r="G262" s="2168"/>
      <c r="H262" s="2169"/>
      <c r="I262" s="2168"/>
      <c r="J262" s="2169"/>
      <c r="K262" s="2168">
        <f t="shared" si="12"/>
        <v>35000</v>
      </c>
      <c r="L262" s="2169"/>
      <c r="M262" s="1036"/>
      <c r="N262" s="1034"/>
      <c r="O262" s="1028"/>
    </row>
    <row r="263" spans="1:15" ht="13.5" thickBot="1">
      <c r="A263" s="683"/>
      <c r="B263" s="1018"/>
      <c r="C263" s="1018"/>
      <c r="D263" s="769" t="s">
        <v>1227</v>
      </c>
      <c r="E263" s="2168">
        <v>6800</v>
      </c>
      <c r="F263" s="2169"/>
      <c r="G263" s="2168"/>
      <c r="H263" s="2169"/>
      <c r="I263" s="2168"/>
      <c r="J263" s="2169"/>
      <c r="K263" s="2168">
        <f t="shared" si="12"/>
        <v>6800</v>
      </c>
      <c r="L263" s="2169"/>
      <c r="M263" s="1036"/>
      <c r="N263" s="1034"/>
      <c r="O263" s="1028"/>
    </row>
    <row r="264" spans="1:15" ht="13.5" thickBot="1">
      <c r="A264" s="683"/>
      <c r="B264" s="1018"/>
      <c r="C264" s="1018"/>
      <c r="D264" s="769" t="s">
        <v>1228</v>
      </c>
      <c r="E264" s="2168">
        <v>6500</v>
      </c>
      <c r="F264" s="2169"/>
      <c r="G264" s="2168"/>
      <c r="H264" s="2169"/>
      <c r="I264" s="2168"/>
      <c r="J264" s="2169"/>
      <c r="K264" s="2168">
        <f t="shared" si="12"/>
        <v>6500</v>
      </c>
      <c r="L264" s="2169"/>
      <c r="M264" s="1036"/>
      <c r="N264" s="1034"/>
      <c r="O264" s="1028"/>
    </row>
    <row r="265" spans="1:15" ht="13.5" thickBot="1">
      <c r="A265" s="683"/>
      <c r="B265" s="1018"/>
      <c r="C265" s="1018"/>
      <c r="D265" s="769" t="s">
        <v>1229</v>
      </c>
      <c r="E265" s="2168">
        <v>7500</v>
      </c>
      <c r="F265" s="2169"/>
      <c r="G265" s="2168"/>
      <c r="H265" s="2169"/>
      <c r="I265" s="2168"/>
      <c r="J265" s="2169"/>
      <c r="K265" s="2168">
        <f t="shared" si="12"/>
        <v>7500</v>
      </c>
      <c r="L265" s="2169"/>
      <c r="M265" s="1036"/>
      <c r="N265" s="1034"/>
      <c r="O265" s="1028"/>
    </row>
    <row r="266" spans="1:15" s="678" customFormat="1" ht="13.5" thickBot="1">
      <c r="A266" s="683"/>
      <c r="B266" s="1018"/>
      <c r="C266" s="1018"/>
      <c r="D266" s="769" t="s">
        <v>1102</v>
      </c>
      <c r="E266" s="2168">
        <v>45000</v>
      </c>
      <c r="F266" s="2169"/>
      <c r="G266" s="2168"/>
      <c r="H266" s="2169"/>
      <c r="I266" s="2168"/>
      <c r="J266" s="2169"/>
      <c r="K266" s="2168">
        <v>40500</v>
      </c>
      <c r="L266" s="2169"/>
      <c r="M266" s="1036"/>
      <c r="N266" s="1034"/>
      <c r="O266" s="1029"/>
    </row>
    <row r="267" spans="1:15" s="678" customFormat="1" ht="13.5" thickBot="1">
      <c r="A267" s="683"/>
      <c r="B267" s="1018"/>
      <c r="C267" s="1018"/>
      <c r="D267" s="769" t="s">
        <v>1590</v>
      </c>
      <c r="E267" s="2168">
        <v>19825</v>
      </c>
      <c r="F267" s="2169"/>
      <c r="G267" s="2168"/>
      <c r="H267" s="2169"/>
      <c r="I267" s="2168"/>
      <c r="J267" s="2169"/>
      <c r="K267" s="2168">
        <f t="shared" si="12"/>
        <v>19825</v>
      </c>
      <c r="L267" s="2169"/>
      <c r="M267" s="1036"/>
      <c r="N267" s="1034"/>
      <c r="O267" s="1029"/>
    </row>
    <row r="268" spans="1:15" s="1035" customFormat="1" ht="13.5" thickBot="1">
      <c r="A268" s="683"/>
      <c r="B268" s="1019"/>
      <c r="C268" s="1019"/>
      <c r="D268" s="771"/>
      <c r="E268" s="1022" t="s">
        <v>1477</v>
      </c>
      <c r="F268" s="1023"/>
      <c r="G268" s="1024"/>
      <c r="H268" s="1024"/>
      <c r="I268" s="1024"/>
      <c r="J268" s="1025"/>
      <c r="K268" s="1026"/>
      <c r="L268" s="1027"/>
      <c r="M268" s="1036"/>
      <c r="N268" s="1034"/>
    </row>
    <row r="269" spans="1:15" s="1035" customFormat="1" ht="13.5" thickBot="1">
      <c r="A269" s="683"/>
      <c r="B269" s="1019"/>
      <c r="C269" s="1019"/>
      <c r="D269" s="768" t="s">
        <v>1749</v>
      </c>
      <c r="E269" s="2168"/>
      <c r="F269" s="2169"/>
      <c r="G269" s="2172"/>
      <c r="H269" s="2173"/>
      <c r="I269" s="2168"/>
      <c r="J269" s="2169"/>
      <c r="K269" s="2168"/>
      <c r="L269" s="2169"/>
      <c r="M269" s="1036"/>
      <c r="N269" s="1034"/>
    </row>
    <row r="270" spans="1:15" s="678" customFormat="1" ht="13.5" thickBot="1">
      <c r="A270" s="170"/>
      <c r="B270" s="1019"/>
      <c r="C270" s="1019"/>
      <c r="D270" s="768" t="s">
        <v>476</v>
      </c>
      <c r="E270" s="2168"/>
      <c r="F270" s="2169"/>
      <c r="G270" s="2172"/>
      <c r="H270" s="2173"/>
      <c r="I270" s="2172"/>
      <c r="J270" s="2173"/>
      <c r="K270" s="2172"/>
      <c r="L270" s="2173"/>
      <c r="M270" s="1036"/>
      <c r="N270" s="1034"/>
      <c r="O270" s="1014"/>
    </row>
    <row r="271" spans="1:15" s="678" customFormat="1" ht="13.5" thickBot="1">
      <c r="A271" s="170"/>
      <c r="B271" s="1557"/>
      <c r="C271" s="1557"/>
      <c r="D271" s="1558" t="s">
        <v>632</v>
      </c>
      <c r="E271" s="2168">
        <v>900000</v>
      </c>
      <c r="F271" s="2169"/>
      <c r="G271" s="2172"/>
      <c r="H271" s="2173"/>
      <c r="I271" s="2168"/>
      <c r="J271" s="2169"/>
      <c r="K271" s="2168">
        <f>E271</f>
        <v>900000</v>
      </c>
      <c r="L271" s="2169"/>
      <c r="M271" s="682"/>
      <c r="N271" s="675"/>
      <c r="O271" s="1014"/>
    </row>
    <row r="272" spans="1:15" s="678" customFormat="1" ht="13.5" thickBot="1">
      <c r="A272" s="170"/>
      <c r="B272" s="1019"/>
      <c r="C272" s="1019"/>
      <c r="D272" s="768" t="s">
        <v>2211</v>
      </c>
      <c r="E272" s="2168"/>
      <c r="F272" s="2169"/>
      <c r="G272" s="2172"/>
      <c r="H272" s="2173"/>
      <c r="I272" s="2168"/>
      <c r="J272" s="2169"/>
      <c r="K272" s="2168"/>
      <c r="L272" s="2169"/>
      <c r="M272" s="682"/>
      <c r="N272" s="675"/>
      <c r="O272" s="1014"/>
    </row>
    <row r="273" spans="1:15" s="678" customFormat="1" ht="13.5" thickBot="1">
      <c r="A273" s="170"/>
      <c r="B273" s="1019"/>
      <c r="C273" s="1019"/>
      <c r="D273" s="768"/>
      <c r="E273" s="1022" t="s">
        <v>1433</v>
      </c>
      <c r="F273" s="1023"/>
      <c r="G273" s="1201"/>
      <c r="H273" s="1201"/>
      <c r="I273" s="1201"/>
      <c r="J273" s="1202"/>
      <c r="K273" s="1203"/>
      <c r="L273" s="1204"/>
      <c r="M273" s="682"/>
      <c r="N273" s="675"/>
      <c r="O273" s="1014"/>
    </row>
    <row r="274" spans="1:15" ht="13.5" thickBot="1">
      <c r="A274" s="683"/>
      <c r="B274" s="1019"/>
      <c r="C274" s="1019"/>
      <c r="D274" s="771" t="s">
        <v>582</v>
      </c>
      <c r="E274" s="2168">
        <v>336007</v>
      </c>
      <c r="F274" s="2169"/>
      <c r="G274" s="2171"/>
      <c r="H274" s="2171"/>
      <c r="I274" s="2168"/>
      <c r="J274" s="2169"/>
      <c r="K274" s="2168">
        <f>E274</f>
        <v>336007</v>
      </c>
      <c r="L274" s="2169"/>
      <c r="M274" s="1036"/>
      <c r="N274" s="1034"/>
      <c r="O274" s="1013"/>
    </row>
    <row r="275" spans="1:15" s="678" customFormat="1" ht="13.5" thickBot="1">
      <c r="A275" s="683"/>
      <c r="B275" s="1019"/>
      <c r="C275" s="1019"/>
      <c r="D275" s="1010" t="s">
        <v>1750</v>
      </c>
      <c r="E275" s="2168"/>
      <c r="F275" s="2169"/>
      <c r="G275" s="2168"/>
      <c r="H275" s="2169"/>
      <c r="I275" s="2168"/>
      <c r="J275" s="2169"/>
      <c r="K275" s="2168"/>
      <c r="L275" s="2169"/>
      <c r="M275" s="1016"/>
      <c r="N275" s="1013"/>
      <c r="O275" s="1014"/>
    </row>
    <row r="276" spans="1:15" s="678" customFormat="1" ht="13.5" thickBot="1">
      <c r="A276" s="683"/>
      <c r="B276" s="1019"/>
      <c r="C276" s="1019"/>
      <c r="D276" s="1010" t="s">
        <v>1359</v>
      </c>
      <c r="E276" s="2168"/>
      <c r="F276" s="2169"/>
      <c r="G276" s="2168"/>
      <c r="H276" s="2169"/>
      <c r="I276" s="2168"/>
      <c r="J276" s="2169"/>
      <c r="K276" s="2168"/>
      <c r="L276" s="2169"/>
      <c r="M276" s="1036"/>
      <c r="N276" s="1034"/>
      <c r="O276" s="1014"/>
    </row>
    <row r="277" spans="1:15" s="678" customFormat="1" ht="13.5" thickBot="1">
      <c r="A277" s="170"/>
      <c r="B277" s="1019"/>
      <c r="C277" s="1019"/>
      <c r="D277" s="768" t="s">
        <v>1843</v>
      </c>
      <c r="E277" s="2168"/>
      <c r="F277" s="2169"/>
      <c r="G277" s="2171"/>
      <c r="H277" s="2171"/>
      <c r="I277" s="2172"/>
      <c r="J277" s="2173"/>
      <c r="K277" s="2171"/>
      <c r="L277" s="2171"/>
      <c r="M277" s="1036"/>
      <c r="N277" s="1034"/>
      <c r="O277" s="1014"/>
    </row>
    <row r="278" spans="1:15" ht="13.5" thickBot="1">
      <c r="A278" s="170"/>
      <c r="B278" s="1557"/>
      <c r="C278" s="1557"/>
      <c r="D278" s="1559" t="s">
        <v>577</v>
      </c>
      <c r="E278" s="2168">
        <v>4235000</v>
      </c>
      <c r="F278" s="2169"/>
      <c r="G278" s="2171"/>
      <c r="H278" s="2171"/>
      <c r="I278" s="2172"/>
      <c r="J278" s="2173"/>
      <c r="K278" s="2168">
        <f>E278</f>
        <v>4235000</v>
      </c>
      <c r="L278" s="2169"/>
      <c r="M278" s="1036"/>
      <c r="N278" s="1034"/>
      <c r="O278" s="1013"/>
    </row>
    <row r="279" spans="1:15" s="678" customFormat="1" ht="13.5" thickBot="1">
      <c r="A279" s="170"/>
      <c r="B279" s="1557"/>
      <c r="C279" s="1557"/>
      <c r="D279" s="1559" t="s">
        <v>578</v>
      </c>
      <c r="E279" s="2168"/>
      <c r="F279" s="2169"/>
      <c r="G279" s="2171"/>
      <c r="H279" s="2171"/>
      <c r="I279" s="2168"/>
      <c r="J279" s="2169"/>
      <c r="K279" s="2171"/>
      <c r="L279" s="2171"/>
      <c r="M279" s="1036"/>
      <c r="N279" s="1034"/>
      <c r="O279" s="1014"/>
    </row>
    <row r="280" spans="1:15" s="678" customFormat="1" ht="13.5" thickBot="1">
      <c r="A280" s="170"/>
      <c r="B280" s="1557"/>
      <c r="C280" s="1557"/>
      <c r="D280" s="1559" t="s">
        <v>579</v>
      </c>
      <c r="E280" s="2168"/>
      <c r="F280" s="2169"/>
      <c r="G280" s="2171"/>
      <c r="H280" s="2171"/>
      <c r="I280" s="2172"/>
      <c r="J280" s="2173"/>
      <c r="K280" s="2171"/>
      <c r="L280" s="2171"/>
      <c r="M280" s="1036"/>
      <c r="N280" s="1034"/>
      <c r="O280" s="1014"/>
    </row>
    <row r="281" spans="1:15" s="678" customFormat="1" ht="13.5" thickBot="1">
      <c r="A281" s="170"/>
      <c r="B281" s="1557"/>
      <c r="C281" s="1557"/>
      <c r="D281" s="1559" t="s">
        <v>1842</v>
      </c>
      <c r="E281" s="2168"/>
      <c r="F281" s="2169"/>
      <c r="G281" s="2171"/>
      <c r="H281" s="2171"/>
      <c r="I281" s="2172"/>
      <c r="J281" s="2173"/>
      <c r="K281" s="2171"/>
      <c r="L281" s="2171"/>
      <c r="M281" s="1036"/>
      <c r="N281" s="1034"/>
      <c r="O281" s="1014"/>
    </row>
    <row r="282" spans="1:15" s="678" customFormat="1" ht="13.5" thickBot="1">
      <c r="A282" s="170"/>
      <c r="B282" s="1557"/>
      <c r="C282" s="1557"/>
      <c r="D282" s="1559" t="s">
        <v>581</v>
      </c>
      <c r="E282" s="2168">
        <v>266673</v>
      </c>
      <c r="F282" s="2169"/>
      <c r="G282" s="2171"/>
      <c r="H282" s="2171"/>
      <c r="I282" s="2168"/>
      <c r="J282" s="2169"/>
      <c r="K282" s="2168">
        <f>E282</f>
        <v>266673</v>
      </c>
      <c r="L282" s="2169"/>
      <c r="M282" s="1036"/>
      <c r="N282" s="1034"/>
      <c r="O282" s="1014"/>
    </row>
    <row r="283" spans="1:15" s="678" customFormat="1" ht="13.5" thickBot="1">
      <c r="A283" s="170"/>
      <c r="B283" s="1557"/>
      <c r="C283" s="1557"/>
      <c r="D283" s="1559" t="s">
        <v>1357</v>
      </c>
      <c r="E283" s="2168">
        <v>198450</v>
      </c>
      <c r="F283" s="2169"/>
      <c r="G283" s="2171"/>
      <c r="H283" s="2171"/>
      <c r="I283" s="2168"/>
      <c r="J283" s="2169"/>
      <c r="K283" s="2168">
        <f t="shared" ref="K283:K285" si="13">E283</f>
        <v>198450</v>
      </c>
      <c r="L283" s="2169"/>
      <c r="M283" s="1036"/>
      <c r="N283" s="1034"/>
    </row>
    <row r="284" spans="1:15" ht="13.5" thickBot="1">
      <c r="A284" s="683"/>
      <c r="B284" s="1019"/>
      <c r="C284" s="1019"/>
      <c r="D284" s="771" t="s">
        <v>583</v>
      </c>
      <c r="E284" s="2168">
        <v>112002</v>
      </c>
      <c r="F284" s="2169"/>
      <c r="G284" s="2171"/>
      <c r="H284" s="2171"/>
      <c r="I284" s="2168"/>
      <c r="J284" s="2169"/>
      <c r="K284" s="2168">
        <f t="shared" si="13"/>
        <v>112002</v>
      </c>
      <c r="L284" s="2169"/>
      <c r="M284" s="1036"/>
      <c r="N284" s="1034"/>
    </row>
    <row r="285" spans="1:15" ht="13.5" thickBot="1">
      <c r="A285" s="683"/>
      <c r="B285" s="1019"/>
      <c r="C285" s="1019"/>
      <c r="D285" s="771" t="s">
        <v>584</v>
      </c>
      <c r="E285" s="2168">
        <v>336007</v>
      </c>
      <c r="F285" s="2169"/>
      <c r="G285" s="2168"/>
      <c r="H285" s="2169"/>
      <c r="I285" s="2168"/>
      <c r="J285" s="2169"/>
      <c r="K285" s="2168">
        <f t="shared" si="13"/>
        <v>336007</v>
      </c>
      <c r="L285" s="2169"/>
      <c r="M285" s="1036"/>
      <c r="N285" s="1034"/>
      <c r="O285" s="1"/>
    </row>
    <row r="286" spans="1:15" ht="13.5" thickBot="1">
      <c r="A286" s="683"/>
      <c r="B286" s="1019"/>
      <c r="C286" s="1019"/>
      <c r="D286" s="771" t="s">
        <v>2212</v>
      </c>
      <c r="E286" s="2217"/>
      <c r="F286" s="2217"/>
      <c r="G286" s="2171"/>
      <c r="H286" s="2171"/>
      <c r="I286" s="2168"/>
      <c r="J286" s="2169"/>
      <c r="K286" s="2217"/>
      <c r="L286" s="2217"/>
      <c r="M286" s="1036"/>
      <c r="N286" s="1034"/>
      <c r="O286" s="1"/>
    </row>
    <row r="287" spans="1:15" ht="13.5" thickBot="1">
      <c r="A287" s="683"/>
      <c r="B287" s="1019"/>
      <c r="C287" s="1019"/>
      <c r="D287" s="771"/>
      <c r="E287" s="1022" t="s">
        <v>1479</v>
      </c>
      <c r="F287" s="1023"/>
      <c r="G287" s="1201"/>
      <c r="H287" s="1201"/>
      <c r="I287" s="1201"/>
      <c r="J287" s="1202"/>
      <c r="K287" s="1203"/>
      <c r="L287" s="1204"/>
      <c r="M287" s="1036"/>
      <c r="N287" s="1034"/>
      <c r="O287" s="1"/>
    </row>
    <row r="288" spans="1:15" s="1" customFormat="1" ht="13.5" thickBot="1">
      <c r="A288" s="683"/>
      <c r="B288" s="1019"/>
      <c r="C288" s="1019"/>
      <c r="D288" s="771" t="s">
        <v>372</v>
      </c>
      <c r="E288" s="2168">
        <v>16800</v>
      </c>
      <c r="F288" s="2169"/>
      <c r="G288" s="2171"/>
      <c r="H288" s="2171"/>
      <c r="I288" s="2168"/>
      <c r="J288" s="2169"/>
      <c r="K288" s="2168">
        <f>E288</f>
        <v>16800</v>
      </c>
      <c r="L288" s="2169"/>
      <c r="M288" s="1036"/>
      <c r="N288" s="1034"/>
    </row>
    <row r="289" spans="1:14" s="1" customFormat="1" ht="13.5" thickBot="1">
      <c r="A289" s="683"/>
      <c r="B289" s="1019"/>
      <c r="C289" s="1019"/>
      <c r="D289" s="771" t="s">
        <v>239</v>
      </c>
      <c r="E289" s="2168">
        <v>209981</v>
      </c>
      <c r="F289" s="2169"/>
      <c r="G289" s="2171"/>
      <c r="H289" s="2171"/>
      <c r="I289" s="2168"/>
      <c r="J289" s="2169"/>
      <c r="K289" s="2168">
        <f t="shared" ref="K289:K290" si="14">E289</f>
        <v>209981</v>
      </c>
      <c r="L289" s="2169"/>
      <c r="M289" s="1036"/>
      <c r="N289" s="1034"/>
    </row>
    <row r="290" spans="1:14" s="1" customFormat="1" ht="13.5" thickBot="1">
      <c r="A290" s="683"/>
      <c r="B290" s="1019"/>
      <c r="C290" s="1019"/>
      <c r="D290" s="1010" t="s">
        <v>1224</v>
      </c>
      <c r="E290" s="2168">
        <v>26248</v>
      </c>
      <c r="F290" s="2169"/>
      <c r="G290" s="2171"/>
      <c r="H290" s="2171"/>
      <c r="I290" s="2168"/>
      <c r="J290" s="2169"/>
      <c r="K290" s="2168">
        <f t="shared" si="14"/>
        <v>26248</v>
      </c>
      <c r="L290" s="2169"/>
      <c r="M290" s="1036"/>
      <c r="N290" s="1034"/>
    </row>
    <row r="291" spans="1:14" s="1" customFormat="1" ht="13.5" thickBot="1">
      <c r="A291" s="683"/>
      <c r="B291" s="1019"/>
      <c r="C291" s="1019"/>
      <c r="D291" s="1010" t="s">
        <v>1225</v>
      </c>
      <c r="E291" s="2168">
        <v>20000</v>
      </c>
      <c r="F291" s="2169"/>
      <c r="G291" s="2171"/>
      <c r="H291" s="2171"/>
      <c r="I291" s="2172"/>
      <c r="J291" s="2173"/>
      <c r="K291" s="2171"/>
      <c r="L291" s="2171"/>
      <c r="M291" s="1036"/>
      <c r="N291" s="1034"/>
    </row>
    <row r="292" spans="1:14" s="1" customFormat="1" ht="13.5" thickBot="1">
      <c r="A292" s="683"/>
      <c r="B292" s="1019"/>
      <c r="C292" s="1019"/>
      <c r="D292" s="771" t="s">
        <v>1226</v>
      </c>
      <c r="E292" s="2168"/>
      <c r="F292" s="2169"/>
      <c r="G292" s="2168"/>
      <c r="H292" s="2169"/>
      <c r="I292" s="2168"/>
      <c r="J292" s="2169"/>
      <c r="K292" s="2168"/>
      <c r="L292" s="2169"/>
      <c r="M292" s="1016"/>
      <c r="N292" s="1013"/>
    </row>
    <row r="293" spans="1:14" s="1" customFormat="1" ht="13.5" thickBot="1">
      <c r="A293" s="683"/>
      <c r="B293" s="1019"/>
      <c r="C293" s="1019"/>
      <c r="D293" s="771" t="s">
        <v>1751</v>
      </c>
      <c r="E293" s="2168">
        <f>235000+2500</f>
        <v>237500</v>
      </c>
      <c r="F293" s="2169"/>
      <c r="G293" s="2168"/>
      <c r="H293" s="2169"/>
      <c r="I293" s="2168"/>
      <c r="J293" s="2169"/>
      <c r="K293" s="2168">
        <f>E293</f>
        <v>237500</v>
      </c>
      <c r="L293" s="2169"/>
      <c r="M293" s="682"/>
      <c r="N293" s="675"/>
    </row>
    <row r="294" spans="1:14" s="1" customFormat="1" ht="13.5" thickBot="1">
      <c r="A294" s="683"/>
      <c r="B294" s="1018"/>
      <c r="C294" s="1018"/>
      <c r="D294" s="770" t="s">
        <v>1101</v>
      </c>
      <c r="E294" s="2168">
        <v>57600</v>
      </c>
      <c r="F294" s="2169"/>
      <c r="G294" s="2171"/>
      <c r="H294" s="2171"/>
      <c r="I294" s="2172"/>
      <c r="J294" s="2173"/>
      <c r="K294" s="2171"/>
      <c r="L294" s="2171"/>
      <c r="M294" s="682"/>
      <c r="N294" s="675"/>
    </row>
    <row r="295" spans="1:14" s="1" customFormat="1" ht="13.5" thickBot="1">
      <c r="A295" s="683"/>
      <c r="B295" s="1019"/>
      <c r="C295" s="1019"/>
      <c r="D295" s="1010" t="s">
        <v>2213</v>
      </c>
      <c r="E295" s="2217"/>
      <c r="F295" s="2217"/>
      <c r="G295" s="2217"/>
      <c r="H295" s="2217"/>
      <c r="I295" s="2168"/>
      <c r="J295" s="2169"/>
      <c r="K295" s="2217"/>
      <c r="L295" s="2217"/>
      <c r="M295" s="1036"/>
      <c r="N295" s="1034"/>
    </row>
    <row r="296" spans="1:14" s="1" customFormat="1" ht="13.5" thickBot="1">
      <c r="A296" s="683"/>
      <c r="B296" s="1019"/>
      <c r="C296" s="1019"/>
      <c r="D296" s="1010"/>
      <c r="E296" s="1022" t="s">
        <v>1481</v>
      </c>
      <c r="F296" s="1023"/>
      <c r="G296" s="1201"/>
      <c r="H296" s="1201"/>
      <c r="I296" s="1201"/>
      <c r="J296" s="1202"/>
      <c r="K296" s="1203"/>
      <c r="L296" s="1204"/>
      <c r="M296" s="1036"/>
      <c r="N296" s="1034"/>
    </row>
    <row r="297" spans="1:14" s="1" customFormat="1" ht="13.5" thickBot="1">
      <c r="A297" s="683"/>
      <c r="B297" s="1018"/>
      <c r="C297" s="1018"/>
      <c r="D297" s="770" t="s">
        <v>1103</v>
      </c>
      <c r="E297" s="2168">
        <v>125000</v>
      </c>
      <c r="F297" s="2169"/>
      <c r="G297" s="2168"/>
      <c r="H297" s="2169"/>
      <c r="I297" s="2168"/>
      <c r="J297" s="2169"/>
      <c r="K297" s="2168">
        <v>93750</v>
      </c>
      <c r="L297" s="2169"/>
      <c r="M297" s="1036"/>
      <c r="N297" s="1034"/>
    </row>
    <row r="298" spans="1:14" s="1" customFormat="1" ht="13.5" thickBot="1">
      <c r="A298" s="683"/>
      <c r="B298" s="1018"/>
      <c r="C298" s="1018"/>
      <c r="D298" s="769" t="s">
        <v>1104</v>
      </c>
      <c r="E298" s="2168">
        <v>15000</v>
      </c>
      <c r="F298" s="2169"/>
      <c r="G298" s="2168"/>
      <c r="H298" s="2169"/>
      <c r="I298" s="2168"/>
      <c r="J298" s="2169"/>
      <c r="K298" s="2168">
        <f t="shared" ref="K298:K299" si="15">E298</f>
        <v>15000</v>
      </c>
      <c r="L298" s="2169"/>
      <c r="M298" s="1036"/>
      <c r="N298" s="1034"/>
    </row>
    <row r="299" spans="1:14" s="1" customFormat="1" ht="13.5" thickBot="1">
      <c r="A299" s="683"/>
      <c r="B299" s="1018"/>
      <c r="C299" s="1018"/>
      <c r="D299" s="769" t="s">
        <v>1105</v>
      </c>
      <c r="E299" s="2168">
        <v>963700</v>
      </c>
      <c r="F299" s="2169"/>
      <c r="G299" s="2168"/>
      <c r="H299" s="2169"/>
      <c r="I299" s="2168"/>
      <c r="J299" s="2169"/>
      <c r="K299" s="2168">
        <f t="shared" si="15"/>
        <v>963700</v>
      </c>
      <c r="L299" s="2169"/>
      <c r="M299" s="1036"/>
      <c r="N299" s="1034"/>
    </row>
    <row r="300" spans="1:14" s="1" customFormat="1" ht="13.5" thickBot="1">
      <c r="A300" s="683"/>
      <c r="B300" s="1018"/>
      <c r="C300" s="1018"/>
      <c r="D300" s="769" t="s">
        <v>1106</v>
      </c>
      <c r="E300" s="2168"/>
      <c r="F300" s="2169"/>
      <c r="G300" s="2168"/>
      <c r="H300" s="2169"/>
      <c r="I300" s="2168"/>
      <c r="J300" s="2169"/>
      <c r="K300" s="2168"/>
      <c r="L300" s="2169"/>
      <c r="M300" s="1036"/>
      <c r="N300" s="1034"/>
    </row>
    <row r="301" spans="1:14" s="1" customFormat="1" ht="13.5" thickBot="1">
      <c r="A301" s="683"/>
      <c r="B301" s="1018"/>
      <c r="C301" s="1018"/>
      <c r="D301" s="769" t="s">
        <v>1107</v>
      </c>
      <c r="E301" s="2168"/>
      <c r="F301" s="2169"/>
      <c r="G301" s="2171"/>
      <c r="H301" s="2171"/>
      <c r="I301" s="2172"/>
      <c r="J301" s="2173"/>
      <c r="K301" s="2171"/>
      <c r="L301" s="2171"/>
      <c r="M301" s="1036"/>
      <c r="N301" s="1034"/>
    </row>
    <row r="302" spans="1:14" s="1" customFormat="1" ht="13.5" thickBot="1">
      <c r="A302" s="683"/>
      <c r="B302" s="1018"/>
      <c r="C302" s="1018"/>
      <c r="D302" s="769" t="s">
        <v>242</v>
      </c>
      <c r="E302" s="2168"/>
      <c r="F302" s="2169"/>
      <c r="G302" s="2171"/>
      <c r="H302" s="2171"/>
      <c r="I302" s="2172"/>
      <c r="J302" s="2173"/>
      <c r="K302" s="2171"/>
      <c r="L302" s="2171"/>
      <c r="M302" s="1036"/>
      <c r="N302" s="1034"/>
    </row>
    <row r="303" spans="1:14" s="1" customFormat="1" ht="13.5" thickBot="1">
      <c r="A303" s="1065"/>
      <c r="B303" s="1018"/>
      <c r="C303" s="1018"/>
      <c r="D303" s="769" t="s">
        <v>1493</v>
      </c>
      <c r="E303" s="2168"/>
      <c r="F303" s="2169"/>
      <c r="G303" s="1216"/>
      <c r="H303" s="1216"/>
      <c r="I303" s="1216"/>
      <c r="J303" s="1216"/>
      <c r="K303" s="1216"/>
      <c r="L303" s="1216"/>
      <c r="M303" s="1036"/>
      <c r="N303" s="1034"/>
    </row>
    <row r="304" spans="1:14" s="1" customFormat="1" ht="13.5" thickBot="1">
      <c r="A304" s="683"/>
      <c r="B304" s="1018"/>
      <c r="C304" s="1018"/>
      <c r="D304" s="769" t="s">
        <v>2214</v>
      </c>
      <c r="E304" s="2168"/>
      <c r="F304" s="2169"/>
      <c r="G304" s="2168"/>
      <c r="H304" s="2169"/>
      <c r="I304" s="2168"/>
      <c r="J304" s="2169"/>
      <c r="K304" s="2168"/>
      <c r="L304" s="2169"/>
      <c r="M304" s="1036"/>
      <c r="N304" s="1034"/>
    </row>
    <row r="305" spans="1:15" s="1" customFormat="1" ht="13.5" thickBot="1">
      <c r="A305" s="683"/>
      <c r="B305" s="1019"/>
      <c r="C305" s="1019"/>
      <c r="D305" s="771"/>
      <c r="E305" s="1022" t="s">
        <v>1483</v>
      </c>
      <c r="F305" s="1023"/>
      <c r="G305" s="1024"/>
      <c r="H305" s="1024"/>
      <c r="I305" s="1024"/>
      <c r="J305" s="1025"/>
      <c r="K305" s="1026"/>
      <c r="L305" s="1027"/>
      <c r="M305" s="682"/>
      <c r="N305" s="675"/>
    </row>
    <row r="306" spans="1:15" s="1" customFormat="1" ht="13.5" thickBot="1">
      <c r="A306" s="683"/>
      <c r="B306" s="1019"/>
      <c r="C306" s="1019"/>
      <c r="D306" s="771" t="s">
        <v>1230</v>
      </c>
      <c r="E306" s="2168">
        <v>2000</v>
      </c>
      <c r="F306" s="2169"/>
      <c r="G306" s="2210"/>
      <c r="H306" s="2210"/>
      <c r="I306" s="2208"/>
      <c r="J306" s="2209"/>
      <c r="K306" s="2210"/>
      <c r="L306" s="2210"/>
      <c r="M306" s="1016"/>
      <c r="N306" s="1013"/>
      <c r="O306" s="675"/>
    </row>
    <row r="307" spans="1:15" s="1" customFormat="1" ht="13.5" thickBot="1">
      <c r="A307" s="683"/>
      <c r="B307" s="1019"/>
      <c r="C307" s="1019"/>
      <c r="D307" s="771" t="s">
        <v>1231</v>
      </c>
      <c r="E307" s="2168">
        <v>47331</v>
      </c>
      <c r="F307" s="2169"/>
      <c r="G307" s="2210"/>
      <c r="H307" s="2210"/>
      <c r="I307" s="2208"/>
      <c r="J307" s="2209"/>
      <c r="K307" s="2210"/>
      <c r="L307" s="2210"/>
      <c r="M307" s="1016"/>
      <c r="N307" s="1013"/>
    </row>
    <row r="308" spans="1:15" s="1" customFormat="1" ht="13.5" thickBot="1">
      <c r="A308" s="683"/>
      <c r="B308" s="1019"/>
      <c r="C308" s="1019"/>
      <c r="D308" s="771" t="s">
        <v>1100</v>
      </c>
      <c r="E308" s="2168">
        <v>43200</v>
      </c>
      <c r="F308" s="2169"/>
      <c r="G308" s="2209"/>
      <c r="H308" s="2210"/>
      <c r="I308" s="2208"/>
      <c r="J308" s="2209"/>
      <c r="K308" s="2210"/>
      <c r="L308" s="2210"/>
      <c r="M308" s="682"/>
      <c r="N308" s="675"/>
    </row>
    <row r="309" spans="1:15" s="1" customFormat="1" ht="13.5" thickBot="1">
      <c r="A309" s="683"/>
      <c r="B309" s="1019"/>
      <c r="C309" s="1019"/>
      <c r="D309" s="771" t="s">
        <v>2215</v>
      </c>
      <c r="E309" s="2168"/>
      <c r="F309" s="2169"/>
      <c r="G309" s="1020"/>
      <c r="H309" s="1021"/>
      <c r="I309" s="1021"/>
      <c r="J309" s="1021"/>
      <c r="K309" s="1021"/>
      <c r="L309" s="1021"/>
      <c r="M309" s="682"/>
      <c r="N309" s="675"/>
    </row>
    <row r="310" spans="1:15" s="1" customFormat="1" ht="13.5" thickBot="1">
      <c r="A310" s="683"/>
      <c r="B310" s="1019"/>
      <c r="C310" s="1019"/>
      <c r="D310" s="771"/>
      <c r="E310" s="1022" t="s">
        <v>1490</v>
      </c>
      <c r="F310" s="1023"/>
      <c r="G310" s="1024"/>
      <c r="H310" s="1024"/>
      <c r="I310" s="1024"/>
      <c r="J310" s="1025"/>
      <c r="K310" s="1026"/>
      <c r="L310" s="1027"/>
      <c r="M310" s="1016"/>
      <c r="N310" s="1013"/>
    </row>
    <row r="311" spans="1:15" s="1" customFormat="1" ht="13.5" thickBot="1">
      <c r="A311" s="683"/>
      <c r="B311" s="1019"/>
      <c r="C311" s="1019"/>
      <c r="D311" s="771" t="s">
        <v>243</v>
      </c>
      <c r="E311" s="2168">
        <v>131884</v>
      </c>
      <c r="F311" s="2169"/>
      <c r="G311" s="2210"/>
      <c r="H311" s="2210"/>
      <c r="I311" s="2208"/>
      <c r="J311" s="2209"/>
      <c r="K311" s="2210"/>
      <c r="L311" s="2210"/>
      <c r="M311" s="286"/>
      <c r="N311" s="678"/>
    </row>
    <row r="312" spans="1:15" s="1" customFormat="1" ht="13.5" thickBot="1">
      <c r="A312" s="592"/>
      <c r="B312" s="1019"/>
      <c r="C312" s="1019"/>
      <c r="D312" s="771" t="s">
        <v>244</v>
      </c>
      <c r="E312" s="2168"/>
      <c r="F312" s="2169"/>
      <c r="G312" s="2210"/>
      <c r="H312" s="2210"/>
      <c r="I312" s="2208"/>
      <c r="J312" s="2209"/>
      <c r="K312" s="2210"/>
      <c r="L312" s="2210"/>
      <c r="M312" s="1017"/>
      <c r="N312" s="1035"/>
    </row>
    <row r="313" spans="1:15" s="1" customFormat="1" ht="13.5" thickBot="1">
      <c r="A313" s="592"/>
      <c r="B313" s="1019"/>
      <c r="C313" s="1019"/>
      <c r="D313" s="771" t="s">
        <v>2216</v>
      </c>
      <c r="E313" s="2168"/>
      <c r="F313" s="2169"/>
      <c r="G313" s="1012"/>
      <c r="H313" s="1012"/>
      <c r="I313" s="1012"/>
      <c r="J313" s="1012"/>
      <c r="K313" s="1012"/>
      <c r="L313" s="1012"/>
      <c r="M313" s="1017"/>
      <c r="N313" s="1035"/>
    </row>
    <row r="314" spans="1:15" ht="13.5" thickBot="1">
      <c r="A314" s="779"/>
      <c r="B314" s="756"/>
      <c r="C314" s="756"/>
      <c r="D314" s="1009" t="s">
        <v>433</v>
      </c>
      <c r="E314" s="2166">
        <f>SUM(E255:E313)</f>
        <v>8850121</v>
      </c>
      <c r="F314" s="2167"/>
      <c r="G314" s="2213">
        <f>SUM(G255:G312)</f>
        <v>0</v>
      </c>
      <c r="H314" s="2214"/>
      <c r="I314" s="2215">
        <f>SUM(I255:I312)</f>
        <v>0</v>
      </c>
      <c r="J314" s="2216"/>
      <c r="K314" s="2213">
        <f>SUM(K255:K312)</f>
        <v>8123243</v>
      </c>
      <c r="L314" s="2214"/>
      <c r="M314" s="1017"/>
      <c r="N314" s="1035"/>
    </row>
    <row r="315" spans="1:15">
      <c r="A315" s="779"/>
      <c r="B315" s="286"/>
      <c r="C315" s="82"/>
      <c r="D315" s="773"/>
      <c r="E315" s="785"/>
      <c r="F315" s="785"/>
      <c r="G315" s="792"/>
      <c r="H315" s="792"/>
      <c r="I315" s="792"/>
      <c r="J315" s="792"/>
      <c r="K315" s="792"/>
      <c r="L315" s="792"/>
      <c r="M315" s="286"/>
      <c r="N315" s="678"/>
    </row>
    <row r="316" spans="1:15">
      <c r="A316" s="816" t="s">
        <v>1844</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84" t="s">
        <v>656</v>
      </c>
      <c r="B318" s="2185"/>
      <c r="C318" s="2185"/>
      <c r="D318" s="2185"/>
      <c r="E318" s="2185"/>
      <c r="F318" s="2185"/>
      <c r="G318" s="2185"/>
      <c r="H318" s="2185"/>
      <c r="I318" s="2185"/>
      <c r="J318" s="2185"/>
      <c r="K318" s="2185"/>
      <c r="L318" s="2185"/>
      <c r="M318" s="2185"/>
      <c r="N318" s="2186"/>
    </row>
    <row r="319" spans="1:15" ht="13.5" thickBot="1">
      <c r="A319" s="824"/>
      <c r="B319" s="286"/>
      <c r="C319" s="286"/>
      <c r="D319" s="2170" t="s">
        <v>541</v>
      </c>
      <c r="E319" s="2170"/>
      <c r="F319" s="2170"/>
      <c r="G319" s="2170"/>
      <c r="H319" s="2170"/>
      <c r="I319" s="2170"/>
      <c r="J319" s="2170"/>
      <c r="K319" s="2170"/>
      <c r="L319" s="2170"/>
      <c r="M319" s="286"/>
      <c r="N319" s="678"/>
    </row>
    <row r="320" spans="1:15" ht="64.5" thickBot="1">
      <c r="A320" s="1039"/>
      <c r="B320" s="1040"/>
      <c r="C320" s="1041" t="s">
        <v>540</v>
      </c>
      <c r="D320" s="1045" t="s">
        <v>855</v>
      </c>
      <c r="E320" s="1047" t="str">
        <f>D217</f>
        <v>PNC Bank</v>
      </c>
      <c r="F320" s="1047">
        <f>D218</f>
        <v>0</v>
      </c>
      <c r="G320" s="1047" t="str">
        <f>D219</f>
        <v>PNC Real Estate</v>
      </c>
      <c r="H320" s="1047">
        <f>D220</f>
        <v>0</v>
      </c>
      <c r="I320" s="1047" t="str">
        <f>D221</f>
        <v>Frontier Community Services</v>
      </c>
      <c r="J320" s="1047" t="str">
        <f>D222</f>
        <v>OHFA (Home Funds)</v>
      </c>
      <c r="K320" s="1047" t="str">
        <f>D223</f>
        <v>Frontier Community Services</v>
      </c>
      <c r="L320" s="1047">
        <f>D224</f>
        <v>0</v>
      </c>
      <c r="M320" s="1047">
        <f>D225</f>
        <v>0</v>
      </c>
      <c r="N320" s="1047">
        <f>D226</f>
        <v>0</v>
      </c>
    </row>
    <row r="321" spans="1:14" ht="13.5" thickBot="1">
      <c r="A321" s="1050"/>
      <c r="B321" s="1050"/>
      <c r="C321" s="1051"/>
      <c r="D321" s="1052" t="s">
        <v>1473</v>
      </c>
      <c r="E321" s="1053"/>
      <c r="F321" s="1054"/>
      <c r="G321" s="1054"/>
      <c r="H321" s="1054"/>
      <c r="I321" s="1055"/>
      <c r="J321" s="1056"/>
      <c r="K321" s="1056"/>
      <c r="L321" s="1056"/>
      <c r="M321" s="1056"/>
      <c r="N321" s="1057"/>
    </row>
    <row r="322" spans="1:14" ht="13.5" thickBot="1">
      <c r="A322" s="2211" t="s">
        <v>1492</v>
      </c>
      <c r="B322" s="2211"/>
      <c r="C322" s="2212"/>
      <c r="D322" s="1048">
        <f>E255</f>
        <v>389113</v>
      </c>
      <c r="E322" s="1049"/>
      <c r="F322" s="1049"/>
      <c r="G322" s="1049">
        <f>D322</f>
        <v>389113</v>
      </c>
      <c r="H322" s="1049"/>
      <c r="I322" s="1049"/>
      <c r="J322" s="1049"/>
      <c r="K322" s="1049"/>
      <c r="L322" s="1049"/>
      <c r="M322" s="1049"/>
      <c r="N322" s="1049"/>
    </row>
    <row r="323" spans="1:14" ht="13.5" thickBot="1">
      <c r="A323" s="2164" t="s">
        <v>630</v>
      </c>
      <c r="B323" s="2164"/>
      <c r="C323" s="2165"/>
      <c r="D323" s="1048">
        <f>E256</f>
        <v>0</v>
      </c>
      <c r="E323" s="1049"/>
      <c r="F323" s="1049"/>
      <c r="G323" s="1049"/>
      <c r="H323" s="1049"/>
      <c r="I323" s="1049"/>
      <c r="J323" s="1049"/>
      <c r="K323" s="1049"/>
      <c r="L323" s="1049"/>
      <c r="M323" s="1049"/>
      <c r="N323" s="1049"/>
    </row>
    <row r="324" spans="1:14" ht="13.5" thickBot="1">
      <c r="A324" s="2188" t="s">
        <v>631</v>
      </c>
      <c r="B324" s="2188"/>
      <c r="C324" s="2189"/>
      <c r="D324" s="1048">
        <f>E257</f>
        <v>0</v>
      </c>
      <c r="E324" s="1049"/>
      <c r="F324" s="1049"/>
      <c r="G324" s="1049"/>
      <c r="H324" s="1049"/>
      <c r="I324" s="1049"/>
      <c r="J324" s="1049"/>
      <c r="K324" s="1049"/>
      <c r="L324" s="1049"/>
      <c r="M324" s="1049"/>
      <c r="N324" s="1049"/>
    </row>
    <row r="325" spans="1:14" ht="13.5" thickBot="1">
      <c r="A325" s="1050"/>
      <c r="B325" s="1050"/>
      <c r="C325" s="1051" t="s">
        <v>1485</v>
      </c>
      <c r="D325" s="1048">
        <f>E258</f>
        <v>0</v>
      </c>
      <c r="E325" s="1049"/>
      <c r="F325" s="1049"/>
      <c r="G325" s="1049"/>
      <c r="H325" s="1049"/>
      <c r="I325" s="1049"/>
      <c r="J325" s="1049"/>
      <c r="K325" s="1049"/>
      <c r="L325" s="1049"/>
      <c r="M325" s="1049"/>
      <c r="N325" s="1049"/>
    </row>
    <row r="326" spans="1:14" ht="13.5" thickBot="1">
      <c r="A326" s="1050"/>
      <c r="B326" s="1050"/>
      <c r="C326" s="1051"/>
      <c r="D326" s="1052" t="s">
        <v>1476</v>
      </c>
      <c r="E326" s="1053"/>
      <c r="F326" s="1054"/>
      <c r="G326" s="1054"/>
      <c r="H326" s="1054"/>
      <c r="I326" s="1055"/>
      <c r="J326" s="1056"/>
      <c r="K326" s="1056"/>
      <c r="L326" s="1056"/>
      <c r="M326" s="1056"/>
      <c r="N326" s="1057"/>
    </row>
    <row r="327" spans="1:14" ht="13.5" thickBot="1">
      <c r="A327" s="2182" t="s">
        <v>370</v>
      </c>
      <c r="B327" s="2182"/>
      <c r="C327" s="2183"/>
      <c r="D327" s="1048">
        <f t="shared" ref="D327:D334" si="16">E260</f>
        <v>10000</v>
      </c>
      <c r="E327" s="1049"/>
      <c r="F327" s="1049"/>
      <c r="G327" s="1049">
        <f>D327</f>
        <v>10000</v>
      </c>
      <c r="H327" s="1049"/>
      <c r="I327" s="1049"/>
      <c r="J327" s="1049"/>
      <c r="K327" s="1049"/>
      <c r="L327" s="1049"/>
      <c r="M327" s="1049"/>
      <c r="N327" s="1049"/>
    </row>
    <row r="328" spans="1:14" ht="13.5" thickBot="1">
      <c r="A328" s="2182" t="s">
        <v>856</v>
      </c>
      <c r="B328" s="2182"/>
      <c r="C328" s="2183"/>
      <c r="D328" s="1048">
        <f t="shared" si="16"/>
        <v>50000</v>
      </c>
      <c r="E328" s="1049"/>
      <c r="F328" s="1049"/>
      <c r="G328" s="1049">
        <f t="shared" ref="G328:G334" si="17">D328</f>
        <v>50000</v>
      </c>
      <c r="H328" s="1049"/>
      <c r="I328" s="1049"/>
      <c r="J328" s="1049"/>
      <c r="K328" s="1049"/>
      <c r="L328" s="1049"/>
      <c r="M328" s="1049"/>
      <c r="N328" s="1049"/>
    </row>
    <row r="329" spans="1:14" ht="13.5" thickBot="1">
      <c r="A329" s="2182" t="s">
        <v>371</v>
      </c>
      <c r="B329" s="2182"/>
      <c r="C329" s="2183"/>
      <c r="D329" s="1048">
        <f t="shared" si="16"/>
        <v>35000</v>
      </c>
      <c r="E329" s="1049"/>
      <c r="F329" s="1049"/>
      <c r="G329" s="1049">
        <f t="shared" si="17"/>
        <v>35000</v>
      </c>
      <c r="H329" s="1049"/>
      <c r="I329" s="1049"/>
      <c r="J329" s="1049"/>
      <c r="K329" s="1049"/>
      <c r="L329" s="1049"/>
      <c r="M329" s="1049"/>
      <c r="N329" s="1049"/>
    </row>
    <row r="330" spans="1:14" ht="13.5" thickBot="1">
      <c r="A330" s="2182" t="s">
        <v>1227</v>
      </c>
      <c r="B330" s="2182"/>
      <c r="C330" s="2183"/>
      <c r="D330" s="1048">
        <f t="shared" si="16"/>
        <v>6800</v>
      </c>
      <c r="E330" s="1049"/>
      <c r="F330" s="1049"/>
      <c r="G330" s="1049">
        <f t="shared" si="17"/>
        <v>6800</v>
      </c>
      <c r="H330" s="1049"/>
      <c r="I330" s="1049"/>
      <c r="J330" s="1049"/>
      <c r="K330" s="1049"/>
      <c r="L330" s="1049"/>
      <c r="M330" s="1049"/>
      <c r="N330" s="1049"/>
    </row>
    <row r="331" spans="1:14" ht="13.5" thickBot="1">
      <c r="A331" s="2182" t="s">
        <v>1228</v>
      </c>
      <c r="B331" s="2182"/>
      <c r="C331" s="2183"/>
      <c r="D331" s="1048">
        <f t="shared" si="16"/>
        <v>6500</v>
      </c>
      <c r="E331" s="1049"/>
      <c r="F331" s="1049"/>
      <c r="G331" s="1049">
        <f t="shared" si="17"/>
        <v>6500</v>
      </c>
      <c r="H331" s="1049"/>
      <c r="I331" s="1049"/>
      <c r="J331" s="1049"/>
      <c r="K331" s="1049"/>
      <c r="L331" s="1049"/>
      <c r="M331" s="1049"/>
      <c r="N331" s="1049"/>
    </row>
    <row r="332" spans="1:14" ht="13.5" thickBot="1">
      <c r="A332" s="2182" t="s">
        <v>1229</v>
      </c>
      <c r="B332" s="2182"/>
      <c r="C332" s="2183"/>
      <c r="D332" s="1048">
        <f t="shared" si="16"/>
        <v>7500</v>
      </c>
      <c r="E332" s="1049"/>
      <c r="F332" s="1049"/>
      <c r="G332" s="1049">
        <f t="shared" si="17"/>
        <v>7500</v>
      </c>
      <c r="H332" s="1049"/>
      <c r="I332" s="1049"/>
      <c r="J332" s="1049"/>
      <c r="K332" s="1049"/>
      <c r="L332" s="1049"/>
      <c r="M332" s="1049"/>
      <c r="N332" s="1049"/>
    </row>
    <row r="333" spans="1:14" ht="13.5" thickBot="1">
      <c r="A333" s="2182" t="s">
        <v>1102</v>
      </c>
      <c r="B333" s="2182"/>
      <c r="C333" s="2183"/>
      <c r="D333" s="1048">
        <f t="shared" si="16"/>
        <v>45000</v>
      </c>
      <c r="E333" s="1049"/>
      <c r="F333" s="1049"/>
      <c r="G333" s="1049">
        <f t="shared" si="17"/>
        <v>45000</v>
      </c>
      <c r="H333" s="1049"/>
      <c r="I333" s="1049"/>
      <c r="J333" s="1049"/>
      <c r="K333" s="1049"/>
      <c r="L333" s="1049"/>
      <c r="M333" s="1049"/>
      <c r="N333" s="1049"/>
    </row>
    <row r="334" spans="1:14" ht="13.5" thickBot="1">
      <c r="A334" s="2182" t="s">
        <v>1475</v>
      </c>
      <c r="B334" s="2182"/>
      <c r="C334" s="2183"/>
      <c r="D334" s="1048">
        <f t="shared" si="16"/>
        <v>19825</v>
      </c>
      <c r="E334" s="1049"/>
      <c r="F334" s="1049"/>
      <c r="G334" s="1049">
        <f t="shared" si="17"/>
        <v>19825</v>
      </c>
      <c r="H334" s="1049"/>
      <c r="I334" s="1049"/>
      <c r="J334" s="1049"/>
      <c r="K334" s="1049"/>
      <c r="L334" s="1049"/>
      <c r="M334" s="1049"/>
      <c r="N334" s="1049"/>
    </row>
    <row r="335" spans="1:14" ht="13.5" thickBot="1">
      <c r="A335" s="1050"/>
      <c r="B335" s="1050"/>
      <c r="C335" s="1051"/>
      <c r="D335" s="1052" t="s">
        <v>1486</v>
      </c>
      <c r="E335" s="1053"/>
      <c r="F335" s="1054"/>
      <c r="G335" s="1054"/>
      <c r="H335" s="1054"/>
      <c r="I335" s="1055"/>
      <c r="J335" s="1056"/>
      <c r="K335" s="1056"/>
      <c r="L335" s="1056"/>
      <c r="M335" s="1056"/>
      <c r="N335" s="1057"/>
    </row>
    <row r="336" spans="1:14" ht="13.5" thickBot="1">
      <c r="A336" s="2164" t="s">
        <v>1752</v>
      </c>
      <c r="B336" s="2164"/>
      <c r="C336" s="2165"/>
      <c r="D336" s="1048">
        <f>E269</f>
        <v>0</v>
      </c>
      <c r="E336" s="1049"/>
      <c r="F336" s="1049"/>
      <c r="G336" s="1049"/>
      <c r="H336" s="1049"/>
      <c r="I336" s="1049"/>
      <c r="J336" s="1049"/>
      <c r="K336" s="1049"/>
      <c r="L336" s="1049"/>
      <c r="M336" s="1049"/>
      <c r="N336" s="1049"/>
    </row>
    <row r="337" spans="1:14" ht="13.5" thickBot="1">
      <c r="A337" s="2164" t="s">
        <v>476</v>
      </c>
      <c r="B337" s="2164"/>
      <c r="C337" s="2165"/>
      <c r="D337" s="1048">
        <f>E270</f>
        <v>0</v>
      </c>
      <c r="E337" s="1049"/>
      <c r="F337" s="1049"/>
      <c r="G337" s="1049"/>
      <c r="H337" s="1049"/>
      <c r="I337" s="1049"/>
      <c r="J337" s="1049"/>
      <c r="K337" s="1049"/>
      <c r="L337" s="1049"/>
      <c r="M337" s="1049"/>
      <c r="N337" s="1049"/>
    </row>
    <row r="338" spans="1:14" ht="13.5" thickBot="1">
      <c r="A338" s="2192" t="s">
        <v>632</v>
      </c>
      <c r="B338" s="2192"/>
      <c r="C338" s="2193"/>
      <c r="D338" s="1048">
        <f>E271</f>
        <v>900000</v>
      </c>
      <c r="E338" s="1049"/>
      <c r="F338" s="1049"/>
      <c r="G338" s="1049">
        <f>D338</f>
        <v>900000</v>
      </c>
      <c r="H338" s="1049"/>
      <c r="I338" s="1049"/>
      <c r="J338" s="1049"/>
      <c r="K338" s="1049"/>
      <c r="L338" s="1049"/>
      <c r="M338" s="1049"/>
      <c r="N338" s="1049"/>
    </row>
    <row r="339" spans="1:14" ht="13.5" thickBot="1">
      <c r="A339" s="2164" t="s">
        <v>1475</v>
      </c>
      <c r="B339" s="2164"/>
      <c r="C339" s="2165"/>
      <c r="D339" s="1048">
        <f>E272</f>
        <v>0</v>
      </c>
      <c r="E339" s="1049"/>
      <c r="F339" s="1049"/>
      <c r="G339" s="1049"/>
      <c r="H339" s="1049"/>
      <c r="I339" s="1049"/>
      <c r="J339" s="1049"/>
      <c r="K339" s="1049"/>
      <c r="L339" s="1049"/>
      <c r="M339" s="1049"/>
      <c r="N339" s="1049"/>
    </row>
    <row r="340" spans="1:14" ht="13.5" thickBot="1">
      <c r="A340" s="1050"/>
      <c r="B340" s="1050"/>
      <c r="C340" s="1051"/>
      <c r="D340" s="1052" t="s">
        <v>1433</v>
      </c>
      <c r="E340" s="1053"/>
      <c r="F340" s="1054"/>
      <c r="G340" s="1054"/>
      <c r="H340" s="1054"/>
      <c r="I340" s="1055"/>
      <c r="J340" s="1056"/>
      <c r="K340" s="1056"/>
      <c r="L340" s="1056"/>
      <c r="M340" s="1056"/>
      <c r="N340" s="1057"/>
    </row>
    <row r="341" spans="1:14" ht="13.5" thickBot="1">
      <c r="A341" s="2157" t="s">
        <v>582</v>
      </c>
      <c r="B341" s="2157"/>
      <c r="C341" s="2158"/>
      <c r="D341" s="1048">
        <f t="shared" ref="D341:D353" si="18">E274</f>
        <v>336007</v>
      </c>
      <c r="E341" s="1049"/>
      <c r="F341" s="1049"/>
      <c r="G341" s="1049">
        <f>D341</f>
        <v>336007</v>
      </c>
      <c r="H341" s="1049"/>
      <c r="I341" s="1049"/>
      <c r="J341" s="1049"/>
      <c r="K341" s="1049"/>
      <c r="L341" s="1049"/>
      <c r="M341" s="1049"/>
      <c r="N341" s="1049"/>
    </row>
    <row r="342" spans="1:14" ht="13.5" thickBot="1">
      <c r="A342" s="1038"/>
      <c r="B342" s="1038"/>
      <c r="C342" s="1217" t="s">
        <v>1750</v>
      </c>
      <c r="D342" s="1048">
        <f t="shared" si="18"/>
        <v>0</v>
      </c>
      <c r="E342" s="1049"/>
      <c r="F342" s="1049"/>
      <c r="G342" s="1049"/>
      <c r="H342" s="1049"/>
      <c r="I342" s="1049"/>
      <c r="J342" s="1049"/>
      <c r="K342" s="1049"/>
      <c r="L342" s="1049"/>
      <c r="M342" s="1049"/>
      <c r="N342" s="1049"/>
    </row>
    <row r="343" spans="1:14" ht="13.5" thickBot="1">
      <c r="A343" s="1038"/>
      <c r="B343" s="1038"/>
      <c r="C343" s="1038" t="s">
        <v>1359</v>
      </c>
      <c r="D343" s="1048">
        <f t="shared" si="18"/>
        <v>0</v>
      </c>
      <c r="E343" s="1049"/>
      <c r="F343" s="1049"/>
      <c r="G343" s="1049"/>
      <c r="H343" s="1049"/>
      <c r="I343" s="1049"/>
      <c r="J343" s="1049"/>
      <c r="K343" s="1049"/>
      <c r="L343" s="1049"/>
      <c r="M343" s="1049"/>
      <c r="N343" s="1049"/>
    </row>
    <row r="344" spans="1:14" ht="13.5" thickBot="1">
      <c r="A344" s="2164" t="s">
        <v>1843</v>
      </c>
      <c r="B344" s="2164"/>
      <c r="C344" s="2165"/>
      <c r="D344" s="1048">
        <f t="shared" si="18"/>
        <v>0</v>
      </c>
      <c r="E344" s="1049"/>
      <c r="F344" s="1049"/>
      <c r="G344" s="1049"/>
      <c r="H344" s="1049"/>
      <c r="I344" s="1049"/>
      <c r="J344" s="1049"/>
      <c r="K344" s="1049"/>
      <c r="L344" s="1049"/>
      <c r="M344" s="1049"/>
      <c r="N344" s="1049"/>
    </row>
    <row r="345" spans="1:14" ht="13.5" thickBot="1">
      <c r="A345" s="2155" t="s">
        <v>95</v>
      </c>
      <c r="B345" s="2155"/>
      <c r="C345" s="2156"/>
      <c r="D345" s="1048">
        <f t="shared" si="18"/>
        <v>4235000</v>
      </c>
      <c r="E345" s="1049">
        <v>670000</v>
      </c>
      <c r="F345" s="1049"/>
      <c r="G345" s="1049">
        <f>D345-I345-J345-K345-E345</f>
        <v>2404926</v>
      </c>
      <c r="H345" s="1049"/>
      <c r="I345" s="1049">
        <v>153008</v>
      </c>
      <c r="J345" s="1049">
        <v>750000</v>
      </c>
      <c r="K345" s="1049">
        <v>257066</v>
      </c>
      <c r="L345" s="1049"/>
      <c r="M345" s="1049"/>
      <c r="N345" s="1049"/>
    </row>
    <row r="346" spans="1:14" ht="13.5" thickBot="1">
      <c r="A346" s="2155" t="s">
        <v>96</v>
      </c>
      <c r="B346" s="2155"/>
      <c r="C346" s="2156"/>
      <c r="D346" s="1048">
        <f t="shared" si="18"/>
        <v>0</v>
      </c>
      <c r="E346" s="1049"/>
      <c r="F346" s="1049"/>
      <c r="G346" s="1049"/>
      <c r="H346" s="1049"/>
      <c r="I346" s="1049"/>
      <c r="J346" s="1049"/>
      <c r="K346" s="1049"/>
      <c r="L346" s="1049"/>
      <c r="M346" s="1049"/>
      <c r="N346" s="1049"/>
    </row>
    <row r="347" spans="1:14" ht="13.5" thickBot="1">
      <c r="A347" s="2155" t="s">
        <v>579</v>
      </c>
      <c r="B347" s="2155"/>
      <c r="C347" s="2156"/>
      <c r="D347" s="1048">
        <f t="shared" si="18"/>
        <v>0</v>
      </c>
      <c r="E347" s="1049"/>
      <c r="F347" s="1049"/>
      <c r="G347" s="1049"/>
      <c r="H347" s="1049"/>
      <c r="I347" s="1049"/>
      <c r="J347" s="1049"/>
      <c r="K347" s="1049"/>
      <c r="L347" s="1049"/>
      <c r="M347" s="1049"/>
      <c r="N347" s="1049"/>
    </row>
    <row r="348" spans="1:14" ht="13.5" thickBot="1">
      <c r="A348" s="2155" t="s">
        <v>1842</v>
      </c>
      <c r="B348" s="2155"/>
      <c r="C348" s="2156"/>
      <c r="D348" s="1048">
        <f t="shared" si="18"/>
        <v>0</v>
      </c>
      <c r="E348" s="1049"/>
      <c r="F348" s="1049"/>
      <c r="G348" s="1049"/>
      <c r="H348" s="1049"/>
      <c r="I348" s="1049"/>
      <c r="J348" s="1049"/>
      <c r="K348" s="1049"/>
      <c r="L348" s="1049"/>
      <c r="M348" s="1049"/>
      <c r="N348" s="1049"/>
    </row>
    <row r="349" spans="1:14" ht="13.5" thickBot="1">
      <c r="A349" s="2188" t="s">
        <v>581</v>
      </c>
      <c r="B349" s="2188"/>
      <c r="C349" s="2189"/>
      <c r="D349" s="1048">
        <f t="shared" si="18"/>
        <v>266673</v>
      </c>
      <c r="E349" s="1049"/>
      <c r="F349" s="1049"/>
      <c r="G349" s="1049">
        <f>D349</f>
        <v>266673</v>
      </c>
      <c r="H349" s="1049"/>
      <c r="I349" s="1049"/>
      <c r="J349" s="1049"/>
      <c r="K349" s="1049"/>
      <c r="L349" s="1049"/>
      <c r="M349" s="1049"/>
      <c r="N349" s="1049"/>
    </row>
    <row r="350" spans="1:14" ht="13.5" thickBot="1">
      <c r="A350" s="2155" t="s">
        <v>1357</v>
      </c>
      <c r="B350" s="2155"/>
      <c r="C350" s="2156"/>
      <c r="D350" s="1048">
        <f t="shared" si="18"/>
        <v>198450</v>
      </c>
      <c r="E350" s="1049"/>
      <c r="F350" s="1049"/>
      <c r="G350" s="1049">
        <f t="shared" ref="G350:G352" si="19">D350</f>
        <v>198450</v>
      </c>
      <c r="H350" s="1049"/>
      <c r="I350" s="1049"/>
      <c r="J350" s="1049"/>
      <c r="K350" s="1049"/>
      <c r="L350" s="1049"/>
      <c r="M350" s="1049"/>
      <c r="N350" s="1049"/>
    </row>
    <row r="351" spans="1:14" ht="13.5" thickBot="1">
      <c r="A351" s="2157" t="s">
        <v>583</v>
      </c>
      <c r="B351" s="2157"/>
      <c r="C351" s="2158"/>
      <c r="D351" s="1048">
        <f t="shared" si="18"/>
        <v>112002</v>
      </c>
      <c r="E351" s="1049"/>
      <c r="F351" s="1049"/>
      <c r="G351" s="1049">
        <f t="shared" si="19"/>
        <v>112002</v>
      </c>
      <c r="H351" s="1049"/>
      <c r="I351" s="1049"/>
      <c r="J351" s="1049"/>
      <c r="K351" s="1049"/>
      <c r="L351" s="1049"/>
      <c r="M351" s="1049"/>
      <c r="N351" s="1049"/>
    </row>
    <row r="352" spans="1:14" ht="13.5" thickBot="1">
      <c r="A352" s="2157" t="s">
        <v>584</v>
      </c>
      <c r="B352" s="2157"/>
      <c r="C352" s="2158"/>
      <c r="D352" s="1048">
        <f t="shared" si="18"/>
        <v>336007</v>
      </c>
      <c r="E352" s="1049"/>
      <c r="F352" s="1049"/>
      <c r="G352" s="1049">
        <f t="shared" si="19"/>
        <v>336007</v>
      </c>
      <c r="H352" s="1049"/>
      <c r="I352" s="1049"/>
      <c r="J352" s="1049"/>
      <c r="K352" s="1049"/>
      <c r="L352" s="1049"/>
      <c r="M352" s="1049"/>
      <c r="N352" s="1049"/>
    </row>
    <row r="353" spans="1:14" ht="13.5" thickBot="1">
      <c r="A353" s="2157" t="s">
        <v>1487</v>
      </c>
      <c r="B353" s="2157"/>
      <c r="C353" s="2158"/>
      <c r="D353" s="1048">
        <f t="shared" si="18"/>
        <v>0</v>
      </c>
      <c r="E353" s="1049"/>
      <c r="F353" s="1049"/>
      <c r="G353" s="1049"/>
      <c r="H353" s="1049"/>
      <c r="I353" s="1049"/>
      <c r="J353" s="1049"/>
      <c r="K353" s="1049"/>
      <c r="L353" s="1049"/>
      <c r="M353" s="1049"/>
      <c r="N353" s="1049"/>
    </row>
    <row r="354" spans="1:14" ht="13.5" thickBot="1">
      <c r="A354" s="1033"/>
      <c r="B354" s="1033"/>
      <c r="C354" s="1033"/>
      <c r="D354" s="1052" t="s">
        <v>1488</v>
      </c>
      <c r="E354" s="1053"/>
      <c r="F354" s="1054"/>
      <c r="G354" s="1054"/>
      <c r="H354" s="1054"/>
      <c r="I354" s="1055"/>
      <c r="J354" s="1056"/>
      <c r="K354" s="1056"/>
      <c r="L354" s="1056"/>
      <c r="M354" s="1056"/>
      <c r="N354" s="1057"/>
    </row>
    <row r="355" spans="1:14" ht="13.5" thickBot="1">
      <c r="A355" s="2157" t="s">
        <v>372</v>
      </c>
      <c r="B355" s="2157"/>
      <c r="C355" s="2158"/>
      <c r="D355" s="1048">
        <f t="shared" ref="D355:D362" si="20">E288</f>
        <v>16800</v>
      </c>
      <c r="E355" s="1049"/>
      <c r="F355" s="1049"/>
      <c r="G355" s="1049">
        <f>D355</f>
        <v>16800</v>
      </c>
      <c r="H355" s="1049"/>
      <c r="I355" s="1049"/>
      <c r="J355" s="1049"/>
      <c r="K355" s="1049"/>
      <c r="L355" s="1049"/>
      <c r="M355" s="1049"/>
      <c r="N355" s="1049"/>
    </row>
    <row r="356" spans="1:14" ht="13.5" thickBot="1">
      <c r="A356" s="2157" t="s">
        <v>239</v>
      </c>
      <c r="B356" s="2157"/>
      <c r="C356" s="2158"/>
      <c r="D356" s="1048">
        <f t="shared" si="20"/>
        <v>209981</v>
      </c>
      <c r="E356" s="1049"/>
      <c r="F356" s="1049"/>
      <c r="G356" s="1049">
        <f t="shared" ref="G356:G361" si="21">D356</f>
        <v>209981</v>
      </c>
      <c r="H356" s="1049"/>
      <c r="I356" s="1049"/>
      <c r="J356" s="1049"/>
      <c r="K356" s="1049"/>
      <c r="L356" s="1049"/>
      <c r="M356" s="1049"/>
      <c r="N356" s="1049"/>
    </row>
    <row r="357" spans="1:14" ht="13.5" thickBot="1">
      <c r="A357" s="2190" t="s">
        <v>1224</v>
      </c>
      <c r="B357" s="2190"/>
      <c r="C357" s="2191"/>
      <c r="D357" s="1048">
        <f t="shared" si="20"/>
        <v>26248</v>
      </c>
      <c r="E357" s="1049"/>
      <c r="F357" s="1049"/>
      <c r="G357" s="1049">
        <f t="shared" si="21"/>
        <v>26248</v>
      </c>
      <c r="H357" s="1049"/>
      <c r="I357" s="1049"/>
      <c r="J357" s="1049"/>
      <c r="K357" s="1049"/>
      <c r="L357" s="1049"/>
      <c r="M357" s="1049"/>
      <c r="N357" s="1049"/>
    </row>
    <row r="358" spans="1:14" ht="13.5" thickBot="1">
      <c r="A358" s="2190" t="s">
        <v>1225</v>
      </c>
      <c r="B358" s="2190"/>
      <c r="C358" s="2191"/>
      <c r="D358" s="1048">
        <f t="shared" si="20"/>
        <v>20000</v>
      </c>
      <c r="E358" s="1049"/>
      <c r="F358" s="1049"/>
      <c r="G358" s="1049">
        <f t="shared" si="21"/>
        <v>20000</v>
      </c>
      <c r="H358" s="1049"/>
      <c r="I358" s="1049"/>
      <c r="J358" s="1049"/>
      <c r="K358" s="1049"/>
      <c r="L358" s="1049"/>
      <c r="M358" s="1049"/>
      <c r="N358" s="1049"/>
    </row>
    <row r="359" spans="1:14" ht="13.5" thickBot="1">
      <c r="A359" s="2157" t="s">
        <v>1226</v>
      </c>
      <c r="B359" s="2157"/>
      <c r="C359" s="2158"/>
      <c r="D359" s="1048">
        <f t="shared" si="20"/>
        <v>0</v>
      </c>
      <c r="E359" s="1049"/>
      <c r="F359" s="1049"/>
      <c r="G359" s="1049"/>
      <c r="H359" s="1049"/>
      <c r="I359" s="1049"/>
      <c r="J359" s="1049"/>
      <c r="K359" s="1049"/>
      <c r="L359" s="1049"/>
      <c r="M359" s="1049"/>
      <c r="N359" s="1049"/>
    </row>
    <row r="360" spans="1:14" ht="13.5" thickBot="1">
      <c r="A360" s="2157" t="s">
        <v>1751</v>
      </c>
      <c r="B360" s="2157"/>
      <c r="C360" s="2158"/>
      <c r="D360" s="1048">
        <f t="shared" si="20"/>
        <v>237500</v>
      </c>
      <c r="E360" s="1049"/>
      <c r="F360" s="1049"/>
      <c r="G360" s="1049">
        <f t="shared" si="21"/>
        <v>237500</v>
      </c>
      <c r="H360" s="1049"/>
      <c r="I360" s="1049"/>
      <c r="J360" s="1049"/>
      <c r="K360" s="1049"/>
      <c r="L360" s="1049"/>
      <c r="M360" s="1049"/>
      <c r="N360" s="1049"/>
    </row>
    <row r="361" spans="1:14" ht="13.5" thickBot="1">
      <c r="A361" s="2161" t="s">
        <v>1101</v>
      </c>
      <c r="B361" s="2161"/>
      <c r="C361" s="2162"/>
      <c r="D361" s="1048">
        <f t="shared" si="20"/>
        <v>57600</v>
      </c>
      <c r="E361" s="1049"/>
      <c r="F361" s="1049"/>
      <c r="G361" s="1049">
        <f t="shared" si="21"/>
        <v>57600</v>
      </c>
      <c r="H361" s="1049"/>
      <c r="I361" s="1049"/>
      <c r="J361" s="1049"/>
      <c r="K361" s="1049"/>
      <c r="L361" s="1049"/>
      <c r="M361" s="1049"/>
      <c r="N361" s="1049"/>
    </row>
    <row r="362" spans="1:14" ht="13.5" thickBot="1">
      <c r="A362" s="2159" t="s">
        <v>1489</v>
      </c>
      <c r="B362" s="2159"/>
      <c r="C362" s="2160" t="s">
        <v>1489</v>
      </c>
      <c r="D362" s="1048">
        <f t="shared" si="20"/>
        <v>0</v>
      </c>
      <c r="E362" s="1049"/>
      <c r="F362" s="1049"/>
      <c r="G362" s="1049"/>
      <c r="H362" s="1049"/>
      <c r="I362" s="1049"/>
      <c r="J362" s="1049"/>
      <c r="K362" s="1049"/>
      <c r="L362" s="1049"/>
      <c r="M362" s="1049"/>
      <c r="N362" s="1049"/>
    </row>
    <row r="363" spans="1:14" ht="13.5" thickBot="1">
      <c r="A363" s="1033"/>
      <c r="B363" s="1033"/>
      <c r="C363" s="1033"/>
      <c r="D363" s="1052" t="s">
        <v>1481</v>
      </c>
      <c r="E363" s="1053"/>
      <c r="F363" s="1054"/>
      <c r="G363" s="1054"/>
      <c r="H363" s="1054"/>
      <c r="I363" s="1055"/>
      <c r="J363" s="1056"/>
      <c r="K363" s="1056"/>
      <c r="L363" s="1056"/>
      <c r="M363" s="1056"/>
      <c r="N363" s="1057"/>
    </row>
    <row r="364" spans="1:14" ht="13.5" thickBot="1">
      <c r="A364" s="2161" t="s">
        <v>1103</v>
      </c>
      <c r="B364" s="2161"/>
      <c r="C364" s="2162"/>
      <c r="D364" s="1048">
        <f t="shared" ref="D364:D370" si="22">E297</f>
        <v>125000</v>
      </c>
      <c r="E364" s="1049"/>
      <c r="F364" s="1049"/>
      <c r="G364" s="1049">
        <f>D364</f>
        <v>125000</v>
      </c>
      <c r="H364" s="1049"/>
      <c r="I364" s="1049"/>
      <c r="J364" s="1049"/>
      <c r="K364" s="1049"/>
      <c r="L364" s="1049"/>
      <c r="M364" s="1049"/>
      <c r="N364" s="1049"/>
    </row>
    <row r="365" spans="1:14" ht="13.5" thickBot="1">
      <c r="A365" s="2182" t="s">
        <v>1104</v>
      </c>
      <c r="B365" s="2182"/>
      <c r="C365" s="2183"/>
      <c r="D365" s="1048">
        <f t="shared" si="22"/>
        <v>15000</v>
      </c>
      <c r="E365" s="1049"/>
      <c r="F365" s="1049"/>
      <c r="G365" s="1049">
        <f t="shared" ref="G365:G366" si="23">D365</f>
        <v>15000</v>
      </c>
      <c r="H365" s="1049"/>
      <c r="I365" s="1049"/>
      <c r="J365" s="1049"/>
      <c r="K365" s="1049"/>
      <c r="L365" s="1049"/>
      <c r="M365" s="1049"/>
      <c r="N365" s="1049"/>
    </row>
    <row r="366" spans="1:14" ht="13.5" thickBot="1">
      <c r="A366" s="2182" t="s">
        <v>1105</v>
      </c>
      <c r="B366" s="2182"/>
      <c r="C366" s="2183"/>
      <c r="D366" s="1048">
        <f t="shared" si="22"/>
        <v>963700</v>
      </c>
      <c r="E366" s="1049"/>
      <c r="F366" s="1049"/>
      <c r="G366" s="1049">
        <f t="shared" si="23"/>
        <v>963700</v>
      </c>
      <c r="H366" s="1049"/>
      <c r="I366" s="1049"/>
      <c r="J366" s="1049"/>
      <c r="K366" s="1049"/>
      <c r="L366" s="1049"/>
      <c r="M366" s="1049"/>
      <c r="N366" s="1049"/>
    </row>
    <row r="367" spans="1:14" ht="13.5" thickBot="1">
      <c r="A367" s="2182" t="s">
        <v>1106</v>
      </c>
      <c r="B367" s="2182"/>
      <c r="C367" s="2183"/>
      <c r="D367" s="1048">
        <f t="shared" si="22"/>
        <v>0</v>
      </c>
      <c r="E367" s="1049"/>
      <c r="F367" s="1049"/>
      <c r="G367" s="1049"/>
      <c r="H367" s="1049"/>
      <c r="I367" s="1049"/>
      <c r="J367" s="1049"/>
      <c r="K367" s="1049"/>
      <c r="L367" s="1049"/>
      <c r="M367" s="1049"/>
      <c r="N367" s="1049"/>
    </row>
    <row r="368" spans="1:14" ht="13.5" thickBot="1">
      <c r="A368" s="2182" t="s">
        <v>1107</v>
      </c>
      <c r="B368" s="2182"/>
      <c r="C368" s="2183"/>
      <c r="D368" s="1048">
        <f t="shared" si="22"/>
        <v>0</v>
      </c>
      <c r="E368" s="1049"/>
      <c r="F368" s="1049"/>
      <c r="G368" s="1049"/>
      <c r="H368" s="1049"/>
      <c r="I368" s="1049"/>
      <c r="J368" s="1049"/>
      <c r="K368" s="1049"/>
      <c r="L368" s="1049"/>
      <c r="M368" s="1049"/>
      <c r="N368" s="1049"/>
    </row>
    <row r="369" spans="1:14" ht="13.5" thickBot="1">
      <c r="A369" s="2182" t="s">
        <v>242</v>
      </c>
      <c r="B369" s="2182"/>
      <c r="C369" s="2183"/>
      <c r="D369" s="1048">
        <f t="shared" si="22"/>
        <v>0</v>
      </c>
      <c r="E369" s="1049"/>
      <c r="F369" s="1049"/>
      <c r="G369" s="1049"/>
      <c r="H369" s="1049"/>
      <c r="I369" s="1049"/>
      <c r="J369" s="1049"/>
      <c r="K369" s="1049"/>
      <c r="L369" s="1049"/>
      <c r="M369" s="1049"/>
      <c r="N369" s="1049"/>
    </row>
    <row r="370" spans="1:14" ht="13.5" thickBot="1">
      <c r="A370" s="1007"/>
      <c r="B370" s="1007"/>
      <c r="C370" s="1007" t="s">
        <v>1493</v>
      </c>
      <c r="D370" s="1048">
        <f t="shared" si="22"/>
        <v>0</v>
      </c>
      <c r="E370" s="1049"/>
      <c r="F370" s="1049"/>
      <c r="G370" s="1049"/>
      <c r="H370" s="1049"/>
      <c r="I370" s="1049"/>
      <c r="J370" s="1049"/>
      <c r="K370" s="1049"/>
      <c r="L370" s="1049"/>
      <c r="M370" s="1049"/>
      <c r="N370" s="1049"/>
    </row>
    <row r="371" spans="1:14" ht="13.5" thickBot="1">
      <c r="A371" s="1018"/>
      <c r="B371" s="1066"/>
      <c r="C371" s="1066" t="s">
        <v>1482</v>
      </c>
      <c r="D371" s="1048">
        <f t="shared" ref="D371" si="24">E304</f>
        <v>0</v>
      </c>
      <c r="E371" s="1049"/>
      <c r="F371" s="1049"/>
      <c r="G371" s="1049"/>
      <c r="H371" s="1049"/>
      <c r="I371" s="1049"/>
      <c r="J371" s="1049"/>
      <c r="K371" s="1049"/>
      <c r="L371" s="1049"/>
      <c r="M371" s="1049"/>
      <c r="N371" s="1049"/>
    </row>
    <row r="372" spans="1:14" ht="13.5" thickBot="1">
      <c r="A372" s="1033"/>
      <c r="B372" s="1033"/>
      <c r="C372" s="1033"/>
      <c r="D372" s="1052" t="s">
        <v>1483</v>
      </c>
      <c r="E372" s="1053"/>
      <c r="F372" s="1054"/>
      <c r="G372" s="1054"/>
      <c r="H372" s="1054"/>
      <c r="I372" s="1055"/>
      <c r="J372" s="1056"/>
      <c r="K372" s="1056"/>
      <c r="L372" s="1056"/>
      <c r="M372" s="1056"/>
      <c r="N372" s="1057"/>
    </row>
    <row r="373" spans="1:14" ht="13.5" thickBot="1">
      <c r="A373" s="2157" t="s">
        <v>1230</v>
      </c>
      <c r="B373" s="2157"/>
      <c r="C373" s="2158"/>
      <c r="D373" s="1048">
        <f>E306</f>
        <v>2000</v>
      </c>
      <c r="E373" s="1049"/>
      <c r="F373" s="1049"/>
      <c r="G373" s="1049">
        <f>D373</f>
        <v>2000</v>
      </c>
      <c r="H373" s="1049"/>
      <c r="I373" s="1049"/>
      <c r="J373" s="1049"/>
      <c r="K373" s="1049"/>
      <c r="L373" s="1049"/>
      <c r="M373" s="1049"/>
      <c r="N373" s="1049"/>
    </row>
    <row r="374" spans="1:14" ht="13.5" thickBot="1">
      <c r="A374" s="2157" t="s">
        <v>1231</v>
      </c>
      <c r="B374" s="2157"/>
      <c r="C374" s="2158"/>
      <c r="D374" s="1048">
        <f t="shared" ref="D374:D376" si="25">E307</f>
        <v>47331</v>
      </c>
      <c r="E374" s="1049"/>
      <c r="F374" s="1049"/>
      <c r="G374" s="1049">
        <f t="shared" ref="G374:G375" si="26">D374</f>
        <v>47331</v>
      </c>
      <c r="H374" s="1049"/>
      <c r="I374" s="1049"/>
      <c r="J374" s="1049"/>
      <c r="K374" s="1049"/>
      <c r="L374" s="1049"/>
      <c r="M374" s="1049"/>
      <c r="N374" s="1049"/>
    </row>
    <row r="375" spans="1:14" ht="13.5" thickBot="1">
      <c r="A375" s="2157" t="s">
        <v>1100</v>
      </c>
      <c r="B375" s="2157"/>
      <c r="C375" s="2158"/>
      <c r="D375" s="1048">
        <f t="shared" si="25"/>
        <v>43200</v>
      </c>
      <c r="E375" s="1049"/>
      <c r="F375" s="1049"/>
      <c r="G375" s="1049">
        <f t="shared" si="26"/>
        <v>43200</v>
      </c>
      <c r="H375" s="1049"/>
      <c r="I375" s="1049"/>
      <c r="J375" s="1049"/>
      <c r="K375" s="1049"/>
      <c r="L375" s="1049"/>
      <c r="M375" s="1049"/>
      <c r="N375" s="1049"/>
    </row>
    <row r="376" spans="1:14" ht="13.5" thickBot="1">
      <c r="A376" s="2157" t="s">
        <v>1753</v>
      </c>
      <c r="B376" s="2157"/>
      <c r="C376" s="2158"/>
      <c r="D376" s="1048">
        <f t="shared" si="25"/>
        <v>0</v>
      </c>
      <c r="E376" s="1049"/>
      <c r="F376" s="1049"/>
      <c r="G376" s="1049"/>
      <c r="H376" s="1049"/>
      <c r="I376" s="1049"/>
      <c r="J376" s="1049"/>
      <c r="K376" s="1049"/>
      <c r="L376" s="1049"/>
      <c r="M376" s="1049"/>
      <c r="N376" s="1049"/>
    </row>
    <row r="377" spans="1:14" ht="13.5" thickBot="1">
      <c r="A377" s="1033"/>
      <c r="B377" s="1033"/>
      <c r="C377" s="1033"/>
      <c r="D377" s="1052" t="s">
        <v>1490</v>
      </c>
      <c r="E377" s="1053"/>
      <c r="F377" s="1054"/>
      <c r="G377" s="1054"/>
      <c r="H377" s="1054"/>
      <c r="I377" s="1055"/>
      <c r="J377" s="1056"/>
      <c r="K377" s="1056"/>
      <c r="L377" s="1056"/>
      <c r="M377" s="1056"/>
      <c r="N377" s="1057"/>
    </row>
    <row r="378" spans="1:14" ht="13.5" thickBot="1">
      <c r="A378" s="2157" t="s">
        <v>243</v>
      </c>
      <c r="B378" s="2157"/>
      <c r="C378" s="2158"/>
      <c r="D378" s="1048">
        <f>E311</f>
        <v>131884</v>
      </c>
      <c r="E378" s="1049"/>
      <c r="F378" s="1049"/>
      <c r="G378" s="1049">
        <f>D378</f>
        <v>131884</v>
      </c>
      <c r="H378" s="1049"/>
      <c r="I378" s="1049"/>
      <c r="J378" s="1049"/>
      <c r="K378" s="1049"/>
      <c r="L378" s="1049"/>
      <c r="M378" s="1049"/>
      <c r="N378" s="1049"/>
    </row>
    <row r="379" spans="1:14" ht="13.5" thickBot="1">
      <c r="A379" s="2157" t="s">
        <v>244</v>
      </c>
      <c r="B379" s="2157"/>
      <c r="C379" s="2158"/>
      <c r="D379" s="1048">
        <f t="shared" ref="D379:D380" si="27">E312</f>
        <v>0</v>
      </c>
      <c r="E379" s="1049"/>
      <c r="F379" s="1049"/>
      <c r="G379" s="1049"/>
      <c r="H379" s="1049"/>
      <c r="I379" s="1049"/>
      <c r="J379" s="1049"/>
      <c r="K379" s="1049"/>
      <c r="L379" s="1049"/>
      <c r="M379" s="1049"/>
      <c r="N379" s="1049"/>
    </row>
    <row r="380" spans="1:14" ht="13.5" thickBot="1">
      <c r="A380" s="2157" t="s">
        <v>1491</v>
      </c>
      <c r="B380" s="2157"/>
      <c r="C380" s="2158"/>
      <c r="D380" s="1048">
        <f t="shared" si="27"/>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8850121</v>
      </c>
      <c r="E382" s="1058">
        <f>SUM(E322:E380)</f>
        <v>670000</v>
      </c>
      <c r="F382" s="1058">
        <f t="shared" ref="F382:N382" si="28">SUM(F322:F380)</f>
        <v>0</v>
      </c>
      <c r="G382" s="1058">
        <f t="shared" si="28"/>
        <v>7020047</v>
      </c>
      <c r="H382" s="1058">
        <f t="shared" si="28"/>
        <v>0</v>
      </c>
      <c r="I382" s="1058">
        <f t="shared" si="28"/>
        <v>153008</v>
      </c>
      <c r="J382" s="1058">
        <f t="shared" si="28"/>
        <v>750000</v>
      </c>
      <c r="K382" s="1058">
        <f t="shared" si="28"/>
        <v>257066</v>
      </c>
      <c r="L382" s="1058">
        <f t="shared" si="28"/>
        <v>0</v>
      </c>
      <c r="M382" s="1058">
        <f t="shared" si="28"/>
        <v>0</v>
      </c>
      <c r="N382" s="1058">
        <f t="shared" si="28"/>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87" t="s">
        <v>304</v>
      </c>
      <c r="B385" s="2187"/>
      <c r="C385" s="2187"/>
      <c r="D385" s="2187"/>
      <c r="E385" s="2187"/>
      <c r="F385" s="2187"/>
      <c r="G385" s="2187"/>
      <c r="H385" s="2187"/>
      <c r="I385" s="2187"/>
      <c r="J385" s="2187"/>
      <c r="K385" s="2187"/>
      <c r="L385" s="2187"/>
      <c r="M385" s="2187"/>
      <c r="N385" s="2187"/>
    </row>
    <row r="386" spans="1:15">
      <c r="A386" s="1034"/>
      <c r="B386" s="1015" t="s">
        <v>1134</v>
      </c>
      <c r="C386" s="825"/>
      <c r="D386" s="1017"/>
      <c r="E386" s="812"/>
      <c r="F386" s="812"/>
      <c r="G386" s="1015"/>
      <c r="H386" s="1015"/>
      <c r="I386" s="1015"/>
      <c r="J386" s="1015"/>
      <c r="K386" s="1015"/>
      <c r="L386" s="1015"/>
      <c r="M386" s="351"/>
      <c r="N386" s="351"/>
      <c r="O386" s="1014"/>
    </row>
    <row r="387" spans="1:15" ht="13.5" thickBot="1">
      <c r="A387" s="1034"/>
      <c r="B387" s="1015" t="s">
        <v>1133</v>
      </c>
      <c r="C387" s="1015"/>
      <c r="D387" s="1017"/>
      <c r="E387" s="812"/>
      <c r="F387" s="812"/>
      <c r="G387" s="1015"/>
      <c r="H387" s="1015"/>
      <c r="I387" s="1015"/>
      <c r="J387" s="1015"/>
      <c r="K387" s="1015"/>
      <c r="L387" s="1015"/>
      <c r="M387" s="351"/>
      <c r="N387" s="351"/>
      <c r="O387" s="1014"/>
    </row>
    <row r="388" spans="1:15" ht="13.5" thickBot="1">
      <c r="A388" s="1034"/>
      <c r="B388" s="1016"/>
      <c r="C388" s="2179" t="s">
        <v>2377</v>
      </c>
      <c r="D388" s="2180"/>
      <c r="E388" s="2180"/>
      <c r="F388" s="2180"/>
      <c r="G388" s="2180"/>
      <c r="H388" s="2180"/>
      <c r="I388" s="2180"/>
      <c r="J388" s="2180"/>
      <c r="K388" s="2180"/>
      <c r="L388" s="2181"/>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1423</v>
      </c>
      <c r="C391" s="825"/>
      <c r="D391" s="1017"/>
      <c r="E391" s="812"/>
      <c r="F391" s="812"/>
      <c r="G391" s="1015"/>
      <c r="H391" s="1015"/>
      <c r="I391" s="1015"/>
      <c r="J391" s="1015"/>
      <c r="K391" s="1015"/>
      <c r="L391" s="1015"/>
      <c r="M391" s="351"/>
      <c r="N391" s="351"/>
      <c r="O391" s="1014"/>
    </row>
    <row r="392" spans="1:15" ht="13.5" thickBot="1">
      <c r="A392" s="1034"/>
      <c r="B392" s="1016"/>
      <c r="C392" s="2179" t="s">
        <v>2353</v>
      </c>
      <c r="D392" s="2180"/>
      <c r="E392" s="2180"/>
      <c r="F392" s="2180"/>
      <c r="G392" s="2180"/>
      <c r="H392" s="2180"/>
      <c r="I392" s="2180"/>
      <c r="J392" s="2180"/>
      <c r="K392" s="2180"/>
      <c r="L392" s="2181"/>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J217:K226 E269:L272 E311:L313 E260:L267 E306:L309 G197:G203 E341:N379 G145:G147 J200:K203 E274:L286 E297:L304 G335:G339 G54 G59:G61 G65:G70 G79:G93 G99:G105 G110:G126 G131:G140 E288:L295 E334:F339 H334:N339 E10:E29 H10:J29 B10:C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7" zoomScale="80" zoomScaleNormal="80" workbookViewId="0">
      <selection activeCell="L71" sqref="L71"/>
    </sheetView>
  </sheetViews>
  <sheetFormatPr defaultColWidth="8.85546875" defaultRowHeight="12.75"/>
  <cols>
    <col min="1" max="1" width="26.7109375" style="1417" customWidth="1"/>
    <col min="2" max="2" width="14.7109375" style="1442" customWidth="1"/>
    <col min="3" max="3" width="14.7109375" style="1417" customWidth="1"/>
    <col min="4" max="4" width="14.7109375" style="1443" customWidth="1"/>
    <col min="5" max="5" width="21.28515625" style="1443" customWidth="1"/>
    <col min="6" max="8" width="10.7109375" style="1417" customWidth="1"/>
    <col min="9" max="9" width="12.28515625" style="1417" customWidth="1"/>
    <col min="10" max="16384" width="8.85546875" style="1417"/>
  </cols>
  <sheetData>
    <row r="1" spans="1:11" s="1410" customFormat="1">
      <c r="A1" s="1408" t="s">
        <v>2115</v>
      </c>
      <c r="B1" s="2028"/>
      <c r="C1" s="1409"/>
      <c r="D1" s="1409"/>
      <c r="E1" s="1409"/>
      <c r="F1" s="1409"/>
      <c r="G1" s="1409"/>
      <c r="H1" s="1409"/>
      <c r="I1" s="1409"/>
    </row>
    <row r="2" spans="1:11" s="1410" customFormat="1" ht="35.25">
      <c r="A2" s="1411" t="s">
        <v>1337</v>
      </c>
      <c r="B2" s="2029"/>
      <c r="C2" s="1412"/>
      <c r="D2" s="1412"/>
      <c r="E2" s="1412"/>
      <c r="F2" s="1412"/>
      <c r="G2" s="1412"/>
      <c r="H2" s="1412"/>
      <c r="I2" s="1412"/>
    </row>
    <row r="3" spans="1:11" s="1410" customFormat="1" ht="15.75">
      <c r="A3" s="1413"/>
      <c r="B3" s="2030"/>
      <c r="C3" s="1414"/>
      <c r="D3" s="1414"/>
      <c r="E3" s="1414"/>
      <c r="F3" s="1414"/>
      <c r="G3" s="1414"/>
      <c r="H3" s="1414"/>
      <c r="I3" s="1414"/>
    </row>
    <row r="4" spans="1:11" s="1410" customFormat="1" ht="13.5" thickBot="1">
      <c r="A4" s="1415"/>
      <c r="B4" s="2031"/>
      <c r="C4" s="1415"/>
      <c r="D4" s="1415"/>
      <c r="E4" s="1415"/>
    </row>
    <row r="5" spans="1:11" ht="13.5" thickBot="1">
      <c r="A5" s="1415" t="s">
        <v>1130</v>
      </c>
      <c r="B5" s="2243" t="str">
        <f>'Project Information'!C6</f>
        <v>Upper Sandusky Senior Apartments, II</v>
      </c>
      <c r="C5" s="2244"/>
      <c r="D5" s="1415" t="s">
        <v>857</v>
      </c>
      <c r="E5" s="1416" t="str">
        <f>CRMGenCon</f>
        <v>LW Associates Inc.</v>
      </c>
    </row>
    <row r="6" spans="1:11" ht="24.75" customHeight="1" thickBot="1">
      <c r="A6" s="1415"/>
      <c r="B6" s="2031"/>
      <c r="C6" s="1415"/>
      <c r="D6" s="1415"/>
      <c r="E6" s="1415"/>
    </row>
    <row r="7" spans="1:11" ht="14.45" customHeight="1" thickBot="1">
      <c r="A7" s="1415" t="s">
        <v>858</v>
      </c>
      <c r="B7" s="2243" t="str">
        <f>'Project Information'!C25</f>
        <v>Upper Sandusky Senior Housing II, LLC</v>
      </c>
      <c r="C7" s="2244"/>
      <c r="D7" s="1415" t="s">
        <v>859</v>
      </c>
      <c r="E7" s="1416" t="str">
        <f>PJCProjectCity</f>
        <v xml:space="preserve">Upper Sandusky  </v>
      </c>
    </row>
    <row r="8" spans="1:11" ht="43.15" customHeight="1">
      <c r="A8" s="2249" t="s">
        <v>1336</v>
      </c>
      <c r="B8" s="2250"/>
      <c r="C8" s="2250"/>
      <c r="D8" s="2250"/>
      <c r="E8" s="2250"/>
    </row>
    <row r="9" spans="1:11">
      <c r="A9" s="2250"/>
      <c r="B9" s="2250"/>
      <c r="C9" s="2250"/>
      <c r="D9" s="2250"/>
      <c r="E9" s="2250"/>
    </row>
    <row r="10" spans="1:11" s="1419" customFormat="1">
      <c r="A10" s="1418"/>
      <c r="B10" s="2032"/>
      <c r="C10" s="1418"/>
      <c r="D10" s="1418"/>
      <c r="E10" s="1418"/>
      <c r="F10" s="1417"/>
      <c r="G10" s="1417"/>
      <c r="H10" s="1417"/>
      <c r="I10" s="1417"/>
      <c r="J10" s="1417"/>
      <c r="K10" s="1417"/>
    </row>
    <row r="11" spans="1:11" ht="19.149999999999999" customHeight="1">
      <c r="A11" s="1420" t="s">
        <v>860</v>
      </c>
      <c r="B11" s="2032"/>
      <c r="C11" s="1418"/>
      <c r="D11" s="1418"/>
      <c r="E11" s="1418"/>
    </row>
    <row r="12" spans="1:11">
      <c r="A12" s="1410"/>
      <c r="B12" s="2033"/>
      <c r="C12" s="1410"/>
      <c r="D12" s="1415"/>
      <c r="E12" s="1415"/>
      <c r="F12" s="1421" t="s">
        <v>1354</v>
      </c>
      <c r="G12" s="1422"/>
      <c r="H12" s="1421" t="s">
        <v>1355</v>
      </c>
      <c r="I12" s="1422"/>
    </row>
    <row r="13" spans="1:11" ht="38.25">
      <c r="A13" s="1423" t="s">
        <v>861</v>
      </c>
      <c r="B13" s="2034" t="s">
        <v>87</v>
      </c>
      <c r="C13" s="1424" t="s">
        <v>862</v>
      </c>
      <c r="D13" s="1424" t="s">
        <v>863</v>
      </c>
      <c r="E13" s="1424" t="s">
        <v>123</v>
      </c>
      <c r="F13" s="1424" t="s">
        <v>1424</v>
      </c>
      <c r="G13" s="1424" t="s">
        <v>1356</v>
      </c>
      <c r="H13" s="1424" t="s">
        <v>1424</v>
      </c>
      <c r="I13" s="1424" t="s">
        <v>1356</v>
      </c>
      <c r="J13" s="1419"/>
      <c r="K13" s="1419"/>
    </row>
    <row r="14" spans="1:11" ht="13.5" thickBot="1">
      <c r="A14" s="1425" t="s">
        <v>864</v>
      </c>
      <c r="B14" s="2035"/>
      <c r="C14" s="1426"/>
      <c r="D14" s="1426"/>
      <c r="E14" s="1426"/>
    </row>
    <row r="15" spans="1:11" ht="13.5" thickBot="1">
      <c r="A15" s="1427" t="s">
        <v>865</v>
      </c>
      <c r="B15" s="2036">
        <f>238600+25000</f>
        <v>263600</v>
      </c>
      <c r="C15" s="1428"/>
      <c r="D15" s="1429"/>
      <c r="E15" s="1430">
        <f t="shared" ref="E15:E24" si="0">SUM(B15:D15)</f>
        <v>263600</v>
      </c>
      <c r="F15" s="1430">
        <f>E15/'Data Analysis'!$C$188</f>
        <v>3.8667468571680041</v>
      </c>
      <c r="G15" s="1430">
        <f>E15/'Data Analysis'!$C$183</f>
        <v>5491.666666666667</v>
      </c>
      <c r="H15" s="1430">
        <f>E15/'Data Analysis'!$D$188</f>
        <v>3.8667468571680041</v>
      </c>
      <c r="I15" s="1430">
        <f>E15/'Data Analysis'!$D$183</f>
        <v>5491.666666666667</v>
      </c>
    </row>
    <row r="16" spans="1:11" ht="13.5" thickBot="1">
      <c r="A16" s="1427" t="s">
        <v>866</v>
      </c>
      <c r="B16" s="2036">
        <f>206240+10000</f>
        <v>216240</v>
      </c>
      <c r="C16" s="1428"/>
      <c r="D16" s="1429"/>
      <c r="E16" s="1430">
        <f t="shared" si="0"/>
        <v>216240</v>
      </c>
      <c r="F16" s="1431">
        <f>E16/'Data Analysis'!$C$188</f>
        <v>3.1720232943627056</v>
      </c>
      <c r="G16" s="1430">
        <f>E16/'Data Analysis'!$C$183</f>
        <v>4505</v>
      </c>
      <c r="H16" s="1431">
        <f>E16/'Data Analysis'!$D$188</f>
        <v>3.1720232943627056</v>
      </c>
      <c r="I16" s="1490">
        <f>E16/'Data Analysis'!$D$183</f>
        <v>4505</v>
      </c>
    </row>
    <row r="17" spans="1:9" ht="13.5" thickBot="1">
      <c r="A17" s="1427" t="s">
        <v>867</v>
      </c>
      <c r="B17" s="2036">
        <f>202356+15000</f>
        <v>217356</v>
      </c>
      <c r="C17" s="1428"/>
      <c r="D17" s="1429"/>
      <c r="E17" s="1432">
        <f>SUM(B17:D17)</f>
        <v>217356</v>
      </c>
      <c r="F17" s="1431">
        <f>E17/'Data Analysis'!$C$188</f>
        <v>3.1883938918308372</v>
      </c>
      <c r="G17" s="1430">
        <f>E17/'Data Analysis'!$C$183</f>
        <v>4528.25</v>
      </c>
      <c r="H17" s="1431">
        <f>E17/'Data Analysis'!$D$188</f>
        <v>3.1883938918308372</v>
      </c>
      <c r="I17" s="1490">
        <f>E17/'Data Analysis'!$D$183</f>
        <v>4528.25</v>
      </c>
    </row>
    <row r="18" spans="1:9" ht="13.5" thickBot="1">
      <c r="A18" s="1427" t="s">
        <v>868</v>
      </c>
      <c r="B18" s="2036">
        <f>34848+5000</f>
        <v>39848</v>
      </c>
      <c r="C18" s="1428"/>
      <c r="D18" s="1429"/>
      <c r="E18" s="1430">
        <f>SUM(B18:D18)</f>
        <v>39848</v>
      </c>
      <c r="F18" s="1431">
        <f>E18/'Data Analysis'!$C$188</f>
        <v>0.58453007877249852</v>
      </c>
      <c r="G18" s="1430">
        <f>E18/'Data Analysis'!$C$183</f>
        <v>830.16666666666663</v>
      </c>
      <c r="H18" s="1431">
        <f>E18/'Data Analysis'!$D$188</f>
        <v>0.58453007877249852</v>
      </c>
      <c r="I18" s="1490">
        <f>E18/'Data Analysis'!$D$183</f>
        <v>830.16666666666663</v>
      </c>
    </row>
    <row r="19" spans="1:9" ht="13.5" thickBot="1">
      <c r="A19" s="1427" t="s">
        <v>869</v>
      </c>
      <c r="B19" s="2036">
        <f>95040+20000</f>
        <v>115040</v>
      </c>
      <c r="C19" s="1428"/>
      <c r="D19" s="1429"/>
      <c r="E19" s="1430">
        <f t="shared" si="0"/>
        <v>115040</v>
      </c>
      <c r="F19" s="1431">
        <f>E19/'Data Analysis'!$C$188</f>
        <v>1.6875210866790864</v>
      </c>
      <c r="G19" s="1430">
        <f>E19/'Data Analysis'!$C$183</f>
        <v>2396.6666666666665</v>
      </c>
      <c r="H19" s="1431">
        <f>E19/'Data Analysis'!$D$188</f>
        <v>1.6875210866790864</v>
      </c>
      <c r="I19" s="1490">
        <f>E19/'Data Analysis'!$D$183</f>
        <v>2396.6666666666665</v>
      </c>
    </row>
    <row r="20" spans="1:9" ht="13.5" thickBot="1">
      <c r="A20" s="1427" t="s">
        <v>870</v>
      </c>
      <c r="B20" s="2036">
        <v>0</v>
      </c>
      <c r="C20" s="1428"/>
      <c r="D20" s="1429"/>
      <c r="E20" s="1430">
        <f t="shared" si="0"/>
        <v>0</v>
      </c>
      <c r="F20" s="1431">
        <f>E20/'Data Analysis'!$C$188</f>
        <v>0</v>
      </c>
      <c r="G20" s="1430">
        <f>E20/'Data Analysis'!$C$183</f>
        <v>0</v>
      </c>
      <c r="H20" s="1431">
        <f>E20/'Data Analysis'!$D$188</f>
        <v>0</v>
      </c>
      <c r="I20" s="1490">
        <f>E20/'Data Analysis'!$D$183</f>
        <v>0</v>
      </c>
    </row>
    <row r="21" spans="1:9" ht="13.5" thickBot="1">
      <c r="A21" s="1427" t="s">
        <v>871</v>
      </c>
      <c r="B21" s="2036">
        <v>0</v>
      </c>
      <c r="C21" s="1428"/>
      <c r="D21" s="1429"/>
      <c r="E21" s="1430">
        <f t="shared" si="0"/>
        <v>0</v>
      </c>
      <c r="F21" s="1431">
        <f>E21/'Data Analysis'!$C$188</f>
        <v>0</v>
      </c>
      <c r="G21" s="1430">
        <f>E21/'Data Analysis'!$C$183</f>
        <v>0</v>
      </c>
      <c r="H21" s="1431">
        <f>E21/'Data Analysis'!$D$188</f>
        <v>0</v>
      </c>
      <c r="I21" s="1490">
        <f>E21/'Data Analysis'!$D$183</f>
        <v>0</v>
      </c>
    </row>
    <row r="22" spans="1:9" ht="13.5" thickBot="1">
      <c r="A22" s="1427" t="s">
        <v>872</v>
      </c>
      <c r="B22" s="2036">
        <v>7920</v>
      </c>
      <c r="C22" s="1428"/>
      <c r="D22" s="1429"/>
      <c r="E22" s="1430">
        <f t="shared" si="0"/>
        <v>7920</v>
      </c>
      <c r="F22" s="1431">
        <f>E22/'Data Analysis'!$C$188</f>
        <v>0.11617843364480497</v>
      </c>
      <c r="G22" s="1430">
        <f>E22/'Data Analysis'!$C$183</f>
        <v>165</v>
      </c>
      <c r="H22" s="1431">
        <f>E22/'Data Analysis'!$D$188</f>
        <v>0.11617843364480497</v>
      </c>
      <c r="I22" s="1490">
        <f>E22/'Data Analysis'!$D$183</f>
        <v>165</v>
      </c>
    </row>
    <row r="23" spans="1:9" ht="13.5" thickBot="1">
      <c r="A23" s="1433" t="s">
        <v>2294</v>
      </c>
      <c r="B23" s="2036">
        <v>32789</v>
      </c>
      <c r="C23" s="1428"/>
      <c r="D23" s="1429"/>
      <c r="E23" s="1430">
        <f t="shared" si="0"/>
        <v>32789</v>
      </c>
      <c r="F23" s="1431">
        <f>E23/'Data Analysis'!$C$188</f>
        <v>0.48098164908832203</v>
      </c>
      <c r="G23" s="1430">
        <f>E23/'Data Analysis'!$C$183</f>
        <v>683.10416666666663</v>
      </c>
      <c r="H23" s="1431">
        <f>E23/'Data Analysis'!$D$188</f>
        <v>0.48098164908832203</v>
      </c>
      <c r="I23" s="1490">
        <f>E23/'Data Analysis'!$D$183</f>
        <v>683.10416666666663</v>
      </c>
    </row>
    <row r="24" spans="1:9" ht="13.5" thickBot="1">
      <c r="A24" s="1433" t="s">
        <v>2295</v>
      </c>
      <c r="B24" s="2036">
        <v>7207</v>
      </c>
      <c r="C24" s="1428"/>
      <c r="D24" s="1429"/>
      <c r="E24" s="1430">
        <f t="shared" si="0"/>
        <v>7207</v>
      </c>
      <c r="F24" s="1431">
        <f>E24/'Data Analysis'!$C$188</f>
        <v>0.10571944081794311</v>
      </c>
      <c r="G24" s="1430">
        <f>E24/'Data Analysis'!$C$183</f>
        <v>150.14583333333334</v>
      </c>
      <c r="H24" s="1431">
        <f>E24/'Data Analysis'!$D$188</f>
        <v>0.10571944081794311</v>
      </c>
      <c r="I24" s="1490">
        <f>E24/'Data Analysis'!$D$183</f>
        <v>150.14583333333334</v>
      </c>
    </row>
    <row r="25" spans="1:9" ht="13.5" thickBot="1">
      <c r="A25" s="1434"/>
      <c r="B25" s="2037"/>
      <c r="C25" s="1435"/>
      <c r="D25" s="1435"/>
      <c r="E25" s="1435"/>
      <c r="G25" s="1436"/>
      <c r="H25" s="1436"/>
      <c r="I25" s="1491"/>
    </row>
    <row r="26" spans="1:9" ht="13.5" thickBot="1">
      <c r="A26" s="1437" t="s">
        <v>1880</v>
      </c>
      <c r="B26" s="2038">
        <f>SUM(B15:B24)</f>
        <v>900000</v>
      </c>
      <c r="C26" s="1430">
        <f>SUM(C15:C24)</f>
        <v>0</v>
      </c>
      <c r="D26" s="1430">
        <f>SUM(D15:D24)</f>
        <v>0</v>
      </c>
      <c r="E26" s="1430">
        <f>SUM(E15:E24)</f>
        <v>900000</v>
      </c>
      <c r="F26" s="1431">
        <f>E26/'Data Analysis'!$C$188</f>
        <v>13.202094732364202</v>
      </c>
      <c r="G26" s="1430">
        <f>E26/'Data Analysis'!$C$183</f>
        <v>18750</v>
      </c>
      <c r="H26" s="1431">
        <f>E26/'Data Analysis'!$D$188</f>
        <v>13.202094732364202</v>
      </c>
      <c r="I26" s="1490">
        <f>E26/'Data Analysis'!$D$183</f>
        <v>18750</v>
      </c>
    </row>
    <row r="27" spans="1:9">
      <c r="A27" s="1434"/>
      <c r="B27" s="2037"/>
      <c r="C27" s="1435"/>
      <c r="D27" s="1435"/>
      <c r="E27" s="1654"/>
      <c r="G27" s="1436"/>
      <c r="H27" s="1436"/>
      <c r="I27" s="1491"/>
    </row>
    <row r="28" spans="1:9" ht="13.5" thickBot="1">
      <c r="A28" s="1438" t="s">
        <v>873</v>
      </c>
      <c r="B28" s="2037"/>
      <c r="C28" s="1435"/>
      <c r="D28" s="1435"/>
      <c r="E28" s="1435"/>
      <c r="G28" s="1436"/>
      <c r="H28" s="1436"/>
      <c r="I28" s="1491"/>
    </row>
    <row r="29" spans="1:9" ht="13.5" thickBot="1">
      <c r="A29" s="1427" t="s">
        <v>865</v>
      </c>
      <c r="B29" s="2036"/>
      <c r="C29" s="1428"/>
      <c r="D29" s="1429"/>
      <c r="E29" s="1430">
        <f t="shared" ref="E29:E36" si="1">SUM(B29:D29)</f>
        <v>0</v>
      </c>
      <c r="F29" s="1431">
        <f>E29/'Data Analysis'!$C$188</f>
        <v>0</v>
      </c>
      <c r="G29" s="1430">
        <f>E29/'Data Analysis'!$C$183</f>
        <v>0</v>
      </c>
      <c r="H29" s="1431">
        <f>E29/'Data Analysis'!$D$188</f>
        <v>0</v>
      </c>
      <c r="I29" s="1490">
        <f>E29/'Data Analysis'!$D$183</f>
        <v>0</v>
      </c>
    </row>
    <row r="30" spans="1:9" ht="13.5" thickBot="1">
      <c r="A30" s="735" t="s">
        <v>866</v>
      </c>
      <c r="B30" s="736"/>
      <c r="C30" s="736"/>
      <c r="D30" s="737"/>
      <c r="E30" s="738">
        <f t="shared" si="1"/>
        <v>0</v>
      </c>
      <c r="F30" s="739">
        <f>E30/'Data Analysis'!$C$188</f>
        <v>0</v>
      </c>
      <c r="G30" s="1430">
        <f>E30/'Data Analysis'!$C$183</f>
        <v>0</v>
      </c>
      <c r="H30" s="1431">
        <f>E30/'Data Analysis'!$D$188</f>
        <v>0</v>
      </c>
      <c r="I30" s="1490">
        <f>E30/'Data Analysis'!$D$183</f>
        <v>0</v>
      </c>
    </row>
    <row r="31" spans="1:9" ht="13.5" thickBot="1">
      <c r="A31" s="735" t="s">
        <v>867</v>
      </c>
      <c r="B31" s="736"/>
      <c r="C31" s="736"/>
      <c r="D31" s="737"/>
      <c r="E31" s="738">
        <f t="shared" si="1"/>
        <v>0</v>
      </c>
      <c r="F31" s="739">
        <f>E31/'Data Analysis'!$C$188</f>
        <v>0</v>
      </c>
      <c r="G31" s="1430">
        <f>E31/'Data Analysis'!$C$183</f>
        <v>0</v>
      </c>
      <c r="H31" s="1431">
        <f>E31/'Data Analysis'!$D$188</f>
        <v>0</v>
      </c>
      <c r="I31" s="1490">
        <f>E31/'Data Analysis'!$D$183</f>
        <v>0</v>
      </c>
    </row>
    <row r="32" spans="1:9" ht="13.5" thickBot="1">
      <c r="A32" s="735" t="s">
        <v>868</v>
      </c>
      <c r="B32" s="736"/>
      <c r="C32" s="736"/>
      <c r="D32" s="737"/>
      <c r="E32" s="738">
        <f t="shared" si="1"/>
        <v>0</v>
      </c>
      <c r="F32" s="739">
        <f>E32/'Data Analysis'!$C$188</f>
        <v>0</v>
      </c>
      <c r="G32" s="1430">
        <f>E32/'Data Analysis'!$C$183</f>
        <v>0</v>
      </c>
      <c r="H32" s="1431">
        <f>E32/'Data Analysis'!$D$188</f>
        <v>0</v>
      </c>
      <c r="I32" s="1490">
        <f>E32/'Data Analysis'!$D$183</f>
        <v>0</v>
      </c>
    </row>
    <row r="33" spans="1:9" ht="13.5" thickBot="1">
      <c r="A33" s="735" t="s">
        <v>869</v>
      </c>
      <c r="B33" s="736"/>
      <c r="C33" s="736"/>
      <c r="D33" s="737"/>
      <c r="E33" s="738">
        <f t="shared" si="1"/>
        <v>0</v>
      </c>
      <c r="F33" s="739">
        <f>E33/'Data Analysis'!$C$188</f>
        <v>0</v>
      </c>
      <c r="G33" s="1430">
        <f>E33/'Data Analysis'!$C$183</f>
        <v>0</v>
      </c>
      <c r="H33" s="1431">
        <f>E33/'Data Analysis'!$D$188</f>
        <v>0</v>
      </c>
      <c r="I33" s="1490">
        <f>E33/'Data Analysis'!$D$183</f>
        <v>0</v>
      </c>
    </row>
    <row r="34" spans="1:9" ht="13.5" thickBot="1">
      <c r="A34" s="735" t="s">
        <v>872</v>
      </c>
      <c r="B34" s="736"/>
      <c r="C34" s="736"/>
      <c r="D34" s="737"/>
      <c r="E34" s="738">
        <f t="shared" si="1"/>
        <v>0</v>
      </c>
      <c r="F34" s="739">
        <f>E34/'Data Analysis'!$C$188</f>
        <v>0</v>
      </c>
      <c r="G34" s="1430">
        <f>E34/'Data Analysis'!$C$183</f>
        <v>0</v>
      </c>
      <c r="H34" s="1431">
        <f>E34/'Data Analysis'!$D$188</f>
        <v>0</v>
      </c>
      <c r="I34" s="1490">
        <f>E34/'Data Analysis'!$D$183</f>
        <v>0</v>
      </c>
    </row>
    <row r="35" spans="1:9" ht="13.5" thickBot="1">
      <c r="A35" s="740" t="s">
        <v>874</v>
      </c>
      <c r="B35" s="736"/>
      <c r="C35" s="736"/>
      <c r="D35" s="737"/>
      <c r="E35" s="738">
        <f t="shared" si="1"/>
        <v>0</v>
      </c>
      <c r="F35" s="739">
        <f>E35/'Data Analysis'!$C$188</f>
        <v>0</v>
      </c>
      <c r="G35" s="1430">
        <f>E35/'Data Analysis'!$C$183</f>
        <v>0</v>
      </c>
      <c r="H35" s="1431">
        <f>E35/'Data Analysis'!$D$188</f>
        <v>0</v>
      </c>
      <c r="I35" s="1490">
        <f>E35/'Data Analysis'!$D$183</f>
        <v>0</v>
      </c>
    </row>
    <row r="36" spans="1:9" ht="13.5" thickBot="1">
      <c r="A36" s="740" t="s">
        <v>874</v>
      </c>
      <c r="B36" s="736"/>
      <c r="C36" s="736"/>
      <c r="D36" s="737"/>
      <c r="E36" s="738">
        <f t="shared" si="1"/>
        <v>0</v>
      </c>
      <c r="F36" s="739">
        <f>E36/'Data Analysis'!$C$188</f>
        <v>0</v>
      </c>
      <c r="G36" s="1430">
        <f>E36/'Data Analysis'!$C$183</f>
        <v>0</v>
      </c>
      <c r="H36" s="1431">
        <f>E36/'Data Analysis'!$D$188</f>
        <v>0</v>
      </c>
      <c r="I36" s="1490">
        <f>E36/'Data Analysis'!$D$183</f>
        <v>0</v>
      </c>
    </row>
    <row r="37" spans="1:9" ht="13.5" thickBot="1">
      <c r="A37" s="741"/>
      <c r="B37" s="742"/>
      <c r="C37" s="742"/>
      <c r="D37" s="742"/>
      <c r="E37" s="742"/>
      <c r="F37" s="743"/>
      <c r="G37" s="1436"/>
      <c r="H37" s="1436"/>
      <c r="I37" s="1491"/>
    </row>
    <row r="38" spans="1:9" ht="13.5" thickBot="1">
      <c r="A38" s="744" t="s">
        <v>1881</v>
      </c>
      <c r="B38" s="738">
        <f>SUM(B29:B36)</f>
        <v>0</v>
      </c>
      <c r="C38" s="738">
        <f>SUM(C29:C36)</f>
        <v>0</v>
      </c>
      <c r="D38" s="738">
        <f>SUM(D29:D36)</f>
        <v>0</v>
      </c>
      <c r="E38" s="738">
        <f>SUM(E29:E36)</f>
        <v>0</v>
      </c>
      <c r="F38" s="739">
        <f>E38/'Data Analysis'!$C$188</f>
        <v>0</v>
      </c>
      <c r="G38" s="1430">
        <f>E38/'Data Analysis'!$C$183</f>
        <v>0</v>
      </c>
      <c r="H38" s="1431">
        <f>E38/'Data Analysis'!$D$188</f>
        <v>0</v>
      </c>
      <c r="I38" s="1490">
        <f>E38/'Data Analysis'!$D$183</f>
        <v>0</v>
      </c>
    </row>
    <row r="39" spans="1:9">
      <c r="A39" s="741"/>
      <c r="B39" s="742"/>
      <c r="C39" s="742"/>
      <c r="D39" s="742"/>
      <c r="E39" s="1655"/>
      <c r="F39" s="743"/>
      <c r="G39" s="1436"/>
      <c r="H39" s="1436"/>
      <c r="I39" s="1491"/>
    </row>
    <row r="40" spans="1:9" ht="13.5" thickBot="1">
      <c r="A40" s="745" t="s">
        <v>1364</v>
      </c>
      <c r="B40" s="742"/>
      <c r="C40" s="742"/>
      <c r="D40" s="742"/>
      <c r="E40" s="742"/>
      <c r="F40" s="743"/>
      <c r="G40" s="1436"/>
      <c r="H40" s="1436"/>
      <c r="I40" s="1491"/>
    </row>
    <row r="41" spans="1:9" ht="13.5" thickBot="1">
      <c r="A41" s="735" t="s">
        <v>875</v>
      </c>
      <c r="B41" s="736">
        <f>250826+100000</f>
        <v>350826</v>
      </c>
      <c r="C41" s="736"/>
      <c r="D41" s="737"/>
      <c r="E41" s="738">
        <f t="shared" ref="E41:E73" si="2">SUM(B41:D41)</f>
        <v>350826</v>
      </c>
      <c r="F41" s="739">
        <f>E41/'Data Analysis'!$C$188</f>
        <v>5.1462645406404484</v>
      </c>
      <c r="G41" s="1430">
        <f>E41/'Data Analysis'!$C$183</f>
        <v>7308.875</v>
      </c>
      <c r="H41" s="1431">
        <f>E41/'Data Analysis'!$D$188</f>
        <v>5.1462645406404484</v>
      </c>
      <c r="I41" s="1490">
        <f>E41/'Data Analysis'!$D$183</f>
        <v>7308.875</v>
      </c>
    </row>
    <row r="42" spans="1:9" ht="13.5" thickBot="1">
      <c r="A42" s="735" t="s">
        <v>876</v>
      </c>
      <c r="B42" s="736">
        <f>132064+75000+25000</f>
        <v>232064</v>
      </c>
      <c r="C42" s="736"/>
      <c r="D42" s="737"/>
      <c r="E42" s="738">
        <f t="shared" si="2"/>
        <v>232064</v>
      </c>
      <c r="F42" s="739">
        <f>E42/'Data Analysis'!$C$188</f>
        <v>3.4041454577459622</v>
      </c>
      <c r="G42" s="1430">
        <f>E42/'Data Analysis'!$C$183</f>
        <v>4834.666666666667</v>
      </c>
      <c r="H42" s="1431">
        <f>E42/'Data Analysis'!$D$188</f>
        <v>3.4041454577459622</v>
      </c>
      <c r="I42" s="1490">
        <f>E42/'Data Analysis'!$D$183</f>
        <v>4834.666666666667</v>
      </c>
    </row>
    <row r="43" spans="1:9" ht="13.5" thickBot="1">
      <c r="A43" s="735" t="s">
        <v>877</v>
      </c>
      <c r="B43" s="736">
        <f>6245+5000</f>
        <v>11245</v>
      </c>
      <c r="C43" s="736"/>
      <c r="D43" s="737"/>
      <c r="E43" s="738">
        <f t="shared" si="2"/>
        <v>11245</v>
      </c>
      <c r="F43" s="739">
        <f>E43/'Data Analysis'!$C$188</f>
        <v>0.16495283918381717</v>
      </c>
      <c r="G43" s="1430">
        <f>E43/'Data Analysis'!$C$183</f>
        <v>234.27083333333334</v>
      </c>
      <c r="H43" s="1431">
        <f>E43/'Data Analysis'!$D$188</f>
        <v>0.16495283918381717</v>
      </c>
      <c r="I43" s="1490">
        <f>E43/'Data Analysis'!$D$183</f>
        <v>234.27083333333334</v>
      </c>
    </row>
    <row r="44" spans="1:9" ht="13.5" thickBot="1">
      <c r="A44" s="735" t="s">
        <v>878</v>
      </c>
      <c r="B44" s="736">
        <v>6508</v>
      </c>
      <c r="C44" s="736"/>
      <c r="D44" s="737"/>
      <c r="E44" s="738">
        <f t="shared" si="2"/>
        <v>6508</v>
      </c>
      <c r="F44" s="739">
        <f>E44/'Data Analysis'!$C$188</f>
        <v>9.5465813909140246E-2</v>
      </c>
      <c r="G44" s="1430">
        <f>E44/'Data Analysis'!$C$183</f>
        <v>135.58333333333334</v>
      </c>
      <c r="H44" s="1431">
        <f>E44/'Data Analysis'!$D$188</f>
        <v>9.5465813909140246E-2</v>
      </c>
      <c r="I44" s="1490">
        <f>E44/'Data Analysis'!$D$183</f>
        <v>135.58333333333334</v>
      </c>
    </row>
    <row r="45" spans="1:9" ht="13.5" thickBot="1">
      <c r="A45" s="735" t="s">
        <v>879</v>
      </c>
      <c r="B45" s="736">
        <f>594288+75000+50000</f>
        <v>719288</v>
      </c>
      <c r="C45" s="736"/>
      <c r="D45" s="737"/>
      <c r="E45" s="738">
        <f t="shared" si="2"/>
        <v>719288</v>
      </c>
      <c r="F45" s="739">
        <f>E45/'Data Analysis'!$C$188</f>
        <v>10.551231462058647</v>
      </c>
      <c r="G45" s="1430">
        <f>E45/'Data Analysis'!$C$183</f>
        <v>14985.166666666666</v>
      </c>
      <c r="H45" s="1431">
        <f>E45/'Data Analysis'!$D$188</f>
        <v>10.551231462058647</v>
      </c>
      <c r="I45" s="1490">
        <f>E45/'Data Analysis'!$D$183</f>
        <v>14985.166666666666</v>
      </c>
    </row>
    <row r="46" spans="1:9" ht="13.5" thickBot="1">
      <c r="A46" s="735" t="s">
        <v>880</v>
      </c>
      <c r="B46" s="736">
        <v>211499</v>
      </c>
      <c r="C46" s="736"/>
      <c r="D46" s="737"/>
      <c r="E46" s="738">
        <f t="shared" si="2"/>
        <v>211499</v>
      </c>
      <c r="F46" s="739">
        <f>E46/'Data Analysis'!$C$188</f>
        <v>3.1024775931114403</v>
      </c>
      <c r="G46" s="1430">
        <f>E46/'Data Analysis'!$C$183</f>
        <v>4406.229166666667</v>
      </c>
      <c r="H46" s="1431">
        <f>E46/'Data Analysis'!$D$188</f>
        <v>3.1024775931114403</v>
      </c>
      <c r="I46" s="1490">
        <f>E46/'Data Analysis'!$D$183</f>
        <v>4406.229166666667</v>
      </c>
    </row>
    <row r="47" spans="1:9" ht="13.5" thickBot="1">
      <c r="A47" s="735" t="s">
        <v>881</v>
      </c>
      <c r="B47" s="736">
        <v>13206</v>
      </c>
      <c r="C47" s="736"/>
      <c r="D47" s="737"/>
      <c r="E47" s="738">
        <f t="shared" si="2"/>
        <v>13206</v>
      </c>
      <c r="F47" s="739">
        <f>E47/'Data Analysis'!$C$188</f>
        <v>0.19371873670622405</v>
      </c>
      <c r="G47" s="1430">
        <f>E47/'Data Analysis'!$C$183</f>
        <v>275.125</v>
      </c>
      <c r="H47" s="1431">
        <f>E47/'Data Analysis'!$D$188</f>
        <v>0.19371873670622405</v>
      </c>
      <c r="I47" s="1490">
        <f>E47/'Data Analysis'!$D$183</f>
        <v>275.125</v>
      </c>
    </row>
    <row r="48" spans="1:9" ht="13.5" thickBot="1">
      <c r="A48" s="735" t="s">
        <v>882</v>
      </c>
      <c r="B48" s="736">
        <f>127064+25000</f>
        <v>152064</v>
      </c>
      <c r="C48" s="736"/>
      <c r="D48" s="737"/>
      <c r="E48" s="738">
        <f t="shared" si="2"/>
        <v>152064</v>
      </c>
      <c r="F48" s="739">
        <f>E48/'Data Analysis'!$C$188</f>
        <v>2.2306259259802554</v>
      </c>
      <c r="G48" s="1430">
        <f>E48/'Data Analysis'!$C$183</f>
        <v>3168</v>
      </c>
      <c r="H48" s="1431">
        <f>E48/'Data Analysis'!$D$188</f>
        <v>2.2306259259802554</v>
      </c>
      <c r="I48" s="1490">
        <f>E48/'Data Analysis'!$D$183</f>
        <v>3168</v>
      </c>
    </row>
    <row r="49" spans="1:9" ht="13.5" thickBot="1">
      <c r="A49" s="735" t="s">
        <v>883</v>
      </c>
      <c r="B49" s="736">
        <f>132064+35000+50000</f>
        <v>217064</v>
      </c>
      <c r="C49" s="736"/>
      <c r="D49" s="737"/>
      <c r="E49" s="738">
        <f t="shared" si="2"/>
        <v>217064</v>
      </c>
      <c r="F49" s="739">
        <f>E49/'Data Analysis'!$C$188</f>
        <v>3.1841105455398924</v>
      </c>
      <c r="G49" s="1430">
        <f>E49/'Data Analysis'!$C$183</f>
        <v>4522.166666666667</v>
      </c>
      <c r="H49" s="1431">
        <f>E49/'Data Analysis'!$D$188</f>
        <v>3.1841105455398924</v>
      </c>
      <c r="I49" s="1490">
        <f>E49/'Data Analysis'!$D$183</f>
        <v>4522.166666666667</v>
      </c>
    </row>
    <row r="50" spans="1:9" ht="13.5" thickBot="1">
      <c r="A50" s="735" t="s">
        <v>1330</v>
      </c>
      <c r="B50" s="736">
        <f>132064+25000</f>
        <v>157064</v>
      </c>
      <c r="C50" s="736"/>
      <c r="D50" s="737"/>
      <c r="E50" s="738">
        <f t="shared" si="2"/>
        <v>157064</v>
      </c>
      <c r="F50" s="739">
        <f>E50/'Data Analysis'!$C$188</f>
        <v>2.3039708967156121</v>
      </c>
      <c r="G50" s="1430">
        <f>E50/'Data Analysis'!$C$183</f>
        <v>3272.1666666666665</v>
      </c>
      <c r="H50" s="1431">
        <f>E50/'Data Analysis'!$D$188</f>
        <v>2.3039708967156121</v>
      </c>
      <c r="I50" s="1490">
        <f>E50/'Data Analysis'!$D$183</f>
        <v>3272.1666666666665</v>
      </c>
    </row>
    <row r="51" spans="1:9" ht="13.5" thickBot="1">
      <c r="A51" s="735" t="s">
        <v>884</v>
      </c>
      <c r="B51" s="736">
        <v>48289</v>
      </c>
      <c r="C51" s="736"/>
      <c r="D51" s="737"/>
      <c r="E51" s="738">
        <f t="shared" si="2"/>
        <v>48289</v>
      </c>
      <c r="F51" s="739">
        <f>E51/'Data Analysis'!$C$188</f>
        <v>0.70835105836792767</v>
      </c>
      <c r="G51" s="1430">
        <f>E51/'Data Analysis'!$C$183</f>
        <v>1006.0208333333334</v>
      </c>
      <c r="H51" s="1431">
        <f>E51/'Data Analysis'!$D$188</f>
        <v>0.70835105836792767</v>
      </c>
      <c r="I51" s="1490">
        <f>E51/'Data Analysis'!$D$183</f>
        <v>1006.0208333333334</v>
      </c>
    </row>
    <row r="52" spans="1:9" ht="13.5" thickBot="1">
      <c r="A52" s="735" t="s">
        <v>885</v>
      </c>
      <c r="B52" s="736">
        <f>90764+25000</f>
        <v>115764</v>
      </c>
      <c r="C52" s="736"/>
      <c r="D52" s="737"/>
      <c r="E52" s="738">
        <f t="shared" si="2"/>
        <v>115764</v>
      </c>
      <c r="F52" s="739">
        <f>E52/'Data Analysis'!$C$188</f>
        <v>1.6981414384415661</v>
      </c>
      <c r="G52" s="1430">
        <f>E52/'Data Analysis'!$C$183</f>
        <v>2411.75</v>
      </c>
      <c r="H52" s="1431">
        <f>E52/'Data Analysis'!$D$188</f>
        <v>1.6981414384415661</v>
      </c>
      <c r="I52" s="1490">
        <f>E52/'Data Analysis'!$D$183</f>
        <v>2411.75</v>
      </c>
    </row>
    <row r="53" spans="1:9" ht="13.5" thickBot="1">
      <c r="A53" s="735" t="s">
        <v>886</v>
      </c>
      <c r="B53" s="736">
        <f>56127+30000</f>
        <v>86127</v>
      </c>
      <c r="C53" s="736"/>
      <c r="D53" s="737"/>
      <c r="E53" s="738">
        <f t="shared" si="2"/>
        <v>86127</v>
      </c>
      <c r="F53" s="739">
        <f>E53/'Data Analysis'!$C$188</f>
        <v>1.263396458904813</v>
      </c>
      <c r="G53" s="1430">
        <f>E53/'Data Analysis'!$C$183</f>
        <v>1794.3125</v>
      </c>
      <c r="H53" s="1431">
        <f>E53/'Data Analysis'!$D$188</f>
        <v>1.263396458904813</v>
      </c>
      <c r="I53" s="1490">
        <f>E53/'Data Analysis'!$D$183</f>
        <v>1794.3125</v>
      </c>
    </row>
    <row r="54" spans="1:9" ht="13.5" thickBot="1">
      <c r="A54" s="735" t="s">
        <v>887</v>
      </c>
      <c r="B54" s="736">
        <v>16508</v>
      </c>
      <c r="C54" s="736"/>
      <c r="D54" s="737"/>
      <c r="E54" s="738">
        <f t="shared" si="2"/>
        <v>16508</v>
      </c>
      <c r="F54" s="739">
        <f>E54/'Data Analysis'!$C$188</f>
        <v>0.24215575537985359</v>
      </c>
      <c r="G54" s="1430">
        <f>E54/'Data Analysis'!$C$183</f>
        <v>343.91666666666669</v>
      </c>
      <c r="H54" s="1431">
        <f>E54/'Data Analysis'!$D$188</f>
        <v>0.24215575537985359</v>
      </c>
      <c r="I54" s="1490">
        <f>E54/'Data Analysis'!$D$183</f>
        <v>343.91666666666669</v>
      </c>
    </row>
    <row r="55" spans="1:9" ht="13.5" thickBot="1">
      <c r="A55" s="735" t="s">
        <v>888</v>
      </c>
      <c r="B55" s="736">
        <v>355452</v>
      </c>
      <c r="C55" s="736"/>
      <c r="D55" s="737"/>
      <c r="E55" s="738">
        <f t="shared" si="2"/>
        <v>355452</v>
      </c>
      <c r="F55" s="739">
        <f>E55/'Data Analysis'!$C$188</f>
        <v>5.2141233075648001</v>
      </c>
      <c r="G55" s="1430">
        <f>E55/'Data Analysis'!$C$183</f>
        <v>7405.25</v>
      </c>
      <c r="H55" s="1431">
        <f>E55/'Data Analysis'!$D$188</f>
        <v>5.2141233075648001</v>
      </c>
      <c r="I55" s="1490">
        <f>E55/'Data Analysis'!$D$183</f>
        <v>7405.25</v>
      </c>
    </row>
    <row r="56" spans="1:9" ht="13.5" thickBot="1">
      <c r="A56" s="735" t="s">
        <v>889</v>
      </c>
      <c r="B56" s="736">
        <v>91032</v>
      </c>
      <c r="C56" s="736"/>
      <c r="D56" s="737"/>
      <c r="E56" s="738">
        <f t="shared" si="2"/>
        <v>91032</v>
      </c>
      <c r="F56" s="739">
        <f>E56/'Data Analysis'!$C$188</f>
        <v>1.3353478751961978</v>
      </c>
      <c r="G56" s="1430">
        <f>E56/'Data Analysis'!$C$183</f>
        <v>1896.5</v>
      </c>
      <c r="H56" s="1431">
        <f>E56/'Data Analysis'!$D$188</f>
        <v>1.3353478751961978</v>
      </c>
      <c r="I56" s="1490">
        <f>E56/'Data Analysis'!$D$183</f>
        <v>1896.5</v>
      </c>
    </row>
    <row r="57" spans="1:9" ht="13.5" thickBot="1">
      <c r="A57" s="735" t="s">
        <v>890</v>
      </c>
      <c r="B57" s="736">
        <v>0</v>
      </c>
      <c r="C57" s="736"/>
      <c r="D57" s="737"/>
      <c r="E57" s="738">
        <f t="shared" si="2"/>
        <v>0</v>
      </c>
      <c r="F57" s="739">
        <f>E57/'Data Analysis'!$C$188</f>
        <v>0</v>
      </c>
      <c r="G57" s="1430">
        <f>E57/'Data Analysis'!$C$183</f>
        <v>0</v>
      </c>
      <c r="H57" s="1431">
        <f>E57/'Data Analysis'!$D$188</f>
        <v>0</v>
      </c>
      <c r="I57" s="1490">
        <f>E57/'Data Analysis'!$D$183</f>
        <v>0</v>
      </c>
    </row>
    <row r="58" spans="1:9" ht="13.5" thickBot="1">
      <c r="A58" s="1427" t="s">
        <v>891</v>
      </c>
      <c r="B58" s="2036">
        <v>23059</v>
      </c>
      <c r="C58" s="1428"/>
      <c r="D58" s="1429"/>
      <c r="E58" s="1430">
        <f t="shared" si="2"/>
        <v>23059</v>
      </c>
      <c r="F58" s="1431">
        <f>E58/'Data Analysis'!$C$188</f>
        <v>0.33825233603731791</v>
      </c>
      <c r="G58" s="1430">
        <f>E58/'Data Analysis'!$C$183</f>
        <v>480.39583333333331</v>
      </c>
      <c r="H58" s="1431">
        <f>E58/'Data Analysis'!$D$188</f>
        <v>0.33825233603731791</v>
      </c>
      <c r="I58" s="1490">
        <f>E58/'Data Analysis'!$D$183</f>
        <v>480.39583333333331</v>
      </c>
    </row>
    <row r="59" spans="1:9" ht="13.5" thickBot="1">
      <c r="A59" s="1427" t="s">
        <v>10</v>
      </c>
      <c r="B59" s="2036">
        <f>89445+15000+10000</f>
        <v>114445</v>
      </c>
      <c r="C59" s="1428"/>
      <c r="D59" s="1429"/>
      <c r="E59" s="1430">
        <f t="shared" si="2"/>
        <v>114445</v>
      </c>
      <c r="F59" s="1431">
        <f>E59/'Data Analysis'!$C$188</f>
        <v>1.678793035161579</v>
      </c>
      <c r="G59" s="1430">
        <f>E59/'Data Analysis'!$C$183</f>
        <v>2384.2708333333335</v>
      </c>
      <c r="H59" s="1431">
        <f>E59/'Data Analysis'!$D$188</f>
        <v>1.678793035161579</v>
      </c>
      <c r="I59" s="1490">
        <f>E59/'Data Analysis'!$D$183</f>
        <v>2384.2708333333335</v>
      </c>
    </row>
    <row r="60" spans="1:9" ht="13.5" thickBot="1">
      <c r="A60" s="1427" t="s">
        <v>1331</v>
      </c>
      <c r="B60" s="2036">
        <v>19762</v>
      </c>
      <c r="C60" s="1428"/>
      <c r="D60" s="1429"/>
      <c r="E60" s="1430">
        <f t="shared" si="2"/>
        <v>19762</v>
      </c>
      <c r="F60" s="1431">
        <f>E60/'Data Analysis'!$C$188</f>
        <v>0.28988866233442373</v>
      </c>
      <c r="G60" s="1430">
        <f>E60/'Data Analysis'!$C$183</f>
        <v>411.70833333333331</v>
      </c>
      <c r="H60" s="1431">
        <f>E60/'Data Analysis'!$D$188</f>
        <v>0.28988866233442373</v>
      </c>
      <c r="I60" s="1490">
        <f>E60/'Data Analysis'!$D$183</f>
        <v>411.70833333333331</v>
      </c>
    </row>
    <row r="61" spans="1:9" ht="13.5" thickBot="1">
      <c r="A61" s="1427" t="s">
        <v>892</v>
      </c>
      <c r="B61" s="2036">
        <v>0</v>
      </c>
      <c r="C61" s="1428"/>
      <c r="D61" s="1429"/>
      <c r="E61" s="1430">
        <f t="shared" si="2"/>
        <v>0</v>
      </c>
      <c r="F61" s="1431">
        <f>E61/'Data Analysis'!$C$188</f>
        <v>0</v>
      </c>
      <c r="G61" s="1430">
        <f>E61/'Data Analysis'!$C$183</f>
        <v>0</v>
      </c>
      <c r="H61" s="1431">
        <f>E61/'Data Analysis'!$D$188</f>
        <v>0</v>
      </c>
      <c r="I61" s="1490">
        <f>E61/'Data Analysis'!$D$183</f>
        <v>0</v>
      </c>
    </row>
    <row r="62" spans="1:9" ht="13.5" thickBot="1">
      <c r="A62" s="1427" t="s">
        <v>893</v>
      </c>
      <c r="B62" s="2036">
        <v>11866</v>
      </c>
      <c r="C62" s="1428"/>
      <c r="D62" s="1429"/>
      <c r="E62" s="1430">
        <f t="shared" si="2"/>
        <v>11866</v>
      </c>
      <c r="F62" s="1431">
        <f>E62/'Data Analysis'!$C$188</f>
        <v>0.17406228454914846</v>
      </c>
      <c r="G62" s="1430">
        <f>E62/'Data Analysis'!$C$183</f>
        <v>247.20833333333334</v>
      </c>
      <c r="H62" s="1431">
        <f>E62/'Data Analysis'!$D$188</f>
        <v>0.17406228454914846</v>
      </c>
      <c r="I62" s="1490">
        <f>E62/'Data Analysis'!$D$183</f>
        <v>247.20833333333334</v>
      </c>
    </row>
    <row r="63" spans="1:9" ht="13.5" thickBot="1">
      <c r="A63" s="1427" t="s">
        <v>894</v>
      </c>
      <c r="B63" s="2036">
        <f>115556+35000</f>
        <v>150556</v>
      </c>
      <c r="C63" s="1428"/>
      <c r="D63" s="1429"/>
      <c r="E63" s="1430">
        <f t="shared" si="2"/>
        <v>150556</v>
      </c>
      <c r="F63" s="1431">
        <f>E63/'Data Analysis'!$C$188</f>
        <v>2.2085050828064721</v>
      </c>
      <c r="G63" s="1430">
        <f>E63/'Data Analysis'!$C$183</f>
        <v>3136.5833333333335</v>
      </c>
      <c r="H63" s="1431">
        <f>E63/'Data Analysis'!$D$188</f>
        <v>2.2085050828064721</v>
      </c>
      <c r="I63" s="1490">
        <f>E63/'Data Analysis'!$D$183</f>
        <v>3136.5833333333335</v>
      </c>
    </row>
    <row r="64" spans="1:9" ht="13.5" thickBot="1">
      <c r="A64" s="1427" t="s">
        <v>895</v>
      </c>
      <c r="B64" s="2036">
        <v>32686</v>
      </c>
      <c r="C64" s="1428"/>
      <c r="D64" s="1429"/>
      <c r="E64" s="1430">
        <f t="shared" si="2"/>
        <v>32686</v>
      </c>
      <c r="F64" s="1431">
        <f>E64/'Data Analysis'!$C$188</f>
        <v>0.47947074269117368</v>
      </c>
      <c r="G64" s="1430">
        <f>E64/'Data Analysis'!$C$183</f>
        <v>680.95833333333337</v>
      </c>
      <c r="H64" s="1431">
        <f>E64/'Data Analysis'!$D$188</f>
        <v>0.47947074269117368</v>
      </c>
      <c r="I64" s="1490">
        <f>E64/'Data Analysis'!$D$183</f>
        <v>680.95833333333337</v>
      </c>
    </row>
    <row r="65" spans="1:9" ht="13.5" thickBot="1">
      <c r="A65" s="1427" t="s">
        <v>896</v>
      </c>
      <c r="B65" s="2036">
        <v>0</v>
      </c>
      <c r="C65" s="1428"/>
      <c r="D65" s="1429"/>
      <c r="E65" s="1430">
        <f t="shared" si="2"/>
        <v>0</v>
      </c>
      <c r="F65" s="1431">
        <f>E65/'Data Analysis'!$C$188</f>
        <v>0</v>
      </c>
      <c r="G65" s="1430">
        <f>E65/'Data Analysis'!$C$183</f>
        <v>0</v>
      </c>
      <c r="H65" s="1431">
        <f>E65/'Data Analysis'!$D$188</f>
        <v>0</v>
      </c>
      <c r="I65" s="1490">
        <f>E65/'Data Analysis'!$D$183</f>
        <v>0</v>
      </c>
    </row>
    <row r="66" spans="1:9" ht="13.5" thickBot="1">
      <c r="A66" s="1427" t="s">
        <v>897</v>
      </c>
      <c r="B66" s="2036">
        <f>295398+35000+15000</f>
        <v>345398</v>
      </c>
      <c r="C66" s="1428"/>
      <c r="D66" s="1429"/>
      <c r="E66" s="1430">
        <f t="shared" si="2"/>
        <v>345398</v>
      </c>
      <c r="F66" s="1431">
        <f>E66/'Data Analysis'!$C$188</f>
        <v>5.0666412404101449</v>
      </c>
      <c r="G66" s="1430">
        <f>E66/'Data Analysis'!$C$183</f>
        <v>7195.791666666667</v>
      </c>
      <c r="H66" s="1431">
        <f>E66/'Data Analysis'!$D$188</f>
        <v>5.0666412404101449</v>
      </c>
      <c r="I66" s="1490">
        <f>E66/'Data Analysis'!$D$183</f>
        <v>7195.791666666667</v>
      </c>
    </row>
    <row r="67" spans="1:9" ht="13.5" thickBot="1">
      <c r="A67" s="1427" t="s">
        <v>898</v>
      </c>
      <c r="B67" s="2036">
        <f>194366+45000</f>
        <v>239366</v>
      </c>
      <c r="C67" s="1428"/>
      <c r="D67" s="1429"/>
      <c r="E67" s="1430">
        <f t="shared" si="2"/>
        <v>239366</v>
      </c>
      <c r="F67" s="1431">
        <f>E67/'Data Analysis'!$C$188</f>
        <v>3.5112584530078772</v>
      </c>
      <c r="G67" s="1430">
        <f>E67/'Data Analysis'!$C$183</f>
        <v>4986.791666666667</v>
      </c>
      <c r="H67" s="1431">
        <f>E67/'Data Analysis'!$D$188</f>
        <v>3.5112584530078772</v>
      </c>
      <c r="I67" s="1490">
        <f>E67/'Data Analysis'!$D$183</f>
        <v>4986.791666666667</v>
      </c>
    </row>
    <row r="68" spans="1:9" ht="13.5" thickBot="1">
      <c r="A68" s="1439" t="s">
        <v>899</v>
      </c>
      <c r="B68" s="2036">
        <f>108572+35000</f>
        <v>143572</v>
      </c>
      <c r="C68" s="1428"/>
      <c r="D68" s="1429"/>
      <c r="E68" s="1430">
        <f t="shared" si="2"/>
        <v>143572</v>
      </c>
      <c r="F68" s="1431">
        <f>E68/'Data Analysis'!$C$188</f>
        <v>2.1060568276833256</v>
      </c>
      <c r="G68" s="1430">
        <f>E68/'Data Analysis'!$C$183</f>
        <v>2991.0833333333335</v>
      </c>
      <c r="H68" s="1431">
        <f>E68/'Data Analysis'!$D$188</f>
        <v>2.1060568276833256</v>
      </c>
      <c r="I68" s="1490">
        <f>E68/'Data Analysis'!$D$183</f>
        <v>2991.0833333333335</v>
      </c>
    </row>
    <row r="69" spans="1:9" ht="13.5" thickBot="1">
      <c r="A69" s="1427" t="s">
        <v>900</v>
      </c>
      <c r="B69" s="2036">
        <v>0</v>
      </c>
      <c r="C69" s="1428"/>
      <c r="D69" s="1429"/>
      <c r="E69" s="1430">
        <f t="shared" si="2"/>
        <v>0</v>
      </c>
      <c r="F69" s="1431">
        <f>E69/'Data Analysis'!$C$188</f>
        <v>0</v>
      </c>
      <c r="G69" s="1430">
        <f>E69/'Data Analysis'!$C$183</f>
        <v>0</v>
      </c>
      <c r="H69" s="1431">
        <f>E69/'Data Analysis'!$D$188</f>
        <v>0</v>
      </c>
      <c r="I69" s="1490">
        <f>E69/'Data Analysis'!$D$183</f>
        <v>0</v>
      </c>
    </row>
    <row r="70" spans="1:9" ht="13.5" thickBot="1">
      <c r="A70" s="1427" t="s">
        <v>901</v>
      </c>
      <c r="B70" s="2036">
        <f>324128+25000</f>
        <v>349128</v>
      </c>
      <c r="C70" s="1428"/>
      <c r="D70" s="1429"/>
      <c r="E70" s="1430">
        <f t="shared" si="2"/>
        <v>349128</v>
      </c>
      <c r="F70" s="1431">
        <f>E70/'Data Analysis'!$C$188</f>
        <v>5.1213565885787213</v>
      </c>
      <c r="G70" s="1430">
        <f>E70/'Data Analysis'!$C$183</f>
        <v>7273.5</v>
      </c>
      <c r="H70" s="1431">
        <f>E70/'Data Analysis'!$D$188</f>
        <v>5.1213565885787213</v>
      </c>
      <c r="I70" s="1490">
        <f>E70/'Data Analysis'!$D$183</f>
        <v>7273.5</v>
      </c>
    </row>
    <row r="71" spans="1:9" ht="13.5" thickBot="1">
      <c r="A71" s="1427" t="s">
        <v>902</v>
      </c>
      <c r="B71" s="2036">
        <f>13162+8000</f>
        <v>21162</v>
      </c>
      <c r="C71" s="1428"/>
      <c r="D71" s="1429"/>
      <c r="E71" s="1430">
        <f t="shared" si="2"/>
        <v>21162</v>
      </c>
      <c r="F71" s="1431">
        <f>E71/'Data Analysis'!$C$188</f>
        <v>0.31042525414032363</v>
      </c>
      <c r="G71" s="1430">
        <f>E71/'Data Analysis'!$C$183</f>
        <v>440.875</v>
      </c>
      <c r="H71" s="1431">
        <f>E71/'Data Analysis'!$D$188</f>
        <v>0.31042525414032363</v>
      </c>
      <c r="I71" s="1490">
        <f>E71/'Data Analysis'!$D$183</f>
        <v>440.875</v>
      </c>
    </row>
    <row r="72" spans="1:9" ht="13.5" thickBot="1">
      <c r="A72" s="1433" t="s">
        <v>903</v>
      </c>
      <c r="B72" s="2036">
        <v>0</v>
      </c>
      <c r="C72" s="1428"/>
      <c r="D72" s="1429"/>
      <c r="E72" s="1430">
        <f t="shared" si="2"/>
        <v>0</v>
      </c>
      <c r="F72" s="1431">
        <f>E72/'Data Analysis'!$C$188</f>
        <v>0</v>
      </c>
      <c r="G72" s="1430">
        <f>E72/'Data Analysis'!$C$183</f>
        <v>0</v>
      </c>
      <c r="H72" s="1431">
        <f>E72/'Data Analysis'!$D$188</f>
        <v>0</v>
      </c>
      <c r="I72" s="1490">
        <f>E72/'Data Analysis'!$D$183</f>
        <v>0</v>
      </c>
    </row>
    <row r="73" spans="1:9" ht="13.5" thickBot="1">
      <c r="A73" s="1433" t="s">
        <v>903</v>
      </c>
      <c r="B73" s="2036">
        <v>0</v>
      </c>
      <c r="C73" s="1428"/>
      <c r="D73" s="1429"/>
      <c r="E73" s="1430">
        <f t="shared" si="2"/>
        <v>0</v>
      </c>
      <c r="F73" s="1431">
        <f>E73/'Data Analysis'!$C$188</f>
        <v>0</v>
      </c>
      <c r="G73" s="1430">
        <f>E73/'Data Analysis'!$C$183</f>
        <v>0</v>
      </c>
      <c r="H73" s="1431">
        <f>E73/'Data Analysis'!$D$188</f>
        <v>0</v>
      </c>
      <c r="I73" s="1490">
        <f>E73/'Data Analysis'!$D$183</f>
        <v>0</v>
      </c>
    </row>
    <row r="74" spans="1:9" ht="13.5" thickBot="1">
      <c r="A74" s="1434"/>
      <c r="B74" s="2037"/>
      <c r="C74" s="1435"/>
      <c r="D74" s="1435"/>
      <c r="E74" s="1435"/>
      <c r="G74" s="1436"/>
      <c r="H74" s="1436"/>
      <c r="I74" s="1491"/>
    </row>
    <row r="75" spans="1:9" ht="13.5" thickBot="1">
      <c r="A75" s="1437" t="s">
        <v>1882</v>
      </c>
      <c r="B75" s="2038">
        <f>SUM(B41:B74)</f>
        <v>4235000</v>
      </c>
      <c r="C75" s="1430">
        <f>SUM(C41:C74)</f>
        <v>0</v>
      </c>
      <c r="D75" s="1430">
        <f>SUM(D41:D74)</f>
        <v>0</v>
      </c>
      <c r="E75" s="1430">
        <f>SUM(E41:E74)</f>
        <v>4235000</v>
      </c>
      <c r="F75" s="1431">
        <f>E75/'Data Analysis'!$C$188</f>
        <v>62.123190212847106</v>
      </c>
      <c r="G75" s="1430">
        <f>E75/'Data Analysis'!$C$183</f>
        <v>88229.166666666672</v>
      </c>
      <c r="H75" s="1431">
        <f>E75/'Data Analysis'!$D$188</f>
        <v>62.123190212847106</v>
      </c>
      <c r="I75" s="1490">
        <f>E75/'Data Analysis'!$D$183</f>
        <v>88229.166666666672</v>
      </c>
    </row>
    <row r="76" spans="1:9">
      <c r="A76" s="1434"/>
      <c r="B76" s="2037"/>
      <c r="C76" s="1435"/>
      <c r="D76" s="1435"/>
      <c r="E76" s="1654"/>
      <c r="G76" s="1436"/>
      <c r="H76" s="1436"/>
      <c r="I76" s="1491"/>
    </row>
    <row r="77" spans="1:9" ht="13.5" thickBot="1">
      <c r="A77" s="1438" t="s">
        <v>1358</v>
      </c>
      <c r="B77" s="2037"/>
      <c r="C77" s="1435"/>
      <c r="D77" s="1435"/>
      <c r="E77" s="1435"/>
      <c r="G77" s="1436"/>
      <c r="H77" s="1436"/>
      <c r="I77" s="1491"/>
    </row>
    <row r="78" spans="1:9" ht="13.5" thickBot="1">
      <c r="A78" s="1427" t="s">
        <v>904</v>
      </c>
      <c r="B78" s="2036">
        <v>68199</v>
      </c>
      <c r="C78" s="1428"/>
      <c r="D78" s="1429"/>
      <c r="E78" s="1430">
        <f>SUM(B78:D78)</f>
        <v>68199</v>
      </c>
      <c r="F78" s="1431">
        <f>E78/'Data Analysis'!$C$188</f>
        <v>1.000410731836118</v>
      </c>
      <c r="G78" s="1430">
        <f>E78/'Data Analysis'!$C$183</f>
        <v>1420.8125</v>
      </c>
      <c r="H78" s="1431">
        <f>E78/'Data Analysis'!$D$188</f>
        <v>1.000410731836118</v>
      </c>
      <c r="I78" s="1490">
        <f>E78/'Data Analysis'!$D$183</f>
        <v>1420.8125</v>
      </c>
    </row>
    <row r="79" spans="1:9" ht="13.5" thickBot="1">
      <c r="A79" s="1427" t="s">
        <v>905</v>
      </c>
      <c r="B79" s="2036">
        <v>17995</v>
      </c>
      <c r="C79" s="1428"/>
      <c r="D79" s="1429"/>
      <c r="E79" s="1430">
        <f>SUM(B79:D79)</f>
        <v>17995</v>
      </c>
      <c r="F79" s="1431">
        <f>E79/'Data Analysis'!$C$188</f>
        <v>0.2639685496765487</v>
      </c>
      <c r="G79" s="1430">
        <f>E79/'Data Analysis'!$C$183</f>
        <v>374.89583333333331</v>
      </c>
      <c r="H79" s="1431">
        <f>E79/'Data Analysis'!$D$188</f>
        <v>0.2639685496765487</v>
      </c>
      <c r="I79" s="1490">
        <f>E79/'Data Analysis'!$D$183</f>
        <v>374.89583333333331</v>
      </c>
    </row>
    <row r="80" spans="1:9" ht="13.5" thickBot="1">
      <c r="A80" s="1427" t="s">
        <v>906</v>
      </c>
      <c r="B80" s="2036">
        <v>61658</v>
      </c>
      <c r="C80" s="1428"/>
      <c r="D80" s="1429"/>
      <c r="E80" s="1430">
        <f>SUM(B80:D80)</f>
        <v>61658</v>
      </c>
      <c r="F80" s="1431">
        <f>E80/'Data Analysis'!$C$188</f>
        <v>0.90446084112012437</v>
      </c>
      <c r="G80" s="1430">
        <f>E80/'Data Analysis'!$C$183</f>
        <v>1284.5416666666667</v>
      </c>
      <c r="H80" s="1431">
        <f>E80/'Data Analysis'!$D$188</f>
        <v>0.90446084112012437</v>
      </c>
      <c r="I80" s="1490">
        <f>E80/'Data Analysis'!$D$183</f>
        <v>1284.5416666666667</v>
      </c>
    </row>
    <row r="81" spans="1:9" ht="13.5" thickBot="1">
      <c r="A81" s="1433" t="s">
        <v>2292</v>
      </c>
      <c r="B81" s="2036">
        <v>20598</v>
      </c>
      <c r="C81" s="1428"/>
      <c r="D81" s="1429"/>
      <c r="E81" s="1430">
        <f>SUM(B81:D81)</f>
        <v>20598</v>
      </c>
      <c r="F81" s="1431">
        <f>E81/'Data Analysis'!$C$188</f>
        <v>0.30215194144137536</v>
      </c>
      <c r="G81" s="1430">
        <f>E81/'Data Analysis'!$C$183</f>
        <v>429.125</v>
      </c>
      <c r="H81" s="1431">
        <f>E81/'Data Analysis'!$D$188</f>
        <v>0.30215194144137536</v>
      </c>
      <c r="I81" s="1490">
        <f>E81/'Data Analysis'!$D$183</f>
        <v>429.125</v>
      </c>
    </row>
    <row r="82" spans="1:9" ht="13.5" thickBot="1">
      <c r="A82" s="1433" t="s">
        <v>2293</v>
      </c>
      <c r="B82" s="2036">
        <v>30000</v>
      </c>
      <c r="C82" s="1428"/>
      <c r="D82" s="1429"/>
      <c r="E82" s="1430">
        <f>SUM(B82:D82)</f>
        <v>30000</v>
      </c>
      <c r="F82" s="1431">
        <f>E82/'Data Analysis'!$C$188</f>
        <v>0.44006982441214004</v>
      </c>
      <c r="G82" s="1430">
        <f>E82/'Data Analysis'!$C$183</f>
        <v>625</v>
      </c>
      <c r="H82" s="1431">
        <f>E82/'Data Analysis'!$D$188</f>
        <v>0.44006982441214004</v>
      </c>
      <c r="I82" s="1490">
        <f>E82/'Data Analysis'!$D$183</f>
        <v>625</v>
      </c>
    </row>
    <row r="83" spans="1:9" ht="13.5" thickBot="1">
      <c r="A83" s="1434"/>
      <c r="B83" s="2037"/>
      <c r="C83" s="1435"/>
      <c r="D83" s="1435"/>
      <c r="E83" s="1435"/>
      <c r="G83" s="1436"/>
      <c r="H83" s="1436"/>
      <c r="I83" s="1491"/>
    </row>
    <row r="84" spans="1:9" ht="13.5" thickBot="1">
      <c r="A84" s="1437" t="s">
        <v>1883</v>
      </c>
      <c r="B84" s="2038">
        <f>SUM(B78:B82)</f>
        <v>198450</v>
      </c>
      <c r="C84" s="1430">
        <f>SUM(C78:C82)</f>
        <v>0</v>
      </c>
      <c r="D84" s="1430">
        <f>SUM(D78:D82)</f>
        <v>0</v>
      </c>
      <c r="E84" s="1430">
        <f>SUM(E78:E82)</f>
        <v>198450</v>
      </c>
      <c r="F84" s="1431">
        <f>E84/'Data Analysis'!$C$188</f>
        <v>2.9110618884863064</v>
      </c>
      <c r="G84" s="1430">
        <f>E84/'Data Analysis'!$C$183</f>
        <v>4134.375</v>
      </c>
      <c r="H84" s="1431">
        <f>E84/'Data Analysis'!$D$188</f>
        <v>2.9110618884863064</v>
      </c>
      <c r="I84" s="1490">
        <f>E84/'Data Analysis'!$D$183</f>
        <v>4134.375</v>
      </c>
    </row>
    <row r="85" spans="1:9">
      <c r="A85" s="1434"/>
      <c r="B85" s="2037"/>
      <c r="C85" s="1435"/>
      <c r="D85" s="1435"/>
      <c r="E85" s="1654"/>
      <c r="G85" s="1436"/>
      <c r="H85" s="1436"/>
      <c r="I85" s="1491"/>
    </row>
    <row r="86" spans="1:9">
      <c r="A86" s="1434"/>
      <c r="B86" s="2037"/>
      <c r="C86" s="1435"/>
      <c r="D86" s="1435"/>
      <c r="E86" s="1435"/>
      <c r="G86" s="1436"/>
      <c r="H86" s="1436"/>
      <c r="I86" s="1491"/>
    </row>
    <row r="87" spans="1:9">
      <c r="A87" s="1434"/>
      <c r="B87" s="2037"/>
      <c r="C87" s="1435"/>
      <c r="D87" s="1435"/>
      <c r="E87" s="1435"/>
      <c r="G87" s="1436"/>
      <c r="H87" s="1436"/>
      <c r="I87" s="1491"/>
    </row>
    <row r="88" spans="1:9">
      <c r="A88" s="1438" t="s">
        <v>907</v>
      </c>
      <c r="B88" s="2037"/>
      <c r="C88" s="1435"/>
      <c r="D88" s="1435"/>
      <c r="E88" s="1435"/>
      <c r="G88" s="1436"/>
      <c r="H88" s="1436"/>
      <c r="I88" s="1491"/>
    </row>
    <row r="89" spans="1:9" ht="13.5" thickBot="1">
      <c r="A89" s="1438" t="s">
        <v>1884</v>
      </c>
      <c r="B89" s="2037"/>
      <c r="C89" s="1435"/>
      <c r="D89" s="1435"/>
      <c r="E89" s="1435"/>
      <c r="G89" s="1436"/>
      <c r="H89" s="1436"/>
      <c r="I89" s="1491"/>
    </row>
    <row r="90" spans="1:9" ht="13.5" thickBot="1">
      <c r="A90" s="1439" t="s">
        <v>908</v>
      </c>
      <c r="B90" s="2036"/>
      <c r="C90" s="1428"/>
      <c r="D90" s="1429"/>
      <c r="E90" s="1430">
        <f t="shared" ref="E90:E96" si="3">SUM(B90:D90)</f>
        <v>0</v>
      </c>
      <c r="F90" s="1430">
        <f>E90/'Data Analysis'!$C$188</f>
        <v>0</v>
      </c>
      <c r="G90" s="1430">
        <f>E90/'Data Analysis'!$C$183</f>
        <v>0</v>
      </c>
      <c r="H90" s="1430">
        <f>E90/'Data Analysis'!$D$188</f>
        <v>0</v>
      </c>
      <c r="I90" s="1490">
        <f>E90/'Data Analysis'!$D$183</f>
        <v>0</v>
      </c>
    </row>
    <row r="91" spans="1:9" ht="13.5" thickBot="1">
      <c r="A91" s="1439" t="s">
        <v>909</v>
      </c>
      <c r="B91" s="2036"/>
      <c r="C91" s="1428"/>
      <c r="D91" s="1429"/>
      <c r="E91" s="1430">
        <f t="shared" si="3"/>
        <v>0</v>
      </c>
      <c r="F91" s="1430">
        <f>E91/'Data Analysis'!$C$188</f>
        <v>0</v>
      </c>
      <c r="G91" s="1430">
        <f>E91/'Data Analysis'!$C$183</f>
        <v>0</v>
      </c>
      <c r="H91" s="1430">
        <f>E91/'Data Analysis'!$D$188</f>
        <v>0</v>
      </c>
      <c r="I91" s="1490">
        <f>E91/'Data Analysis'!$D$183</f>
        <v>0</v>
      </c>
    </row>
    <row r="92" spans="1:9" ht="13.5" thickBot="1">
      <c r="A92" s="1439" t="s">
        <v>910</v>
      </c>
      <c r="B92" s="2036"/>
      <c r="C92" s="1428"/>
      <c r="D92" s="1429"/>
      <c r="E92" s="1430">
        <f t="shared" si="3"/>
        <v>0</v>
      </c>
      <c r="F92" s="1430">
        <f>E92/'Data Analysis'!$C$188</f>
        <v>0</v>
      </c>
      <c r="G92" s="1430">
        <f>E92/'Data Analysis'!$C$183</f>
        <v>0</v>
      </c>
      <c r="H92" s="1430">
        <f>E92/'Data Analysis'!$D$188</f>
        <v>0</v>
      </c>
      <c r="I92" s="1490">
        <f>E92/'Data Analysis'!$D$183</f>
        <v>0</v>
      </c>
    </row>
    <row r="93" spans="1:9" ht="13.5" thickBot="1">
      <c r="A93" s="1439" t="s">
        <v>1365</v>
      </c>
      <c r="B93" s="2036"/>
      <c r="C93" s="1428"/>
      <c r="D93" s="1429"/>
      <c r="E93" s="1430">
        <f t="shared" si="3"/>
        <v>0</v>
      </c>
      <c r="F93" s="1430">
        <f>E93/'Data Analysis'!$C$188</f>
        <v>0</v>
      </c>
      <c r="G93" s="1430">
        <f>E93/'Data Analysis'!$C$183</f>
        <v>0</v>
      </c>
      <c r="H93" s="1430">
        <f>E93/'Data Analysis'!$D$188</f>
        <v>0</v>
      </c>
      <c r="I93" s="1490">
        <f>E93/'Data Analysis'!$D$183</f>
        <v>0</v>
      </c>
    </row>
    <row r="94" spans="1:9" ht="13.5" thickBot="1">
      <c r="A94" s="1439" t="s">
        <v>911</v>
      </c>
      <c r="B94" s="2036"/>
      <c r="C94" s="1428"/>
      <c r="D94" s="1429"/>
      <c r="E94" s="1430">
        <f t="shared" si="3"/>
        <v>0</v>
      </c>
      <c r="F94" s="1430">
        <f>E94/'Data Analysis'!$C$188</f>
        <v>0</v>
      </c>
      <c r="G94" s="1430">
        <f>E94/'Data Analysis'!$C$183</f>
        <v>0</v>
      </c>
      <c r="H94" s="1430">
        <f>E94/'Data Analysis'!$D$188</f>
        <v>0</v>
      </c>
      <c r="I94" s="1490">
        <f>E94/'Data Analysis'!$D$183</f>
        <v>0</v>
      </c>
    </row>
    <row r="95" spans="1:9" ht="13.5" thickBot="1">
      <c r="A95" s="1433" t="s">
        <v>912</v>
      </c>
      <c r="B95" s="2036"/>
      <c r="C95" s="1428"/>
      <c r="D95" s="1429"/>
      <c r="E95" s="1430">
        <f t="shared" si="3"/>
        <v>0</v>
      </c>
      <c r="F95" s="1430">
        <f>E95/'Data Analysis'!$C$188</f>
        <v>0</v>
      </c>
      <c r="G95" s="1430">
        <f>E95/'Data Analysis'!$C$183</f>
        <v>0</v>
      </c>
      <c r="H95" s="1430">
        <f>E95/'Data Analysis'!$D$188</f>
        <v>0</v>
      </c>
      <c r="I95" s="1490">
        <f>E95/'Data Analysis'!$D$183</f>
        <v>0</v>
      </c>
    </row>
    <row r="96" spans="1:9" ht="13.5" thickBot="1">
      <c r="A96" s="1433" t="s">
        <v>912</v>
      </c>
      <c r="B96" s="2036"/>
      <c r="C96" s="1428"/>
      <c r="D96" s="1429"/>
      <c r="E96" s="1430">
        <f t="shared" si="3"/>
        <v>0</v>
      </c>
      <c r="F96" s="1430">
        <f>E96/'Data Analysis'!$C$188</f>
        <v>0</v>
      </c>
      <c r="G96" s="1430">
        <f>E96/'Data Analysis'!$C$183</f>
        <v>0</v>
      </c>
      <c r="H96" s="1430">
        <f>E96/'Data Analysis'!$D$188</f>
        <v>0</v>
      </c>
      <c r="I96" s="1490">
        <f>E96/'Data Analysis'!$D$183</f>
        <v>0</v>
      </c>
    </row>
    <row r="97" spans="1:11" ht="13.5" thickBot="1">
      <c r="A97" s="1434"/>
      <c r="B97" s="2037"/>
      <c r="C97" s="1435"/>
      <c r="D97" s="1435"/>
      <c r="E97" s="1435"/>
      <c r="G97" s="1436"/>
      <c r="H97" s="1436"/>
      <c r="I97" s="1491"/>
    </row>
    <row r="98" spans="1:11" ht="13.5" thickBot="1">
      <c r="A98" s="1440" t="s">
        <v>913</v>
      </c>
      <c r="B98" s="2038">
        <f>SUM(B90:B96)</f>
        <v>0</v>
      </c>
      <c r="C98" s="1430">
        <f>SUM(C90:C96)</f>
        <v>0</v>
      </c>
      <c r="D98" s="1430">
        <f>SUM(D90:D96)</f>
        <v>0</v>
      </c>
      <c r="E98" s="1430">
        <f>SUM(E90:E96)</f>
        <v>0</v>
      </c>
      <c r="F98" s="1430">
        <f>E98/'Data Analysis'!$C$188</f>
        <v>0</v>
      </c>
      <c r="G98" s="1430">
        <f>E98/'Data Analysis'!$C$183</f>
        <v>0</v>
      </c>
      <c r="H98" s="1430">
        <f>E98/'Data Analysis'!$D$188</f>
        <v>0</v>
      </c>
      <c r="I98" s="1490">
        <f>E98/'Data Analysis'!$D$183</f>
        <v>0</v>
      </c>
    </row>
    <row r="99" spans="1:11">
      <c r="A99" s="1434"/>
      <c r="B99" s="2037"/>
      <c r="C99" s="1435"/>
      <c r="D99" s="1435"/>
      <c r="E99" s="1654"/>
      <c r="G99" s="1436"/>
      <c r="H99" s="1436"/>
      <c r="I99" s="1491"/>
    </row>
    <row r="100" spans="1:11" ht="13.5" thickBot="1">
      <c r="A100" s="1438" t="s">
        <v>914</v>
      </c>
      <c r="B100" s="2037"/>
      <c r="C100" s="1435"/>
      <c r="D100" s="1435"/>
      <c r="E100" s="1441"/>
      <c r="G100" s="1436"/>
      <c r="H100" s="1436"/>
      <c r="I100" s="1491"/>
    </row>
    <row r="101" spans="1:11" ht="13.5" thickBot="1">
      <c r="A101" s="1439" t="s">
        <v>915</v>
      </c>
      <c r="B101" s="2036">
        <v>336007</v>
      </c>
      <c r="C101" s="1428"/>
      <c r="D101" s="1429"/>
      <c r="E101" s="1430">
        <f>SUM(B101:D101)</f>
        <v>336007</v>
      </c>
      <c r="F101" s="1430">
        <f>E101/'Data Analysis'!$C$188</f>
        <v>4.9288847163749985</v>
      </c>
      <c r="G101" s="1430">
        <f>E101/'Data Analysis'!$C$183</f>
        <v>7000.145833333333</v>
      </c>
      <c r="H101" s="1430">
        <f>E101/'Data Analysis'!$D$188</f>
        <v>4.9288847163749985</v>
      </c>
      <c r="I101" s="1490">
        <f>E101/'Data Analysis'!$D$183</f>
        <v>7000.145833333333</v>
      </c>
    </row>
    <row r="102" spans="1:11" ht="13.5" thickBot="1">
      <c r="A102" s="1439" t="s">
        <v>916</v>
      </c>
      <c r="B102" s="2036">
        <v>112002</v>
      </c>
      <c r="C102" s="1428"/>
      <c r="D102" s="1429"/>
      <c r="E102" s="1430">
        <f>SUM(B102:D102)</f>
        <v>112002</v>
      </c>
      <c r="F102" s="1430">
        <f>E102/'Data Analysis'!$C$188</f>
        <v>1.6429566824602837</v>
      </c>
      <c r="G102" s="1430">
        <f>E102/'Data Analysis'!$C$183</f>
        <v>2333.375</v>
      </c>
      <c r="H102" s="1430">
        <f>E102/'Data Analysis'!$D$188</f>
        <v>1.6429566824602837</v>
      </c>
      <c r="I102" s="1490">
        <f>E102/'Data Analysis'!$D$183</f>
        <v>2333.375</v>
      </c>
    </row>
    <row r="103" spans="1:11" ht="13.5" thickBot="1">
      <c r="A103" s="1439" t="s">
        <v>1416</v>
      </c>
      <c r="B103" s="2036">
        <v>336007</v>
      </c>
      <c r="C103" s="1428"/>
      <c r="D103" s="1429"/>
      <c r="E103" s="1430">
        <f>SUM(B103:D103)</f>
        <v>336007</v>
      </c>
      <c r="F103" s="1430">
        <f>E103/'Data Analysis'!$C$188</f>
        <v>4.9288847163749985</v>
      </c>
      <c r="G103" s="1430">
        <f>E103/'Data Analysis'!$C$183</f>
        <v>7000.145833333333</v>
      </c>
      <c r="H103" s="1430">
        <f>E103/'Data Analysis'!$D$188</f>
        <v>4.9288847163749985</v>
      </c>
      <c r="I103" s="1490">
        <f>E103/'Data Analysis'!$D$183</f>
        <v>7000.145833333333</v>
      </c>
    </row>
    <row r="104" spans="1:11" ht="13.5" thickBot="1">
      <c r="A104" s="1434"/>
      <c r="B104" s="2037"/>
      <c r="C104" s="1435"/>
      <c r="D104" s="1435"/>
      <c r="E104" s="1435"/>
      <c r="G104" s="1436"/>
      <c r="H104" s="1436"/>
      <c r="I104" s="1491"/>
    </row>
    <row r="105" spans="1:11" ht="13.5" thickBot="1">
      <c r="A105" s="1437" t="s">
        <v>1885</v>
      </c>
      <c r="B105" s="2038">
        <f>SUM(B101:B103)</f>
        <v>784016</v>
      </c>
      <c r="C105" s="1430">
        <f>SUM(C101:C103)</f>
        <v>0</v>
      </c>
      <c r="D105" s="1430">
        <f>SUM(D101:D103)</f>
        <v>0</v>
      </c>
      <c r="E105" s="1430">
        <f>SUM(E101:E103)</f>
        <v>784016</v>
      </c>
      <c r="F105" s="1430">
        <f>E105/'Data Analysis'!$C$188</f>
        <v>11.500726115210281</v>
      </c>
      <c r="G105" s="1430">
        <f>E105/'Data Analysis'!$C$183</f>
        <v>16333.666666666666</v>
      </c>
      <c r="H105" s="1430">
        <f>E105/'Data Analysis'!$D$188</f>
        <v>11.500726115210281</v>
      </c>
      <c r="I105" s="1490">
        <f>E105/'Data Analysis'!$D$183</f>
        <v>16333.666666666666</v>
      </c>
    </row>
    <row r="106" spans="1:11" ht="13.5" thickBot="1">
      <c r="A106" s="1442"/>
      <c r="E106" s="1656"/>
      <c r="G106" s="1436"/>
      <c r="H106" s="1436"/>
      <c r="I106" s="1491"/>
    </row>
    <row r="107" spans="1:11" ht="41.25" customHeight="1" thickBot="1">
      <c r="A107" s="1444" t="s">
        <v>918</v>
      </c>
      <c r="B107" s="2038">
        <f>B26+B38+B75+B84+B105+B98</f>
        <v>6117466</v>
      </c>
      <c r="C107" s="1430">
        <f>C26+C38+C75+C84+C105+C98</f>
        <v>0</v>
      </c>
      <c r="D107" s="1430">
        <f>D26+D38+D75+D84+D105+D98</f>
        <v>0</v>
      </c>
      <c r="E107" s="1430">
        <f>E26+E38+E75+E84+E105+E98</f>
        <v>6117466</v>
      </c>
      <c r="F107" s="1430">
        <f>E107/'Data Analysis'!$C$188</f>
        <v>89.737072948907894</v>
      </c>
      <c r="G107" s="1430">
        <f>E107/'Data Analysis'!$C$183</f>
        <v>127447.20833333333</v>
      </c>
      <c r="H107" s="1430">
        <f>E107/'Data Analysis'!$D$188</f>
        <v>89.737072948907894</v>
      </c>
      <c r="I107" s="1490">
        <f>E107/'Data Analysis'!$D$183</f>
        <v>127447.20833333333</v>
      </c>
    </row>
    <row r="108" spans="1:11">
      <c r="I108" s="1491"/>
    </row>
    <row r="109" spans="1:11" s="1445" customFormat="1" ht="39.950000000000003" customHeight="1">
      <c r="A109" s="2252" t="s">
        <v>1318</v>
      </c>
      <c r="B109" s="2253"/>
      <c r="C109" s="2253"/>
      <c r="D109" s="2253"/>
      <c r="E109" s="2253"/>
      <c r="F109" s="1417"/>
      <c r="G109" s="1417"/>
      <c r="H109" s="1417"/>
      <c r="I109" s="1491"/>
      <c r="J109" s="1417"/>
      <c r="K109" s="1417"/>
    </row>
    <row r="110" spans="1:11" s="1445" customFormat="1" ht="39.950000000000003" customHeight="1">
      <c r="A110" s="1417"/>
      <c r="B110" s="1442"/>
      <c r="C110" s="1417"/>
      <c r="D110" s="1443"/>
      <c r="E110" s="1443"/>
      <c r="F110" s="1417"/>
      <c r="G110" s="1417"/>
      <c r="H110" s="1417"/>
      <c r="I110" s="1491"/>
      <c r="J110" s="1417"/>
      <c r="K110" s="1417"/>
    </row>
    <row r="111" spans="1:11" s="1445" customFormat="1" ht="39.950000000000003" customHeight="1" thickBot="1">
      <c r="A111" s="2251" t="s">
        <v>919</v>
      </c>
      <c r="B111" s="2251"/>
      <c r="C111" s="2251"/>
      <c r="D111" s="2251"/>
      <c r="E111" s="2251"/>
      <c r="F111" s="1417"/>
      <c r="G111" s="1417"/>
      <c r="H111" s="1417"/>
      <c r="I111" s="1491"/>
      <c r="J111" s="1417"/>
      <c r="K111" s="1417"/>
    </row>
    <row r="112" spans="1:11" s="1445" customFormat="1" ht="39.950000000000003" customHeight="1" thickBot="1">
      <c r="A112" s="1446" t="s">
        <v>920</v>
      </c>
      <c r="B112" s="2245" t="s">
        <v>921</v>
      </c>
      <c r="C112" s="2246"/>
      <c r="D112" s="2246"/>
      <c r="E112" s="2247"/>
      <c r="I112" s="1492"/>
    </row>
    <row r="113" spans="1:9" s="1445" customFormat="1" ht="39.950000000000003" customHeight="1" thickBot="1">
      <c r="A113" s="1447" t="s">
        <v>922</v>
      </c>
      <c r="B113" s="2245" t="s">
        <v>923</v>
      </c>
      <c r="C113" s="2246"/>
      <c r="D113" s="2246"/>
      <c r="E113" s="2247"/>
      <c r="I113" s="1492"/>
    </row>
    <row r="114" spans="1:9" s="1445" customFormat="1" ht="39.950000000000003" customHeight="1" thickBot="1">
      <c r="A114" s="1447" t="s">
        <v>924</v>
      </c>
      <c r="B114" s="2245" t="s">
        <v>925</v>
      </c>
      <c r="C114" s="2246"/>
      <c r="D114" s="2246"/>
      <c r="E114" s="2247"/>
      <c r="I114" s="1492"/>
    </row>
    <row r="115" spans="1:9" s="1445" customFormat="1" ht="39.950000000000003" customHeight="1" thickBot="1">
      <c r="A115" s="1447" t="s">
        <v>926</v>
      </c>
      <c r="B115" s="2245" t="s">
        <v>1326</v>
      </c>
      <c r="C115" s="2246"/>
      <c r="D115" s="2246"/>
      <c r="E115" s="2247"/>
      <c r="I115" s="1492"/>
    </row>
    <row r="116" spans="1:9" s="1445" customFormat="1" ht="39.950000000000003" customHeight="1" thickBot="1">
      <c r="A116" s="1447" t="s">
        <v>927</v>
      </c>
      <c r="B116" s="2245" t="s">
        <v>928</v>
      </c>
      <c r="C116" s="2246"/>
      <c r="D116" s="2246"/>
      <c r="E116" s="2247"/>
      <c r="I116" s="1492"/>
    </row>
    <row r="117" spans="1:9" s="1445" customFormat="1" ht="39.950000000000003" customHeight="1" thickBot="1">
      <c r="A117" s="1447" t="s">
        <v>929</v>
      </c>
      <c r="B117" s="2245" t="s">
        <v>1327</v>
      </c>
      <c r="C117" s="2246"/>
      <c r="D117" s="2246"/>
      <c r="E117" s="2247"/>
      <c r="I117" s="1492"/>
    </row>
    <row r="118" spans="1:9" s="1445" customFormat="1" ht="39.950000000000003" customHeight="1" thickBot="1">
      <c r="A118" s="1447" t="s">
        <v>930</v>
      </c>
      <c r="B118" s="2245" t="s">
        <v>931</v>
      </c>
      <c r="C118" s="2246"/>
      <c r="D118" s="2246"/>
      <c r="E118" s="2247"/>
      <c r="I118" s="1492"/>
    </row>
    <row r="119" spans="1:9" s="1445" customFormat="1" ht="39.950000000000003" customHeight="1" thickBot="1">
      <c r="A119" s="1447" t="s">
        <v>932</v>
      </c>
      <c r="B119" s="2245" t="s">
        <v>933</v>
      </c>
      <c r="C119" s="2246"/>
      <c r="D119" s="2246"/>
      <c r="E119" s="2247"/>
      <c r="I119" s="1492"/>
    </row>
    <row r="120" spans="1:9" s="1445" customFormat="1" ht="39.950000000000003" customHeight="1" thickBot="1">
      <c r="A120" s="1447" t="s">
        <v>934</v>
      </c>
      <c r="B120" s="2245" t="s">
        <v>935</v>
      </c>
      <c r="C120" s="2246"/>
      <c r="D120" s="2246"/>
      <c r="E120" s="2247"/>
      <c r="I120" s="1492"/>
    </row>
    <row r="121" spans="1:9" s="1445" customFormat="1" ht="39.950000000000003" customHeight="1" thickBot="1">
      <c r="A121" s="1447" t="s">
        <v>936</v>
      </c>
      <c r="B121" s="2245" t="s">
        <v>937</v>
      </c>
      <c r="C121" s="2246"/>
      <c r="D121" s="2246"/>
      <c r="E121" s="2247"/>
      <c r="I121" s="1492"/>
    </row>
    <row r="122" spans="1:9" s="1445" customFormat="1" ht="39.950000000000003" customHeight="1" thickBot="1">
      <c r="A122" s="1447" t="s">
        <v>938</v>
      </c>
      <c r="B122" s="2245" t="s">
        <v>939</v>
      </c>
      <c r="C122" s="2246"/>
      <c r="D122" s="2246"/>
      <c r="E122" s="2247"/>
      <c r="I122" s="1492"/>
    </row>
    <row r="123" spans="1:9" s="1445" customFormat="1" ht="39.950000000000003" customHeight="1" thickBot="1">
      <c r="A123" s="1447" t="s">
        <v>940</v>
      </c>
      <c r="B123" s="2245" t="s">
        <v>941</v>
      </c>
      <c r="C123" s="2246"/>
      <c r="D123" s="2246"/>
      <c r="E123" s="2247"/>
      <c r="I123" s="1492"/>
    </row>
    <row r="124" spans="1:9" s="1445" customFormat="1" ht="39.950000000000003" customHeight="1" thickBot="1">
      <c r="A124" s="1447" t="s">
        <v>942</v>
      </c>
      <c r="B124" s="2245" t="s">
        <v>943</v>
      </c>
      <c r="C124" s="2246"/>
      <c r="D124" s="2246"/>
      <c r="E124" s="2247"/>
      <c r="I124" s="1492"/>
    </row>
    <row r="125" spans="1:9" s="1445" customFormat="1" ht="39.950000000000003" customHeight="1" thickBot="1">
      <c r="A125" s="1447" t="s">
        <v>944</v>
      </c>
      <c r="B125" s="2245" t="s">
        <v>945</v>
      </c>
      <c r="C125" s="2246"/>
      <c r="D125" s="2246"/>
      <c r="E125" s="2247"/>
      <c r="I125" s="1492"/>
    </row>
    <row r="126" spans="1:9" s="1445" customFormat="1" ht="39.950000000000003" customHeight="1" thickBot="1">
      <c r="A126" s="1447" t="s">
        <v>946</v>
      </c>
      <c r="B126" s="2245" t="s">
        <v>947</v>
      </c>
      <c r="C126" s="2246"/>
      <c r="D126" s="2246"/>
      <c r="E126" s="2247"/>
      <c r="I126" s="1492"/>
    </row>
    <row r="127" spans="1:9" s="1445" customFormat="1" ht="39.950000000000003" customHeight="1" thickBot="1">
      <c r="A127" s="1448" t="s">
        <v>948</v>
      </c>
      <c r="B127" s="2245" t="s">
        <v>949</v>
      </c>
      <c r="C127" s="2246"/>
      <c r="D127" s="2246"/>
      <c r="E127" s="2247"/>
      <c r="I127" s="1492"/>
    </row>
    <row r="128" spans="1:9" s="1445" customFormat="1" ht="39.950000000000003" customHeight="1" thickBot="1">
      <c r="A128" s="1446" t="s">
        <v>950</v>
      </c>
      <c r="B128" s="2245" t="s">
        <v>951</v>
      </c>
      <c r="C128" s="2246"/>
      <c r="D128" s="2246"/>
      <c r="E128" s="2247"/>
      <c r="I128" s="1492"/>
    </row>
    <row r="129" spans="1:9" s="1445" customFormat="1" ht="39.950000000000003" customHeight="1" thickBot="1">
      <c r="A129" s="1447" t="s">
        <v>952</v>
      </c>
      <c r="B129" s="2245" t="s">
        <v>953</v>
      </c>
      <c r="C129" s="2246"/>
      <c r="D129" s="2246"/>
      <c r="E129" s="2247"/>
      <c r="I129" s="1492"/>
    </row>
    <row r="130" spans="1:9" s="1445" customFormat="1" ht="39.950000000000003" customHeight="1" thickBot="1">
      <c r="A130" s="1447" t="s">
        <v>954</v>
      </c>
      <c r="B130" s="2245" t="s">
        <v>955</v>
      </c>
      <c r="C130" s="2246"/>
      <c r="D130" s="2246"/>
      <c r="E130" s="2247"/>
      <c r="I130" s="1492"/>
    </row>
    <row r="131" spans="1:9" s="1445" customFormat="1" ht="39.950000000000003" customHeight="1" thickBot="1">
      <c r="A131" s="1447" t="s">
        <v>956</v>
      </c>
      <c r="B131" s="2245" t="s">
        <v>957</v>
      </c>
      <c r="C131" s="2246"/>
      <c r="D131" s="2246"/>
      <c r="E131" s="2247"/>
      <c r="I131" s="1492"/>
    </row>
    <row r="132" spans="1:9" s="1445" customFormat="1" ht="39.950000000000003" customHeight="1" thickBot="1">
      <c r="A132" s="1447" t="s">
        <v>958</v>
      </c>
      <c r="B132" s="2245" t="s">
        <v>959</v>
      </c>
      <c r="C132" s="2246"/>
      <c r="D132" s="2246"/>
      <c r="E132" s="2247"/>
      <c r="I132" s="1492"/>
    </row>
    <row r="133" spans="1:9" s="1445" customFormat="1" ht="39.950000000000003" customHeight="1" thickBot="1">
      <c r="A133" s="1447" t="s">
        <v>960</v>
      </c>
      <c r="B133" s="2245" t="s">
        <v>961</v>
      </c>
      <c r="C133" s="2246"/>
      <c r="D133" s="2246"/>
      <c r="E133" s="2247"/>
      <c r="I133" s="1492"/>
    </row>
    <row r="134" spans="1:9" s="1445" customFormat="1" ht="39.950000000000003" customHeight="1" thickBot="1">
      <c r="A134" s="1447" t="s">
        <v>962</v>
      </c>
      <c r="B134" s="2245" t="s">
        <v>963</v>
      </c>
      <c r="C134" s="2246"/>
      <c r="D134" s="2246"/>
      <c r="E134" s="2247"/>
      <c r="I134" s="1492"/>
    </row>
    <row r="135" spans="1:9" s="1445" customFormat="1" ht="39.950000000000003" customHeight="1" thickBot="1">
      <c r="A135" s="1447" t="s">
        <v>964</v>
      </c>
      <c r="B135" s="2245" t="s">
        <v>965</v>
      </c>
      <c r="C135" s="2246"/>
      <c r="D135" s="2246"/>
      <c r="E135" s="2247"/>
      <c r="I135" s="1492"/>
    </row>
    <row r="136" spans="1:9" s="1445" customFormat="1" ht="39.950000000000003" customHeight="1" thickBot="1">
      <c r="A136" s="1447" t="s">
        <v>966</v>
      </c>
      <c r="B136" s="2245" t="s">
        <v>967</v>
      </c>
      <c r="C136" s="2246"/>
      <c r="D136" s="2246"/>
      <c r="E136" s="2247"/>
      <c r="I136" s="1492"/>
    </row>
    <row r="137" spans="1:9" s="1445" customFormat="1" ht="39.950000000000003" customHeight="1" thickBot="1">
      <c r="A137" s="1447" t="s">
        <v>968</v>
      </c>
      <c r="B137" s="2245" t="s">
        <v>969</v>
      </c>
      <c r="C137" s="2246"/>
      <c r="D137" s="2246"/>
      <c r="E137" s="2247"/>
      <c r="I137" s="1492"/>
    </row>
    <row r="138" spans="1:9" s="1445" customFormat="1" ht="39.950000000000003" customHeight="1" thickBot="1">
      <c r="A138" s="1447" t="s">
        <v>970</v>
      </c>
      <c r="B138" s="2245" t="s">
        <v>971</v>
      </c>
      <c r="C138" s="2246"/>
      <c r="D138" s="2246"/>
      <c r="E138" s="2247"/>
      <c r="I138" s="1492"/>
    </row>
    <row r="139" spans="1:9" s="1445" customFormat="1" ht="39.950000000000003" customHeight="1" thickBot="1">
      <c r="A139" s="1447" t="s">
        <v>972</v>
      </c>
      <c r="B139" s="2245" t="s">
        <v>973</v>
      </c>
      <c r="C139" s="2246"/>
      <c r="D139" s="2246"/>
      <c r="E139" s="2247"/>
      <c r="I139" s="1492"/>
    </row>
    <row r="140" spans="1:9" s="1445" customFormat="1" ht="39.950000000000003" customHeight="1" thickBot="1">
      <c r="A140" s="1447" t="s">
        <v>974</v>
      </c>
      <c r="B140" s="2245" t="s">
        <v>975</v>
      </c>
      <c r="C140" s="2246"/>
      <c r="D140" s="2246"/>
      <c r="E140" s="2247"/>
      <c r="I140" s="1492"/>
    </row>
    <row r="141" spans="1:9" s="1445" customFormat="1" ht="39.950000000000003" customHeight="1" thickBot="1">
      <c r="A141" s="1447" t="s">
        <v>976</v>
      </c>
      <c r="B141" s="2245" t="s">
        <v>977</v>
      </c>
      <c r="C141" s="2246"/>
      <c r="D141" s="2246"/>
      <c r="E141" s="2247"/>
      <c r="I141" s="1492"/>
    </row>
    <row r="142" spans="1:9" s="1445" customFormat="1" ht="39.950000000000003" customHeight="1" thickBot="1">
      <c r="A142" s="1447" t="s">
        <v>978</v>
      </c>
      <c r="B142" s="2245" t="s">
        <v>979</v>
      </c>
      <c r="C142" s="2246"/>
      <c r="D142" s="2246"/>
      <c r="E142" s="2247"/>
      <c r="I142" s="1492"/>
    </row>
    <row r="143" spans="1:9" s="1445" customFormat="1" ht="39.950000000000003" customHeight="1" thickBot="1">
      <c r="A143" s="1447" t="s">
        <v>980</v>
      </c>
      <c r="B143" s="2245" t="s">
        <v>981</v>
      </c>
      <c r="C143" s="2246"/>
      <c r="D143" s="2246"/>
      <c r="E143" s="2247"/>
      <c r="I143" s="1492"/>
    </row>
    <row r="144" spans="1:9" s="1445" customFormat="1" ht="39.950000000000003" customHeight="1" thickBot="1">
      <c r="A144" s="1447" t="s">
        <v>982</v>
      </c>
      <c r="B144" s="2245" t="s">
        <v>983</v>
      </c>
      <c r="C144" s="2246"/>
      <c r="D144" s="2246"/>
      <c r="E144" s="2247"/>
      <c r="I144" s="1492"/>
    </row>
    <row r="145" spans="1:11" s="1445" customFormat="1" ht="39.950000000000003" customHeight="1" thickBot="1">
      <c r="A145" s="1447" t="s">
        <v>984</v>
      </c>
      <c r="B145" s="2245" t="s">
        <v>985</v>
      </c>
      <c r="C145" s="2246"/>
      <c r="D145" s="2246"/>
      <c r="E145" s="2247"/>
      <c r="I145" s="1492"/>
    </row>
    <row r="146" spans="1:11" s="1445" customFormat="1" ht="39.950000000000003" customHeight="1" thickBot="1">
      <c r="A146" s="1447" t="s">
        <v>986</v>
      </c>
      <c r="B146" s="2245" t="s">
        <v>987</v>
      </c>
      <c r="C146" s="2246"/>
      <c r="D146" s="2246"/>
      <c r="E146" s="2247"/>
      <c r="I146" s="1492"/>
    </row>
    <row r="147" spans="1:11" s="1445" customFormat="1" ht="39.950000000000003" customHeight="1" thickBot="1">
      <c r="A147" s="1447" t="s">
        <v>988</v>
      </c>
      <c r="B147" s="2245" t="s">
        <v>989</v>
      </c>
      <c r="C147" s="2246"/>
      <c r="D147" s="2246"/>
      <c r="E147" s="2247"/>
      <c r="I147" s="1492"/>
    </row>
    <row r="148" spans="1:11" s="1445" customFormat="1" ht="39.950000000000003" customHeight="1" thickBot="1">
      <c r="A148" s="1448" t="s">
        <v>990</v>
      </c>
      <c r="B148" s="2245" t="s">
        <v>1328</v>
      </c>
      <c r="C148" s="2246"/>
      <c r="D148" s="2246"/>
      <c r="E148" s="2247"/>
      <c r="I148" s="1492"/>
    </row>
    <row r="149" spans="1:11" s="1445" customFormat="1" ht="39.950000000000003" customHeight="1" thickBot="1">
      <c r="A149" s="1446"/>
      <c r="B149" s="2245" t="s">
        <v>991</v>
      </c>
      <c r="C149" s="2246"/>
      <c r="D149" s="2246"/>
      <c r="E149" s="2247"/>
      <c r="I149" s="1492"/>
    </row>
    <row r="150" spans="1:11" s="1445" customFormat="1" ht="39.950000000000003" customHeight="1" thickBot="1">
      <c r="A150" s="1447" t="s">
        <v>992</v>
      </c>
      <c r="B150" s="2245" t="s">
        <v>1329</v>
      </c>
      <c r="C150" s="2246"/>
      <c r="D150" s="2246"/>
      <c r="E150" s="2247"/>
      <c r="I150" s="1492"/>
    </row>
    <row r="151" spans="1:11" s="1445" customFormat="1" ht="39.950000000000003" customHeight="1" thickBot="1">
      <c r="A151" s="1447" t="s">
        <v>993</v>
      </c>
      <c r="B151" s="2245" t="s">
        <v>994</v>
      </c>
      <c r="C151" s="2246"/>
      <c r="D151" s="2246"/>
      <c r="E151" s="2247"/>
      <c r="I151" s="1492"/>
    </row>
    <row r="152" spans="1:11" s="1445" customFormat="1" ht="39.950000000000003" customHeight="1" thickBot="1">
      <c r="A152" s="1447" t="s">
        <v>995</v>
      </c>
      <c r="B152" s="2245" t="s">
        <v>996</v>
      </c>
      <c r="C152" s="2246"/>
      <c r="D152" s="2246"/>
      <c r="E152" s="2247"/>
      <c r="I152" s="1492"/>
    </row>
    <row r="153" spans="1:11" s="1445" customFormat="1" ht="39.950000000000003" customHeight="1" thickBot="1">
      <c r="A153" s="2248" t="s">
        <v>997</v>
      </c>
      <c r="B153" s="2248"/>
      <c r="C153" s="2248"/>
      <c r="D153" s="2248"/>
      <c r="E153" s="2248"/>
      <c r="I153" s="1492"/>
    </row>
    <row r="154" spans="1:11" s="1445" customFormat="1" ht="39.950000000000003" customHeight="1" thickBot="1">
      <c r="A154" s="1446" t="s">
        <v>998</v>
      </c>
      <c r="B154" s="2245" t="s">
        <v>999</v>
      </c>
      <c r="C154" s="2246"/>
      <c r="D154" s="2246"/>
      <c r="E154" s="2247"/>
      <c r="I154" s="1492"/>
    </row>
    <row r="155" spans="1:11" s="1445" customFormat="1" ht="39.950000000000003" customHeight="1" thickBot="1">
      <c r="A155" s="1447" t="s">
        <v>1000</v>
      </c>
      <c r="B155" s="2245" t="s">
        <v>1001</v>
      </c>
      <c r="C155" s="2246"/>
      <c r="D155" s="2246"/>
      <c r="E155" s="2247"/>
      <c r="I155" s="1492"/>
    </row>
    <row r="156" spans="1:11" s="1445" customFormat="1" ht="39.950000000000003" customHeight="1" thickBot="1">
      <c r="A156" s="1447" t="s">
        <v>1002</v>
      </c>
      <c r="B156" s="2245" t="s">
        <v>1003</v>
      </c>
      <c r="C156" s="2246"/>
      <c r="D156" s="2246"/>
      <c r="E156" s="2247"/>
      <c r="I156" s="1492"/>
    </row>
    <row r="157" spans="1:11" s="1445" customFormat="1" ht="39.950000000000003" customHeight="1" thickBot="1">
      <c r="A157" s="1447" t="s">
        <v>1004</v>
      </c>
      <c r="B157" s="2245" t="s">
        <v>1005</v>
      </c>
      <c r="C157" s="2246"/>
      <c r="D157" s="2246"/>
      <c r="E157" s="2247"/>
      <c r="I157" s="1492"/>
    </row>
    <row r="158" spans="1:11" s="1445" customFormat="1" ht="39.950000000000003" customHeight="1" thickBot="1">
      <c r="A158" s="1449" t="s">
        <v>1006</v>
      </c>
      <c r="B158" s="2039"/>
      <c r="C158" s="1450"/>
      <c r="I158" s="1492"/>
    </row>
    <row r="159" spans="1:11" ht="42.6" customHeight="1" thickBot="1">
      <c r="A159" s="1446" t="s">
        <v>1007</v>
      </c>
      <c r="B159" s="2245" t="s">
        <v>1805</v>
      </c>
      <c r="C159" s="2246" t="s">
        <v>1008</v>
      </c>
      <c r="D159" s="2246"/>
      <c r="E159" s="2247"/>
      <c r="F159" s="1445"/>
      <c r="G159" s="1445"/>
      <c r="H159" s="1445"/>
      <c r="I159" s="1492"/>
      <c r="J159" s="1445"/>
      <c r="K159" s="1445"/>
    </row>
    <row r="160" spans="1:11" ht="13.5" thickBot="1">
      <c r="A160" s="1451" t="s">
        <v>1009</v>
      </c>
      <c r="B160" s="2245" t="s">
        <v>1806</v>
      </c>
      <c r="C160" s="2246"/>
      <c r="D160" s="2246"/>
      <c r="E160" s="2247"/>
      <c r="F160" s="1445"/>
      <c r="G160" s="1445"/>
      <c r="H160" s="1445"/>
      <c r="I160" s="1492"/>
      <c r="J160" s="1445"/>
      <c r="K160" s="1445"/>
    </row>
    <row r="161" spans="1:11" ht="13.5" thickBot="1">
      <c r="A161" s="1451" t="s">
        <v>1010</v>
      </c>
      <c r="B161" s="2245" t="s">
        <v>1807</v>
      </c>
      <c r="C161" s="2246"/>
      <c r="D161" s="2246"/>
      <c r="E161" s="2247"/>
      <c r="F161" s="1445"/>
      <c r="G161" s="1445"/>
      <c r="H161" s="1445"/>
      <c r="I161" s="1445"/>
      <c r="J161" s="1445"/>
      <c r="K161" s="1445"/>
    </row>
    <row r="162" spans="1:11" ht="15">
      <c r="A162" s="1452"/>
      <c r="B162" s="2040"/>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paperSize="3" scale="99" fitToWidth="0" fitToHeight="3" orientation="portrait"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106" zoomScale="110" zoomScaleNormal="110" workbookViewId="0">
      <selection activeCell="R96" sqref="R96"/>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1442</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1886</v>
      </c>
      <c r="B2" s="445"/>
      <c r="C2" s="445"/>
      <c r="D2" s="445"/>
      <c r="E2" s="445"/>
      <c r="F2" s="445"/>
      <c r="G2" s="453"/>
      <c r="H2" s="445"/>
      <c r="I2" s="445"/>
      <c r="J2" s="445"/>
      <c r="K2" s="2254" t="s">
        <v>2121</v>
      </c>
      <c r="L2" s="2254"/>
      <c r="M2" s="2254"/>
      <c r="N2" s="1925" t="s">
        <v>123</v>
      </c>
      <c r="O2" s="445"/>
      <c r="P2" s="445"/>
      <c r="Q2" s="445"/>
      <c r="R2" s="445"/>
      <c r="S2" s="445"/>
      <c r="T2" s="445"/>
      <c r="U2" s="445"/>
      <c r="V2" s="445"/>
      <c r="W2" s="445"/>
    </row>
    <row r="3" spans="1:23">
      <c r="A3" s="445"/>
      <c r="B3" s="445"/>
      <c r="C3" s="445"/>
      <c r="D3" s="445"/>
      <c r="E3" s="445"/>
      <c r="F3" s="445"/>
      <c r="G3" s="445"/>
      <c r="H3" s="445"/>
      <c r="I3" s="445"/>
      <c r="J3" s="445"/>
      <c r="K3" s="1922" t="s">
        <v>120</v>
      </c>
      <c r="L3" s="1922" t="s">
        <v>121</v>
      </c>
      <c r="M3" s="1923" t="s">
        <v>122</v>
      </c>
      <c r="N3" s="1925" t="s">
        <v>2128</v>
      </c>
      <c r="O3" s="445"/>
      <c r="P3" s="445"/>
      <c r="Q3" s="454" t="s">
        <v>2128</v>
      </c>
      <c r="R3" s="445"/>
      <c r="S3" s="445"/>
      <c r="T3" s="445"/>
      <c r="U3" s="445"/>
      <c r="V3" s="445"/>
      <c r="W3" s="445"/>
    </row>
    <row r="4" spans="1:23">
      <c r="A4" s="445"/>
      <c r="B4" s="455" t="s">
        <v>1130</v>
      </c>
      <c r="C4" s="447"/>
      <c r="D4" s="1218" t="str">
        <f>'Project Information'!C6</f>
        <v>Upper Sandusky Senior Apartments, II</v>
      </c>
      <c r="E4" s="456"/>
      <c r="F4" s="446" t="s">
        <v>124</v>
      </c>
      <c r="G4" s="457">
        <f>PJCApplicationDate</f>
        <v>41672</v>
      </c>
      <c r="H4" s="445"/>
      <c r="I4" s="1933" t="s">
        <v>2122</v>
      </c>
      <c r="J4" s="458"/>
      <c r="K4" s="1924">
        <f>'Housing Credit'!D55</f>
        <v>0</v>
      </c>
      <c r="L4" s="1924">
        <f>'Housing Credit'!E55</f>
        <v>0</v>
      </c>
      <c r="M4" s="1924">
        <f>'Housing Credit'!F55</f>
        <v>788848.12773000007</v>
      </c>
      <c r="N4" s="1926">
        <f>'Housing Credit'!E61</f>
        <v>788848.12773000007</v>
      </c>
      <c r="O4" s="445"/>
      <c r="P4" s="447"/>
      <c r="Q4" s="446" t="s">
        <v>125</v>
      </c>
      <c r="R4" s="459">
        <f>N4*10</f>
        <v>7888481.2773000002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7880592.7960227001</v>
      </c>
      <c r="S5" s="445"/>
      <c r="T5" s="445"/>
      <c r="U5" s="445"/>
      <c r="V5" s="445"/>
      <c r="W5" s="445"/>
    </row>
    <row r="6" spans="1:23" ht="15.75">
      <c r="A6" s="463" t="s">
        <v>127</v>
      </c>
      <c r="B6" s="510" t="s">
        <v>128</v>
      </c>
      <c r="C6" s="466"/>
      <c r="D6" s="466"/>
      <c r="E6" s="466"/>
      <c r="F6" s="466"/>
      <c r="G6" s="466"/>
      <c r="H6" s="467"/>
      <c r="I6" s="464" t="s">
        <v>129</v>
      </c>
      <c r="J6" s="465" t="s">
        <v>1255</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7888481.2773000002</v>
      </c>
      <c r="S8" s="447"/>
      <c r="T8" s="445"/>
      <c r="U8" s="445"/>
      <c r="V8" s="445"/>
      <c r="W8" s="445"/>
    </row>
    <row r="9" spans="1:23">
      <c r="A9" s="445"/>
      <c r="B9" s="564" t="s">
        <v>136</v>
      </c>
      <c r="C9" s="480" t="str">
        <f>Budget!D217</f>
        <v>PNC Bank</v>
      </c>
      <c r="D9" s="1193">
        <f>Budget!G217</f>
        <v>670000</v>
      </c>
      <c r="E9" s="1317">
        <f>Budget!I217</f>
        <v>5.7500000000000002E-2</v>
      </c>
      <c r="F9" s="1192">
        <f>Budget!K217</f>
        <v>30</v>
      </c>
      <c r="G9" s="481">
        <f t="shared" ref="G9:G14" si="0">D9/D$20</f>
        <v>7.5705179624097799E-2</v>
      </c>
      <c r="H9" s="470"/>
      <c r="I9" s="445"/>
      <c r="J9" s="469"/>
      <c r="K9" s="318">
        <f>M9/R9</f>
        <v>0.89080189545423361</v>
      </c>
      <c r="L9" s="445"/>
      <c r="M9" s="208">
        <f>Budget!G219</f>
        <v>7020047</v>
      </c>
      <c r="N9" s="445"/>
      <c r="O9" s="470"/>
      <c r="P9" s="445"/>
      <c r="Q9" s="446" t="s">
        <v>126</v>
      </c>
      <c r="R9" s="482">
        <f>R8*R10</f>
        <v>7880592.7960227001</v>
      </c>
      <c r="S9" s="447"/>
      <c r="T9" s="445"/>
      <c r="U9" s="445"/>
      <c r="V9" s="445"/>
      <c r="W9" s="445"/>
    </row>
    <row r="10" spans="1:23" ht="13.5" thickBot="1">
      <c r="A10" s="445"/>
      <c r="B10" s="564" t="s">
        <v>137</v>
      </c>
      <c r="C10" s="480">
        <f>Budget!D218</f>
        <v>0</v>
      </c>
      <c r="D10" s="1193">
        <f>Budget!G218</f>
        <v>0</v>
      </c>
      <c r="E10" s="1317">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Frontier Community Services</v>
      </c>
      <c r="D11" s="1193">
        <f>Budget!G221</f>
        <v>153008</v>
      </c>
      <c r="E11" s="1317">
        <f>Budget!I221</f>
        <v>0</v>
      </c>
      <c r="F11" s="1192">
        <f>Budget!K221</f>
        <v>15</v>
      </c>
      <c r="G11" s="481">
        <f t="shared" si="0"/>
        <v>1.7288803170035755E-2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(Home Funds)</v>
      </c>
      <c r="D12" s="1193">
        <f>Budget!G222</f>
        <v>750000</v>
      </c>
      <c r="E12" s="1317">
        <f>Budget!I222</f>
        <v>0.02</v>
      </c>
      <c r="F12" s="1192">
        <f>Budget!K222</f>
        <v>30</v>
      </c>
      <c r="G12" s="481">
        <f t="shared" si="0"/>
        <v>8.4744604056825892E-2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Frontier Community Services</v>
      </c>
      <c r="D13" s="1193">
        <f>Budget!G223</f>
        <v>257066</v>
      </c>
      <c r="E13" s="1317">
        <f>Budget!I223</f>
        <v>0</v>
      </c>
      <c r="F13" s="1192">
        <f>Budget!K223</f>
        <v>30</v>
      </c>
      <c r="G13" s="481">
        <f t="shared" si="0"/>
        <v>2.9046608515296005E-2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7">
        <f>Budget!I224</f>
        <v>0</v>
      </c>
      <c r="F14" s="1192">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4"/>
      <c r="E15" s="495" t="s">
        <v>155</v>
      </c>
      <c r="F15" s="223"/>
      <c r="G15" s="481"/>
      <c r="H15" s="470"/>
      <c r="I15" s="445"/>
      <c r="J15" s="362">
        <f>Budget!B10</f>
        <v>5</v>
      </c>
      <c r="K15" s="212">
        <f>Budget!C10</f>
        <v>2</v>
      </c>
      <c r="L15" s="210">
        <f>Budget!H10</f>
        <v>300</v>
      </c>
      <c r="M15" s="211">
        <f>Budget!I10</f>
        <v>49</v>
      </c>
      <c r="N15" s="211">
        <f>Budget!J10</f>
        <v>0</v>
      </c>
      <c r="O15" s="319">
        <f t="shared" ref="O15:O34" si="1">L15-M15+N15</f>
        <v>251</v>
      </c>
      <c r="P15" s="496">
        <f t="shared" ref="P15:P34" si="2">O15*J15</f>
        <v>1255</v>
      </c>
      <c r="Q15" s="1191">
        <f>Budget!F10</f>
        <v>0.3</v>
      </c>
      <c r="R15" s="497">
        <f>Budget!M10</f>
        <v>415</v>
      </c>
      <c r="S15" s="498"/>
      <c r="T15" s="445"/>
      <c r="U15" s="445"/>
      <c r="V15" s="445"/>
      <c r="W15" s="445"/>
    </row>
    <row r="16" spans="1:23">
      <c r="A16" s="445"/>
      <c r="B16" s="564" t="s">
        <v>156</v>
      </c>
      <c r="C16" s="494" t="s">
        <v>157</v>
      </c>
      <c r="D16" s="2025">
        <f>E16*R9</f>
        <v>7020047</v>
      </c>
      <c r="E16" s="317">
        <f>K9</f>
        <v>0.89080189545423361</v>
      </c>
      <c r="F16" s="445"/>
      <c r="G16" s="481">
        <f>D16/D$20</f>
        <v>0.79321480463374461</v>
      </c>
      <c r="H16" s="470"/>
      <c r="I16" s="445"/>
      <c r="J16" s="362">
        <f>Budget!B11</f>
        <v>1</v>
      </c>
      <c r="K16" s="212">
        <f>Budget!C11</f>
        <v>2</v>
      </c>
      <c r="L16" s="210">
        <f>Budget!H11</f>
        <v>493</v>
      </c>
      <c r="M16" s="211">
        <f>Budget!I11</f>
        <v>49</v>
      </c>
      <c r="N16" s="211">
        <f>Budget!J11</f>
        <v>0</v>
      </c>
      <c r="O16" s="319">
        <f t="shared" si="1"/>
        <v>444</v>
      </c>
      <c r="P16" s="496">
        <f t="shared" si="2"/>
        <v>444</v>
      </c>
      <c r="Q16" s="1191">
        <f>Budget!F11</f>
        <v>0.5</v>
      </c>
      <c r="R16" s="497">
        <f>Budget!M11</f>
        <v>693</v>
      </c>
      <c r="S16" s="498"/>
      <c r="T16" s="445"/>
      <c r="U16" s="445"/>
      <c r="V16" s="445"/>
      <c r="W16" s="445"/>
    </row>
    <row r="17" spans="1:23">
      <c r="A17" s="445"/>
      <c r="B17" s="564" t="s">
        <v>158</v>
      </c>
      <c r="C17" s="494" t="s">
        <v>159</v>
      </c>
      <c r="D17" s="1195">
        <f>Budget!G220</f>
        <v>0</v>
      </c>
      <c r="E17" s="445"/>
      <c r="F17" s="445"/>
      <c r="G17" s="481">
        <f>D17/D$20</f>
        <v>0</v>
      </c>
      <c r="H17" s="470"/>
      <c r="I17" s="445"/>
      <c r="J17" s="362">
        <f>Budget!B12</f>
        <v>11</v>
      </c>
      <c r="K17" s="212">
        <f>Budget!C12</f>
        <v>2</v>
      </c>
      <c r="L17" s="210">
        <f>Budget!H12</f>
        <v>590</v>
      </c>
      <c r="M17" s="211">
        <f>Budget!I12</f>
        <v>49</v>
      </c>
      <c r="N17" s="211">
        <f>Budget!J12</f>
        <v>0</v>
      </c>
      <c r="O17" s="319">
        <f t="shared" si="1"/>
        <v>541</v>
      </c>
      <c r="P17" s="496">
        <f t="shared" si="2"/>
        <v>5951</v>
      </c>
      <c r="Q17" s="1191">
        <f>Budget!F12</f>
        <v>0.5</v>
      </c>
      <c r="R17" s="497">
        <f>Budget!M12</f>
        <v>693</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31</v>
      </c>
      <c r="K18" s="212">
        <f>Budget!C13</f>
        <v>2</v>
      </c>
      <c r="L18" s="210">
        <f>Budget!H13</f>
        <v>640</v>
      </c>
      <c r="M18" s="211">
        <f>Budget!I13</f>
        <v>49</v>
      </c>
      <c r="N18" s="211">
        <f>Budget!J13</f>
        <v>0</v>
      </c>
      <c r="O18" s="319">
        <f t="shared" si="1"/>
        <v>591</v>
      </c>
      <c r="P18" s="496">
        <f t="shared" si="2"/>
        <v>18321</v>
      </c>
      <c r="Q18" s="1191">
        <f>Budget!F13</f>
        <v>0.6</v>
      </c>
      <c r="R18" s="497">
        <f>Budget!M13</f>
        <v>831</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31" t="s">
        <v>163</v>
      </c>
      <c r="D20" s="499">
        <f>SUM(D9:D19)</f>
        <v>8850121</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8850121</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2" t="s">
        <v>165</v>
      </c>
      <c r="D24" s="501">
        <f>D20/D23</f>
        <v>1</v>
      </c>
      <c r="E24" s="445"/>
      <c r="F24" s="502" t="s">
        <v>166</v>
      </c>
      <c r="G24" s="503">
        <f>Budget!E311</f>
        <v>131884</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1399</v>
      </c>
      <c r="G25" s="504">
        <f>(D63+D64+D67+D69)/12*4</f>
        <v>88105.419219353891</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1400</v>
      </c>
      <c r="G26" s="504">
        <f>(D63+D64+D67+D69)/12*9</f>
        <v>198237.19324354627</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48</v>
      </c>
      <c r="K35" s="506"/>
      <c r="L35" s="445"/>
      <c r="M35" s="445"/>
      <c r="N35" s="445"/>
      <c r="O35" s="445"/>
      <c r="P35" s="507">
        <f>SUM(P15:P34)</f>
        <v>25971</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217397</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4529.104166666667</v>
      </c>
      <c r="N41" s="516"/>
      <c r="O41" s="445"/>
      <c r="P41" s="502" t="s">
        <v>1401</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16800</v>
      </c>
      <c r="N43" s="445"/>
      <c r="O43" s="445"/>
      <c r="P43" s="502" t="s">
        <v>1403</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1402</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1404</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1887</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1279</v>
      </c>
      <c r="T53" s="519" t="s">
        <v>1280</v>
      </c>
      <c r="U53" s="519" t="s">
        <v>1281</v>
      </c>
      <c r="V53" s="519" t="s">
        <v>1282</v>
      </c>
      <c r="W53" s="519" t="s">
        <v>1283</v>
      </c>
      <c r="X53" s="216" t="s">
        <v>1284</v>
      </c>
      <c r="Y53" s="216" t="s">
        <v>1285</v>
      </c>
      <c r="Z53" s="216" t="s">
        <v>1286</v>
      </c>
      <c r="AA53" s="216" t="s">
        <v>1287</v>
      </c>
      <c r="AB53" s="216" t="s">
        <v>1288</v>
      </c>
      <c r="AC53" s="216" t="s">
        <v>1289</v>
      </c>
      <c r="AD53" s="216" t="s">
        <v>1290</v>
      </c>
      <c r="AE53" s="216" t="s">
        <v>1291</v>
      </c>
      <c r="AF53" s="216" t="s">
        <v>1292</v>
      </c>
      <c r="AG53" s="356" t="s">
        <v>1293</v>
      </c>
      <c r="AH53" s="216"/>
      <c r="AI53" s="216"/>
      <c r="AJ53" s="216"/>
      <c r="AK53" s="216"/>
      <c r="AL53" s="216"/>
      <c r="AM53" s="216"/>
      <c r="AN53" s="216"/>
      <c r="AO53" s="216"/>
      <c r="AP53" s="216"/>
      <c r="AQ53" s="216"/>
    </row>
    <row r="54" spans="1:43">
      <c r="A54" s="445"/>
      <c r="B54" s="488" t="s">
        <v>195</v>
      </c>
      <c r="C54" s="445"/>
      <c r="D54" s="360">
        <f>P35*12</f>
        <v>311652</v>
      </c>
      <c r="E54" s="520">
        <f t="shared" ref="E54:R54" si="3">D54*(1+$D$42)</f>
        <v>317885.03999999998</v>
      </c>
      <c r="F54" s="520">
        <f t="shared" si="3"/>
        <v>324242.74079999997</v>
      </c>
      <c r="G54" s="520">
        <f t="shared" si="3"/>
        <v>330727.59561599995</v>
      </c>
      <c r="H54" s="520">
        <f t="shared" si="3"/>
        <v>337342.14752831997</v>
      </c>
      <c r="I54" s="520">
        <f t="shared" si="3"/>
        <v>344088.99047888635</v>
      </c>
      <c r="J54" s="520">
        <f t="shared" si="3"/>
        <v>350970.77028846409</v>
      </c>
      <c r="K54" s="520">
        <f t="shared" si="3"/>
        <v>357990.1856942334</v>
      </c>
      <c r="L54" s="520">
        <f t="shared" si="3"/>
        <v>365149.98940811807</v>
      </c>
      <c r="M54" s="520">
        <f t="shared" si="3"/>
        <v>372452.98919628042</v>
      </c>
      <c r="N54" s="520">
        <f t="shared" si="3"/>
        <v>379902.04898020602</v>
      </c>
      <c r="O54" s="520">
        <f t="shared" si="3"/>
        <v>387500.08995981014</v>
      </c>
      <c r="P54" s="520">
        <f t="shared" si="3"/>
        <v>395250.09175900638</v>
      </c>
      <c r="Q54" s="520">
        <f t="shared" si="3"/>
        <v>403155.09359418653</v>
      </c>
      <c r="R54" s="520">
        <f t="shared" si="3"/>
        <v>411218.19546607026</v>
      </c>
      <c r="S54" s="520">
        <f t="shared" ref="S54:AG54" si="4">R54*(1+$D$42)</f>
        <v>419442.55937539169</v>
      </c>
      <c r="T54" s="520">
        <f t="shared" si="4"/>
        <v>427831.41056289955</v>
      </c>
      <c r="U54" s="520">
        <f t="shared" si="4"/>
        <v>436388.03877415753</v>
      </c>
      <c r="V54" s="520">
        <f t="shared" si="4"/>
        <v>445115.79954964068</v>
      </c>
      <c r="W54" s="520">
        <f t="shared" si="4"/>
        <v>454018.1155406335</v>
      </c>
      <c r="X54" s="217">
        <f t="shared" si="4"/>
        <v>463098.47785144619</v>
      </c>
      <c r="Y54" s="217">
        <f t="shared" si="4"/>
        <v>472360.4474084751</v>
      </c>
      <c r="Z54" s="217">
        <f t="shared" si="4"/>
        <v>481807.65635664458</v>
      </c>
      <c r="AA54" s="217">
        <f t="shared" si="4"/>
        <v>491443.8094837775</v>
      </c>
      <c r="AB54" s="217">
        <f t="shared" si="4"/>
        <v>501272.68567345303</v>
      </c>
      <c r="AC54" s="217">
        <f t="shared" si="4"/>
        <v>511298.13938692212</v>
      </c>
      <c r="AD54" s="217">
        <f t="shared" si="4"/>
        <v>521524.1021746606</v>
      </c>
      <c r="AE54" s="217">
        <f t="shared" si="4"/>
        <v>531954.58421815385</v>
      </c>
      <c r="AF54" s="217">
        <f t="shared" si="4"/>
        <v>542593.67590251693</v>
      </c>
      <c r="AG54" s="357">
        <f t="shared" si="4"/>
        <v>553445.54942056723</v>
      </c>
      <c r="AH54" s="217"/>
      <c r="AI54" s="217"/>
      <c r="AJ54" s="217"/>
      <c r="AK54" s="217"/>
      <c r="AL54" s="217"/>
      <c r="AM54" s="217"/>
      <c r="AN54" s="217"/>
      <c r="AO54" s="217"/>
      <c r="AP54" s="217"/>
      <c r="AQ54" s="217"/>
    </row>
    <row r="55" spans="1:43">
      <c r="A55" s="445"/>
      <c r="B55" s="488" t="s">
        <v>1405</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21815.640000000003</v>
      </c>
      <c r="E59" s="520">
        <f>$D$44*(SUM(E54:E56))</f>
        <v>22251.952799999999</v>
      </c>
      <c r="F59" s="520">
        <f t="shared" ref="F59:AG59" si="13">$D$44*(SUM(F54:F56))</f>
        <v>22696.991856000001</v>
      </c>
      <c r="G59" s="520">
        <f t="shared" si="13"/>
        <v>23150.931693119997</v>
      </c>
      <c r="H59" s="520">
        <f t="shared" si="13"/>
        <v>23613.950326982402</v>
      </c>
      <c r="I59" s="520">
        <f t="shared" si="13"/>
        <v>24086.229333522046</v>
      </c>
      <c r="J59" s="520">
        <f t="shared" si="13"/>
        <v>24567.953920192489</v>
      </c>
      <c r="K59" s="520">
        <f t="shared" si="13"/>
        <v>25059.312998596339</v>
      </c>
      <c r="L59" s="520">
        <f t="shared" si="13"/>
        <v>25560.499258568267</v>
      </c>
      <c r="M59" s="520">
        <f t="shared" si="13"/>
        <v>26071.709243739631</v>
      </c>
      <c r="N59" s="520">
        <f t="shared" si="13"/>
        <v>26593.143428614425</v>
      </c>
      <c r="O59" s="520">
        <f t="shared" si="13"/>
        <v>27125.006297186712</v>
      </c>
      <c r="P59" s="520">
        <f t="shared" si="13"/>
        <v>27667.50642313045</v>
      </c>
      <c r="Q59" s="520">
        <f t="shared" si="13"/>
        <v>28220.85655159306</v>
      </c>
      <c r="R59" s="520">
        <f t="shared" si="13"/>
        <v>28785.27368262492</v>
      </c>
      <c r="S59" s="520">
        <f t="shared" si="13"/>
        <v>29360.979156277423</v>
      </c>
      <c r="T59" s="520">
        <f t="shared" si="13"/>
        <v>29948.198739402971</v>
      </c>
      <c r="U59" s="520">
        <f t="shared" si="13"/>
        <v>30547.162714191028</v>
      </c>
      <c r="V59" s="520">
        <f t="shared" si="13"/>
        <v>31158.105968474851</v>
      </c>
      <c r="W59" s="520">
        <f t="shared" si="13"/>
        <v>31781.26808784435</v>
      </c>
      <c r="X59" s="520">
        <f t="shared" si="13"/>
        <v>32416.893449601237</v>
      </c>
      <c r="Y59" s="520">
        <f t="shared" si="13"/>
        <v>33065.231318593258</v>
      </c>
      <c r="Z59" s="520">
        <f t="shared" si="13"/>
        <v>33726.535944965122</v>
      </c>
      <c r="AA59" s="520">
        <f t="shared" si="13"/>
        <v>34401.066663864425</v>
      </c>
      <c r="AB59" s="520">
        <f t="shared" si="13"/>
        <v>35089.087997141716</v>
      </c>
      <c r="AC59" s="520">
        <f t="shared" si="13"/>
        <v>35790.869757084554</v>
      </c>
      <c r="AD59" s="520">
        <f t="shared" si="13"/>
        <v>36506.687152226245</v>
      </c>
      <c r="AE59" s="520">
        <f t="shared" si="13"/>
        <v>37236.820895270772</v>
      </c>
      <c r="AF59" s="520">
        <f t="shared" si="13"/>
        <v>37981.557313176192</v>
      </c>
      <c r="AG59" s="718">
        <f t="shared" si="13"/>
        <v>38741.188459439712</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289836.36</v>
      </c>
      <c r="E61" s="522">
        <f>SUM(E54:E58)-SUM(E59:E60)</f>
        <v>295633.08719999995</v>
      </c>
      <c r="F61" s="522">
        <f t="shared" ref="F61:AG61" si="16">SUM(F54:F58)-SUM(F59:F60)</f>
        <v>301545.74894399999</v>
      </c>
      <c r="G61" s="522">
        <f t="shared" si="16"/>
        <v>307576.66392287996</v>
      </c>
      <c r="H61" s="522">
        <f t="shared" si="16"/>
        <v>313728.19720133755</v>
      </c>
      <c r="I61" s="522">
        <f t="shared" si="16"/>
        <v>320002.76114536432</v>
      </c>
      <c r="J61" s="522">
        <f t="shared" si="16"/>
        <v>326402.8163682716</v>
      </c>
      <c r="K61" s="522">
        <f t="shared" si="16"/>
        <v>332930.87269563705</v>
      </c>
      <c r="L61" s="522">
        <f t="shared" si="16"/>
        <v>339589.49014954979</v>
      </c>
      <c r="M61" s="522">
        <f t="shared" si="16"/>
        <v>346381.27995254082</v>
      </c>
      <c r="N61" s="522">
        <f t="shared" si="16"/>
        <v>353308.9055515916</v>
      </c>
      <c r="O61" s="522">
        <f t="shared" si="16"/>
        <v>360375.08366262342</v>
      </c>
      <c r="P61" s="522">
        <f t="shared" si="16"/>
        <v>367582.58533587592</v>
      </c>
      <c r="Q61" s="522">
        <f t="shared" si="16"/>
        <v>374934.23704259348</v>
      </c>
      <c r="R61" s="522">
        <f t="shared" si="16"/>
        <v>382432.92178344534</v>
      </c>
      <c r="S61" s="522">
        <f t="shared" si="16"/>
        <v>390081.58021911426</v>
      </c>
      <c r="T61" s="522">
        <f t="shared" si="16"/>
        <v>397883.21182349656</v>
      </c>
      <c r="U61" s="522">
        <f t="shared" si="16"/>
        <v>405840.87605996651</v>
      </c>
      <c r="V61" s="522">
        <f t="shared" si="16"/>
        <v>413957.6935811658</v>
      </c>
      <c r="W61" s="522">
        <f t="shared" si="16"/>
        <v>422236.84745278914</v>
      </c>
      <c r="X61" s="522">
        <f t="shared" si="16"/>
        <v>430681.58440184494</v>
      </c>
      <c r="Y61" s="522">
        <f t="shared" si="16"/>
        <v>439295.21608988184</v>
      </c>
      <c r="Z61" s="522">
        <f t="shared" si="16"/>
        <v>448081.12041167944</v>
      </c>
      <c r="AA61" s="522">
        <f t="shared" si="16"/>
        <v>457042.74281991308</v>
      </c>
      <c r="AB61" s="522">
        <f t="shared" si="16"/>
        <v>466183.59767631133</v>
      </c>
      <c r="AC61" s="522">
        <f t="shared" si="16"/>
        <v>475507.2696298376</v>
      </c>
      <c r="AD61" s="522">
        <f t="shared" si="16"/>
        <v>485017.41502243438</v>
      </c>
      <c r="AE61" s="522">
        <f t="shared" si="16"/>
        <v>494717.76332288305</v>
      </c>
      <c r="AF61" s="522">
        <f t="shared" si="16"/>
        <v>504612.11858934071</v>
      </c>
      <c r="AG61" s="719">
        <f t="shared" si="16"/>
        <v>514704.3609611275</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200597</v>
      </c>
      <c r="E63" s="520">
        <f t="shared" ref="E63:R63" si="17">D63*(1+$D$43)</f>
        <v>206614.91</v>
      </c>
      <c r="F63" s="520">
        <f t="shared" si="17"/>
        <v>212813.3573</v>
      </c>
      <c r="G63" s="520">
        <f t="shared" si="17"/>
        <v>219197.758019</v>
      </c>
      <c r="H63" s="520">
        <f t="shared" si="17"/>
        <v>225773.69075957002</v>
      </c>
      <c r="I63" s="520">
        <f t="shared" si="17"/>
        <v>232546.90148235712</v>
      </c>
      <c r="J63" s="520">
        <f t="shared" si="17"/>
        <v>239523.30852682784</v>
      </c>
      <c r="K63" s="520">
        <f t="shared" si="17"/>
        <v>246709.00778263269</v>
      </c>
      <c r="L63" s="520">
        <f t="shared" si="17"/>
        <v>254110.27801611167</v>
      </c>
      <c r="M63" s="520">
        <f t="shared" si="17"/>
        <v>261733.58635659501</v>
      </c>
      <c r="N63" s="520">
        <f t="shared" si="17"/>
        <v>269585.59394729289</v>
      </c>
      <c r="O63" s="520">
        <f t="shared" si="17"/>
        <v>277673.16176571167</v>
      </c>
      <c r="P63" s="520">
        <f t="shared" si="17"/>
        <v>286003.35661868303</v>
      </c>
      <c r="Q63" s="520">
        <f t="shared" si="17"/>
        <v>294583.4573172435</v>
      </c>
      <c r="R63" s="520">
        <f t="shared" si="17"/>
        <v>303420.96103676083</v>
      </c>
      <c r="S63" s="520">
        <f t="shared" ref="S63:AG63" si="18">R63*(1+$D$43)</f>
        <v>312523.58986786363</v>
      </c>
      <c r="T63" s="520">
        <f t="shared" si="18"/>
        <v>321899.29756389954</v>
      </c>
      <c r="U63" s="520">
        <f t="shared" si="18"/>
        <v>331556.27649081656</v>
      </c>
      <c r="V63" s="520">
        <f t="shared" si="18"/>
        <v>341502.96478554106</v>
      </c>
      <c r="W63" s="520">
        <f t="shared" si="18"/>
        <v>351748.05372910731</v>
      </c>
      <c r="X63" s="217">
        <f t="shared" si="18"/>
        <v>362300.49534098053</v>
      </c>
      <c r="Y63" s="217">
        <f t="shared" si="18"/>
        <v>373169.51020120998</v>
      </c>
      <c r="Z63" s="217">
        <f t="shared" si="18"/>
        <v>384364.59550724627</v>
      </c>
      <c r="AA63" s="217">
        <f t="shared" si="18"/>
        <v>395895.53337246366</v>
      </c>
      <c r="AB63" s="217">
        <f t="shared" si="18"/>
        <v>407772.39937363757</v>
      </c>
      <c r="AC63" s="217">
        <f t="shared" si="18"/>
        <v>420005.5713548467</v>
      </c>
      <c r="AD63" s="217">
        <f t="shared" si="18"/>
        <v>432605.73849549214</v>
      </c>
      <c r="AE63" s="217">
        <f t="shared" si="18"/>
        <v>445583.91065035691</v>
      </c>
      <c r="AF63" s="217">
        <f t="shared" si="18"/>
        <v>458951.4279698676</v>
      </c>
      <c r="AG63" s="717">
        <f t="shared" si="18"/>
        <v>472719.97080896364</v>
      </c>
      <c r="AH63" s="217"/>
      <c r="AI63" s="217"/>
      <c r="AJ63" s="217"/>
      <c r="AK63" s="217"/>
      <c r="AL63" s="217"/>
      <c r="AM63" s="217"/>
      <c r="AN63" s="217"/>
      <c r="AO63" s="217"/>
      <c r="AP63" s="217"/>
      <c r="AQ63" s="217"/>
    </row>
    <row r="64" spans="1:43">
      <c r="A64" s="445"/>
      <c r="B64" s="524" t="s">
        <v>1333</v>
      </c>
      <c r="C64" s="445"/>
      <c r="D64" s="359">
        <f>M43</f>
        <v>16800</v>
      </c>
      <c r="E64" s="520">
        <f t="shared" ref="E64:R64" si="19">D64*(1+$D$43)</f>
        <v>17304</v>
      </c>
      <c r="F64" s="520">
        <f t="shared" si="19"/>
        <v>17823.12</v>
      </c>
      <c r="G64" s="520">
        <f t="shared" si="19"/>
        <v>18357.813599999998</v>
      </c>
      <c r="H64" s="520">
        <f t="shared" si="19"/>
        <v>18908.548007999998</v>
      </c>
      <c r="I64" s="520">
        <f t="shared" si="19"/>
        <v>19475.80444824</v>
      </c>
      <c r="J64" s="520">
        <f t="shared" si="19"/>
        <v>20060.078581687201</v>
      </c>
      <c r="K64" s="520">
        <f t="shared" si="19"/>
        <v>20661.880939137816</v>
      </c>
      <c r="L64" s="520">
        <f t="shared" si="19"/>
        <v>21281.737367311951</v>
      </c>
      <c r="M64" s="520">
        <f t="shared" si="19"/>
        <v>21920.189488331311</v>
      </c>
      <c r="N64" s="520">
        <f t="shared" si="19"/>
        <v>22577.795172981252</v>
      </c>
      <c r="O64" s="520">
        <f t="shared" si="19"/>
        <v>23255.12902817069</v>
      </c>
      <c r="P64" s="520">
        <f t="shared" si="19"/>
        <v>23952.782899015812</v>
      </c>
      <c r="Q64" s="520">
        <f t="shared" si="19"/>
        <v>24671.366385986286</v>
      </c>
      <c r="R64" s="520">
        <f t="shared" si="19"/>
        <v>25411.507377565875</v>
      </c>
      <c r="S64" s="520">
        <f t="shared" ref="S64:AG64" si="20">R64*(1+$D$43)</f>
        <v>26173.852598892852</v>
      </c>
      <c r="T64" s="520">
        <f t="shared" si="20"/>
        <v>26959.068176859637</v>
      </c>
      <c r="U64" s="520">
        <f t="shared" si="20"/>
        <v>27767.840222165425</v>
      </c>
      <c r="V64" s="520">
        <f t="shared" si="20"/>
        <v>28600.87542883039</v>
      </c>
      <c r="W64" s="520">
        <f t="shared" si="20"/>
        <v>29458.901691695301</v>
      </c>
      <c r="X64" s="217">
        <f t="shared" si="20"/>
        <v>30342.66874244616</v>
      </c>
      <c r="Y64" s="217">
        <f t="shared" si="20"/>
        <v>31252.948804719545</v>
      </c>
      <c r="Z64" s="217">
        <f t="shared" si="20"/>
        <v>32190.537268861131</v>
      </c>
      <c r="AA64" s="217">
        <f t="shared" si="20"/>
        <v>33156.253386926968</v>
      </c>
      <c r="AB64" s="217">
        <f t="shared" si="20"/>
        <v>34150.940988534778</v>
      </c>
      <c r="AC64" s="217">
        <f t="shared" si="20"/>
        <v>35175.469218190825</v>
      </c>
      <c r="AD64" s="217">
        <f t="shared" si="20"/>
        <v>36230.73329473655</v>
      </c>
      <c r="AE64" s="217">
        <f t="shared" si="20"/>
        <v>37317.655293578646</v>
      </c>
      <c r="AF64" s="217">
        <f t="shared" si="20"/>
        <v>38437.184952386007</v>
      </c>
      <c r="AG64" s="717">
        <f t="shared" si="20"/>
        <v>39590.300500957586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72439.359999999986</v>
      </c>
      <c r="E66" s="527">
        <f>E61-SUM(E63:E64)</f>
        <v>71714.177199999947</v>
      </c>
      <c r="F66" s="527">
        <f t="shared" ref="F66:AG66" si="21">F61-SUM(F63:F64)</f>
        <v>70909.271643999993</v>
      </c>
      <c r="G66" s="527">
        <f t="shared" si="21"/>
        <v>70021.092303879966</v>
      </c>
      <c r="H66" s="527">
        <f t="shared" si="21"/>
        <v>69045.958433767548</v>
      </c>
      <c r="I66" s="527">
        <f t="shared" si="21"/>
        <v>67980.055214767199</v>
      </c>
      <c r="J66" s="527">
        <f t="shared" si="21"/>
        <v>66819.429259756551</v>
      </c>
      <c r="K66" s="527">
        <f t="shared" si="21"/>
        <v>65559.983973866561</v>
      </c>
      <c r="L66" s="527">
        <f t="shared" si="21"/>
        <v>64197.474766126194</v>
      </c>
      <c r="M66" s="527">
        <f t="shared" si="21"/>
        <v>62727.504107614513</v>
      </c>
      <c r="N66" s="527">
        <f t="shared" si="21"/>
        <v>61145.516431317432</v>
      </c>
      <c r="O66" s="527">
        <f t="shared" si="21"/>
        <v>59446.792868741089</v>
      </c>
      <c r="P66" s="527">
        <f t="shared" si="21"/>
        <v>57626.445818177075</v>
      </c>
      <c r="Q66" s="527">
        <f t="shared" si="21"/>
        <v>55679.413339363702</v>
      </c>
      <c r="R66" s="527">
        <f t="shared" si="21"/>
        <v>53600.453369118623</v>
      </c>
      <c r="S66" s="527">
        <f t="shared" si="21"/>
        <v>51384.137752357754</v>
      </c>
      <c r="T66" s="527">
        <f t="shared" si="21"/>
        <v>49024.846082737378</v>
      </c>
      <c r="U66" s="527">
        <f t="shared" si="21"/>
        <v>46516.75934698456</v>
      </c>
      <c r="V66" s="527">
        <f t="shared" si="21"/>
        <v>43853.853366794356</v>
      </c>
      <c r="W66" s="527">
        <f t="shared" si="21"/>
        <v>41029.892031986499</v>
      </c>
      <c r="X66" s="527">
        <f t="shared" si="21"/>
        <v>38038.420318418241</v>
      </c>
      <c r="Y66" s="527">
        <f t="shared" si="21"/>
        <v>34872.75708395231</v>
      </c>
      <c r="Z66" s="527">
        <f t="shared" si="21"/>
        <v>31525.987635572033</v>
      </c>
      <c r="AA66" s="527">
        <f t="shared" si="21"/>
        <v>27990.956060522469</v>
      </c>
      <c r="AB66" s="527">
        <f t="shared" si="21"/>
        <v>24260.257314138988</v>
      </c>
      <c r="AC66" s="527">
        <f t="shared" si="21"/>
        <v>20326.229056800075</v>
      </c>
      <c r="AD66" s="527">
        <f t="shared" si="21"/>
        <v>16180.943232205696</v>
      </c>
      <c r="AE66" s="527">
        <f t="shared" si="21"/>
        <v>11816.197378947516</v>
      </c>
      <c r="AF66" s="527">
        <f t="shared" si="21"/>
        <v>7223.5056670870981</v>
      </c>
      <c r="AG66" s="721">
        <f t="shared" si="21"/>
        <v>2394.0896512062754</v>
      </c>
      <c r="AH66" s="219"/>
      <c r="AI66" s="219"/>
      <c r="AJ66" s="219"/>
      <c r="AK66" s="219"/>
      <c r="AL66" s="219"/>
      <c r="AM66" s="219"/>
      <c r="AN66" s="219"/>
      <c r="AO66" s="219"/>
      <c r="AP66" s="219"/>
      <c r="AQ66" s="219"/>
    </row>
    <row r="67" spans="1:43" ht="13.5" thickBot="1">
      <c r="A67" s="528"/>
      <c r="B67" s="488" t="s">
        <v>204</v>
      </c>
      <c r="C67" s="445"/>
      <c r="D67" s="361">
        <f>IF(D9&gt;0,IF(D9&gt;0,(-PMT(($E9/12),($F9*12),$D9))*12,0),0)</f>
        <v>46919.257658061659</v>
      </c>
      <c r="E67" s="529">
        <f t="shared" ref="E67:T69" si="22">$D67</f>
        <v>46919.257658061659</v>
      </c>
      <c r="F67" s="529">
        <f t="shared" si="22"/>
        <v>46919.257658061659</v>
      </c>
      <c r="G67" s="529">
        <f t="shared" si="22"/>
        <v>46919.257658061659</v>
      </c>
      <c r="H67" s="529">
        <f t="shared" si="22"/>
        <v>46919.257658061659</v>
      </c>
      <c r="I67" s="529">
        <f t="shared" si="22"/>
        <v>46919.257658061659</v>
      </c>
      <c r="J67" s="529">
        <f t="shared" si="22"/>
        <v>46919.257658061659</v>
      </c>
      <c r="K67" s="529">
        <f t="shared" si="22"/>
        <v>46919.257658061659</v>
      </c>
      <c r="L67" s="529">
        <f t="shared" si="22"/>
        <v>46919.257658061659</v>
      </c>
      <c r="M67" s="529">
        <f t="shared" si="22"/>
        <v>46919.257658061659</v>
      </c>
      <c r="N67" s="529">
        <f t="shared" si="22"/>
        <v>46919.257658061659</v>
      </c>
      <c r="O67" s="529">
        <f t="shared" si="22"/>
        <v>46919.257658061659</v>
      </c>
      <c r="P67" s="529">
        <f t="shared" si="22"/>
        <v>46919.257658061659</v>
      </c>
      <c r="Q67" s="529">
        <f t="shared" si="22"/>
        <v>46919.257658061659</v>
      </c>
      <c r="R67" s="529">
        <f t="shared" si="22"/>
        <v>46919.257658061659</v>
      </c>
      <c r="S67" s="529">
        <f t="shared" si="22"/>
        <v>46919.257658061659</v>
      </c>
      <c r="T67" s="529">
        <f t="shared" si="22"/>
        <v>46919.257658061659</v>
      </c>
      <c r="U67" s="529">
        <f t="shared" ref="S67:AG69" si="23">$D67</f>
        <v>46919.257658061659</v>
      </c>
      <c r="V67" s="529">
        <f t="shared" si="23"/>
        <v>46919.257658061659</v>
      </c>
      <c r="W67" s="529">
        <f t="shared" si="23"/>
        <v>46919.257658061659</v>
      </c>
      <c r="X67" s="220">
        <f t="shared" si="23"/>
        <v>46919.257658061659</v>
      </c>
      <c r="Y67" s="220">
        <f t="shared" si="23"/>
        <v>46919.257658061659</v>
      </c>
      <c r="Z67" s="220">
        <f t="shared" si="23"/>
        <v>46919.257658061659</v>
      </c>
      <c r="AA67" s="220">
        <f t="shared" si="23"/>
        <v>46919.257658061659</v>
      </c>
      <c r="AB67" s="220">
        <f t="shared" si="23"/>
        <v>46919.257658061659</v>
      </c>
      <c r="AC67" s="220">
        <f t="shared" si="23"/>
        <v>46919.257658061659</v>
      </c>
      <c r="AD67" s="220">
        <f t="shared" si="23"/>
        <v>46919.257658061659</v>
      </c>
      <c r="AE67" s="220">
        <f t="shared" si="23"/>
        <v>46919.257658061659</v>
      </c>
      <c r="AF67" s="220">
        <f t="shared" si="23"/>
        <v>46919.257658061659</v>
      </c>
      <c r="AG67" s="722">
        <f t="shared" si="23"/>
        <v>46919.257658061659</v>
      </c>
      <c r="AH67" s="220"/>
      <c r="AI67" s="220"/>
      <c r="AJ67" s="220"/>
      <c r="AK67" s="220"/>
      <c r="AL67" s="220"/>
      <c r="AM67" s="220"/>
      <c r="AN67" s="220"/>
      <c r="AO67" s="220"/>
      <c r="AP67" s="220"/>
      <c r="AQ67" s="220"/>
    </row>
    <row r="68" spans="1:43" s="373" customFormat="1" ht="14.25" thickTop="1" thickBot="1">
      <c r="A68" s="528"/>
      <c r="B68" s="488" t="s">
        <v>1867</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10200.533333333333</v>
      </c>
      <c r="B70" s="524" t="s">
        <v>1334</v>
      </c>
      <c r="C70" s="445"/>
      <c r="D70" s="361">
        <f>IF(A70&gt;0,MAX(IF((D$66-(D$67+D$69))&lt;SUM($A$70:$A$73),IF(((D$66-(D$67+D$69))*$A70/SUM($A$70:$A$73))&lt;$A70,(D$66-(D$67+D$69))*$A70/SUM($A$70:$A$73),$A70),$A70),0),0)</f>
        <v>5002.746064767186</v>
      </c>
      <c r="E70" s="221">
        <f t="shared" ref="E70:N73" si="25">MAX(IF((E$66-(E$67+E$69))&lt;SUM($A$70:$A$73),IF(((E$66-(E$67+E$69))*$A70/SUM($A$70:$A$73))&lt;$A70,(E$66-(E$67+E$69))*$A70/SUM($A$70:$A$73),$A70),$A70),0)</f>
        <v>4860.5873323950536</v>
      </c>
      <c r="F70" s="221">
        <f t="shared" si="25"/>
        <v>4702.8004219495297</v>
      </c>
      <c r="G70" s="221">
        <f t="shared" si="25"/>
        <v>4528.6892197663383</v>
      </c>
      <c r="H70" s="221">
        <f t="shared" si="25"/>
        <v>4337.5321834048773</v>
      </c>
      <c r="I70" s="221">
        <f t="shared" si="25"/>
        <v>4128.5814878775464</v>
      </c>
      <c r="J70" s="221">
        <f t="shared" si="25"/>
        <v>3901.0621444478616</v>
      </c>
      <c r="K70" s="221">
        <f t="shared" si="25"/>
        <v>3654.1710911380355</v>
      </c>
      <c r="L70" s="221">
        <f t="shared" si="25"/>
        <v>3387.0762540601027</v>
      </c>
      <c r="M70" s="221">
        <f t="shared" si="25"/>
        <v>3098.9155786576553</v>
      </c>
      <c r="N70" s="221">
        <f t="shared" si="25"/>
        <v>2788.7960299166798</v>
      </c>
      <c r="O70" s="221">
        <f t="shared" ref="O70:X73" si="26">MAX(IF((O$66-(O$67+O$69))&lt;SUM($A$70:$A$73),IF(((O$66-(O$67+O$69))*$A70/SUM($A$70:$A$73))&lt;$A70,(O$66-(O$67+O$69))*$A70/SUM($A$70:$A$73),$A70),$A70),0)</f>
        <v>2455.7925605755527</v>
      </c>
      <c r="P70" s="221">
        <f t="shared" si="26"/>
        <v>2098.9470463334656</v>
      </c>
      <c r="Q70" s="221">
        <f t="shared" si="26"/>
        <v>1717.2671870270049</v>
      </c>
      <c r="R70" s="221">
        <f t="shared" si="26"/>
        <v>1309.7253727114542</v>
      </c>
      <c r="S70" s="221">
        <f t="shared" si="26"/>
        <v>875.25751355198508</v>
      </c>
      <c r="T70" s="221">
        <f t="shared" si="26"/>
        <v>412.76183239497647</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33265.752541993847</v>
      </c>
      <c r="B71" s="488" t="s">
        <v>206</v>
      </c>
      <c r="C71" s="445"/>
      <c r="D71" s="361">
        <f>IF(A71&gt;0,MAX(IF((D$66-(D$67+D$69))&lt;SUM($A$70:$A$73),IF(((D$66-(D$67+D$69))*$A71/SUM($A$70:$A$73))&lt;$A71,(D$66-(D$67+D$69))*$A71/SUM($A$70:$A$73),$A71),$A71),0),0)</f>
        <v>16314.844252030489</v>
      </c>
      <c r="E71" s="221">
        <f t="shared" si="25"/>
        <v>15851.239354302112</v>
      </c>
      <c r="F71" s="221">
        <f t="shared" si="25"/>
        <v>15336.668189665637</v>
      </c>
      <c r="G71" s="221">
        <f t="shared" si="25"/>
        <v>14768.860607714192</v>
      </c>
      <c r="H71" s="221">
        <f t="shared" si="25"/>
        <v>14145.463530280862</v>
      </c>
      <c r="I71" s="221">
        <f t="shared" si="25"/>
        <v>13464.038167140729</v>
      </c>
      <c r="J71" s="221">
        <f t="shared" si="25"/>
        <v>12722.057142254891</v>
      </c>
      <c r="K71" s="221">
        <f t="shared" si="25"/>
        <v>11916.901527753993</v>
      </c>
      <c r="L71" s="221">
        <f t="shared" si="25"/>
        <v>11045.857782772162</v>
      </c>
      <c r="M71" s="221">
        <f t="shared" si="25"/>
        <v>10106.114594154085</v>
      </c>
      <c r="N71" s="221">
        <f t="shared" si="25"/>
        <v>9094.7596159648328</v>
      </c>
      <c r="O71" s="221">
        <f t="shared" si="26"/>
        <v>8008.7761046392125</v>
      </c>
      <c r="P71" s="221">
        <f t="shared" si="26"/>
        <v>6845.0394465071722</v>
      </c>
      <c r="Q71" s="221">
        <f t="shared" si="26"/>
        <v>5600.3135743352832</v>
      </c>
      <c r="R71" s="221">
        <f t="shared" si="26"/>
        <v>4271.2472694162943</v>
      </c>
      <c r="S71" s="221">
        <f t="shared" si="26"/>
        <v>2854.37034563629</v>
      </c>
      <c r="T71" s="221">
        <f t="shared" si="26"/>
        <v>1346.0897118351224</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8568.8666666666668</v>
      </c>
      <c r="B72" s="524" t="s">
        <v>207</v>
      </c>
      <c r="C72" s="445"/>
      <c r="D72" s="361">
        <f>IF(A72&gt;0,MAX(IF((D$66-(D$67+D$69))&lt;SUM($A$70:$A$73),IF(((D$66-(D$67+D$69))*$A72/SUM($A$70:$A$73))&lt;$A72,(D$66-(D$67+D$69))*$A72/SUM($A$70:$A$73),$A72),$A72),0),0)</f>
        <v>4202.5120251406515</v>
      </c>
      <c r="E72" s="221">
        <f t="shared" si="25"/>
        <v>4083.092855241121</v>
      </c>
      <c r="F72" s="221">
        <f t="shared" si="25"/>
        <v>3950.5453743231656</v>
      </c>
      <c r="G72" s="221">
        <f t="shared" si="25"/>
        <v>3804.2848183377778</v>
      </c>
      <c r="H72" s="221">
        <f t="shared" si="25"/>
        <v>3643.7050620201503</v>
      </c>
      <c r="I72" s="221">
        <f t="shared" si="25"/>
        <v>3468.1779016872633</v>
      </c>
      <c r="J72" s="221">
        <f t="shared" si="25"/>
        <v>3277.0523149921378</v>
      </c>
      <c r="K72" s="221">
        <f t="shared" si="25"/>
        <v>3069.6536969128742</v>
      </c>
      <c r="L72" s="221">
        <f t="shared" si="25"/>
        <v>2845.2830712322702</v>
      </c>
      <c r="M72" s="221">
        <f t="shared" si="25"/>
        <v>2603.2162767411137</v>
      </c>
      <c r="N72" s="221">
        <f t="shared" si="25"/>
        <v>2342.7031273742591</v>
      </c>
      <c r="O72" s="221">
        <f t="shared" si="26"/>
        <v>2062.9665454646656</v>
      </c>
      <c r="P72" s="221">
        <f t="shared" si="26"/>
        <v>1763.2016672747786</v>
      </c>
      <c r="Q72" s="221">
        <f t="shared" si="26"/>
        <v>1442.5749199397546</v>
      </c>
      <c r="R72" s="221">
        <f t="shared" si="26"/>
        <v>1100.2230689292151</v>
      </c>
      <c r="S72" s="221">
        <f t="shared" si="26"/>
        <v>735.25223510781996</v>
      </c>
      <c r="T72" s="221">
        <f t="shared" si="26"/>
        <v>346.73688044562061</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1295</v>
      </c>
      <c r="C76" s="445"/>
      <c r="D76" s="533">
        <f t="shared" ref="D76:AG76" si="28">D66-SUM(D67:D69)</f>
        <v>25520.102341938327</v>
      </c>
      <c r="E76" s="376">
        <f t="shared" si="28"/>
        <v>24794.919541938289</v>
      </c>
      <c r="F76" s="376">
        <f t="shared" si="28"/>
        <v>23990.013985938334</v>
      </c>
      <c r="G76" s="376">
        <f t="shared" si="28"/>
        <v>23101.834645818308</v>
      </c>
      <c r="H76" s="376">
        <f t="shared" si="28"/>
        <v>22126.700775705889</v>
      </c>
      <c r="I76" s="376">
        <f t="shared" si="28"/>
        <v>21060.79755670554</v>
      </c>
      <c r="J76" s="376">
        <f t="shared" si="28"/>
        <v>19900.171601694892</v>
      </c>
      <c r="K76" s="376">
        <f t="shared" si="28"/>
        <v>18640.726315804903</v>
      </c>
      <c r="L76" s="376">
        <f t="shared" si="28"/>
        <v>17278.217108064535</v>
      </c>
      <c r="M76" s="376">
        <f t="shared" si="28"/>
        <v>15808.246449552855</v>
      </c>
      <c r="N76" s="376">
        <f t="shared" si="28"/>
        <v>14226.258773255773</v>
      </c>
      <c r="O76" s="376">
        <f t="shared" si="28"/>
        <v>12527.535210679431</v>
      </c>
      <c r="P76" s="376">
        <f t="shared" si="28"/>
        <v>10707.188160115416</v>
      </c>
      <c r="Q76" s="376">
        <f t="shared" si="28"/>
        <v>8760.1556813020434</v>
      </c>
      <c r="R76" s="376">
        <f t="shared" si="28"/>
        <v>6681.1957110569638</v>
      </c>
      <c r="S76" s="376">
        <f t="shared" si="28"/>
        <v>4464.8800942960952</v>
      </c>
      <c r="T76" s="376">
        <f t="shared" si="28"/>
        <v>2105.5884246757196</v>
      </c>
      <c r="U76" s="376">
        <f t="shared" si="28"/>
        <v>-402.49831107709906</v>
      </c>
      <c r="V76" s="376">
        <f t="shared" si="28"/>
        <v>-3065.4042912673031</v>
      </c>
      <c r="W76" s="376">
        <f t="shared" si="28"/>
        <v>-5889.3656260751595</v>
      </c>
      <c r="X76" s="376">
        <f t="shared" si="28"/>
        <v>-8880.8373396434181</v>
      </c>
      <c r="Y76" s="376">
        <f t="shared" si="28"/>
        <v>-12046.500574109348</v>
      </c>
      <c r="Z76" s="376">
        <f t="shared" si="28"/>
        <v>-15393.270022489625</v>
      </c>
      <c r="AA76" s="376">
        <f t="shared" si="28"/>
        <v>-18928.30159753919</v>
      </c>
      <c r="AB76" s="376">
        <f t="shared" si="28"/>
        <v>-22659.000343922671</v>
      </c>
      <c r="AC76" s="376">
        <f t="shared" si="28"/>
        <v>-26593.028601261583</v>
      </c>
      <c r="AD76" s="376">
        <f t="shared" si="28"/>
        <v>-30738.314425855962</v>
      </c>
      <c r="AE76" s="376">
        <f t="shared" si="28"/>
        <v>-35103.060279114143</v>
      </c>
      <c r="AF76" s="376">
        <f t="shared" si="28"/>
        <v>-39695.751990974561</v>
      </c>
      <c r="AG76" s="727">
        <f t="shared" si="28"/>
        <v>-44525.168006855383</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1408</v>
      </c>
      <c r="C78" s="445"/>
      <c r="D78" s="536">
        <f>IF(D67+D68+D69&gt;0,D66/(D67+D68+D69),0)</f>
        <v>1.5439153050528596</v>
      </c>
      <c r="E78" s="1583">
        <f t="shared" ref="E78:AG78" si="29">IF(E67+E68+E69&gt;0,E66/(E67+E68+E69),0)</f>
        <v>1.5284593316168553</v>
      </c>
      <c r="F78" s="1583">
        <f t="shared" si="29"/>
        <v>1.511304210326021</v>
      </c>
      <c r="G78" s="1583">
        <f t="shared" si="29"/>
        <v>1.4923742573716734</v>
      </c>
      <c r="H78" s="1583">
        <f t="shared" si="29"/>
        <v>1.4715910242434129</v>
      </c>
      <c r="I78" s="1583">
        <f t="shared" si="29"/>
        <v>1.4488732049043167</v>
      </c>
      <c r="J78" s="1583">
        <f t="shared" si="29"/>
        <v>1.4241365399837191</v>
      </c>
      <c r="K78" s="1583">
        <f t="shared" si="29"/>
        <v>1.3972937178941505</v>
      </c>
      <c r="L78" s="1583">
        <f t="shared" si="29"/>
        <v>1.3682542727761122</v>
      </c>
      <c r="M78" s="1583">
        <f t="shared" si="29"/>
        <v>1.3369244791714365</v>
      </c>
      <c r="N78" s="1583">
        <f t="shared" si="29"/>
        <v>1.3032072433228581</v>
      </c>
      <c r="O78" s="1583">
        <f t="shared" si="29"/>
        <v>1.2670019909943513</v>
      </c>
      <c r="P78" s="1583">
        <f t="shared" si="29"/>
        <v>1.2282045517034244</v>
      </c>
      <c r="Q78" s="1583">
        <f t="shared" si="29"/>
        <v>1.1867070392533561</v>
      </c>
      <c r="R78" s="1583">
        <f t="shared" si="29"/>
        <v>1.1423977284497595</v>
      </c>
      <c r="S78" s="1583">
        <f t="shared" si="29"/>
        <v>1.095160927882433</v>
      </c>
      <c r="T78" s="1583">
        <f t="shared" si="29"/>
        <v>1.0448768486496705</v>
      </c>
      <c r="U78" s="1583">
        <f t="shared" si="29"/>
        <v>0.99142146889853999</v>
      </c>
      <c r="V78" s="1583">
        <f t="shared" si="29"/>
        <v>0.9346663940506611</v>
      </c>
      <c r="W78" s="1583">
        <f t="shared" si="29"/>
        <v>0.87447871257905019</v>
      </c>
      <c r="X78" s="1583">
        <f t="shared" si="29"/>
        <v>0.81072084719742976</v>
      </c>
      <c r="Y78" s="1583">
        <f t="shared" si="29"/>
        <v>0.74325040131917941</v>
      </c>
      <c r="Z78" s="1583">
        <f t="shared" si="29"/>
        <v>0.67192000063869817</v>
      </c>
      <c r="AA78" s="1583">
        <f t="shared" si="29"/>
        <v>0.59657712968340337</v>
      </c>
      <c r="AB78" s="1583">
        <f t="shared" si="29"/>
        <v>0.51706396317995862</v>
      </c>
      <c r="AC78" s="1583">
        <f t="shared" si="29"/>
        <v>0.43321719207353288</v>
      </c>
      <c r="AD78" s="1583">
        <f t="shared" si="29"/>
        <v>0.34486784403387699</v>
      </c>
      <c r="AE78" s="1583">
        <f t="shared" si="29"/>
        <v>0.25184109827699414</v>
      </c>
      <c r="AF78" s="1583">
        <f t="shared" si="29"/>
        <v>0.15395609452584672</v>
      </c>
      <c r="AG78" s="1583">
        <f t="shared" si="29"/>
        <v>5.10257359281754E-2</v>
      </c>
    </row>
    <row r="79" spans="1:43" s="373" customFormat="1">
      <c r="A79" s="445"/>
      <c r="B79" s="535" t="s">
        <v>1409</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1406</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-402.49831107709906</v>
      </c>
      <c r="V82" s="527">
        <f t="shared" si="30"/>
        <v>-3065.4042912673031</v>
      </c>
      <c r="W82" s="527">
        <f t="shared" si="30"/>
        <v>-5889.3656260751595</v>
      </c>
      <c r="X82" s="375">
        <f t="shared" si="30"/>
        <v>-8880.8373396434181</v>
      </c>
      <c r="Y82" s="375">
        <f t="shared" si="30"/>
        <v>-12046.500574109348</v>
      </c>
      <c r="Z82" s="375">
        <f t="shared" si="30"/>
        <v>-15393.270022489625</v>
      </c>
      <c r="AA82" s="375">
        <f t="shared" si="30"/>
        <v>-18928.30159753919</v>
      </c>
      <c r="AB82" s="375">
        <f t="shared" si="30"/>
        <v>-22659.000343922671</v>
      </c>
      <c r="AC82" s="375">
        <f t="shared" si="30"/>
        <v>-26593.028601261583</v>
      </c>
      <c r="AD82" s="375">
        <f t="shared" si="30"/>
        <v>-30738.314425855962</v>
      </c>
      <c r="AE82" s="375">
        <f t="shared" si="30"/>
        <v>-35103.060279114143</v>
      </c>
      <c r="AF82" s="375">
        <f t="shared" si="30"/>
        <v>-39695.751990974561</v>
      </c>
      <c r="AG82" s="731">
        <f t="shared" si="30"/>
        <v>-44525.168006855383</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1407</v>
      </c>
      <c r="C84" s="445"/>
      <c r="D84" s="542">
        <f t="shared" ref="D84:AG84" si="31">IF(SUM(D67:D73)&gt;0,D66/SUM(D67:D73),0)</f>
        <v>1.0000000000000002</v>
      </c>
      <c r="E84" s="543">
        <f t="shared" si="31"/>
        <v>1</v>
      </c>
      <c r="F84" s="543">
        <f t="shared" si="31"/>
        <v>1.0000000000000002</v>
      </c>
      <c r="G84" s="543">
        <f t="shared" si="31"/>
        <v>1</v>
      </c>
      <c r="H84" s="543">
        <f t="shared" si="31"/>
        <v>1</v>
      </c>
      <c r="I84" s="543">
        <f t="shared" si="31"/>
        <v>1</v>
      </c>
      <c r="J84" s="543">
        <f t="shared" si="31"/>
        <v>1</v>
      </c>
      <c r="K84" s="543">
        <f t="shared" si="31"/>
        <v>1</v>
      </c>
      <c r="L84" s="543">
        <f t="shared" si="31"/>
        <v>1.0000000000000002</v>
      </c>
      <c r="M84" s="543">
        <f t="shared" si="31"/>
        <v>1.0000000000000002</v>
      </c>
      <c r="N84" s="543">
        <f t="shared" si="31"/>
        <v>1</v>
      </c>
      <c r="O84" s="543">
        <f t="shared" si="31"/>
        <v>1</v>
      </c>
      <c r="P84" s="543">
        <f t="shared" si="31"/>
        <v>1</v>
      </c>
      <c r="Q84" s="543">
        <f t="shared" si="31"/>
        <v>1</v>
      </c>
      <c r="R84" s="543">
        <f t="shared" si="31"/>
        <v>1.0000000000000002</v>
      </c>
      <c r="S84" s="543">
        <f t="shared" si="31"/>
        <v>0.99999999999999989</v>
      </c>
      <c r="T84" s="543">
        <f t="shared" si="31"/>
        <v>1</v>
      </c>
      <c r="U84" s="543">
        <f t="shared" si="31"/>
        <v>0.99142146889853999</v>
      </c>
      <c r="V84" s="543">
        <f t="shared" si="31"/>
        <v>0.9346663940506611</v>
      </c>
      <c r="W84" s="543">
        <f t="shared" si="31"/>
        <v>0.87447871257905019</v>
      </c>
      <c r="X84" s="543">
        <f t="shared" si="31"/>
        <v>0.81072084719742976</v>
      </c>
      <c r="Y84" s="543">
        <f t="shared" si="31"/>
        <v>0.74325040131917941</v>
      </c>
      <c r="Z84" s="543">
        <f t="shared" si="31"/>
        <v>0.67192000063869817</v>
      </c>
      <c r="AA84" s="543">
        <f t="shared" si="31"/>
        <v>0.59657712968340337</v>
      </c>
      <c r="AB84" s="543">
        <f t="shared" si="31"/>
        <v>0.51706396317995862</v>
      </c>
      <c r="AC84" s="543">
        <f t="shared" si="31"/>
        <v>0.43321719207353288</v>
      </c>
      <c r="AD84" s="543">
        <f t="shared" si="31"/>
        <v>0.34486784403387699</v>
      </c>
      <c r="AE84" s="543">
        <f t="shared" si="31"/>
        <v>0.25184109827699414</v>
      </c>
      <c r="AF84" s="543">
        <f t="shared" si="31"/>
        <v>0.15395609452584672</v>
      </c>
      <c r="AG84" s="543">
        <f t="shared" si="31"/>
        <v>5.10257359281754E-2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1296</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1297</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1298</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1888</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1299</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1889</v>
      </c>
      <c r="C95" s="368"/>
      <c r="D95" s="546" t="str">
        <f t="shared" ref="D95:R95" si="34">IF(D63&gt;0,IF(((D76/D63)&lt;=0.1),"yes","no"),"n/a")</f>
        <v>no</v>
      </c>
      <c r="E95" s="546" t="str">
        <f t="shared" si="34"/>
        <v>no</v>
      </c>
      <c r="F95" s="546" t="str">
        <f t="shared" si="34"/>
        <v>no</v>
      </c>
      <c r="G95" s="546" t="str">
        <f t="shared" si="34"/>
        <v>no</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1300</v>
      </c>
      <c r="D96" s="549">
        <f t="shared" ref="D96:R96" si="35">IF(D67&gt;0,(D66/(D67+D69)),"-")</f>
        <v>1.5439153050528596</v>
      </c>
      <c r="E96" s="549">
        <f t="shared" si="35"/>
        <v>1.5284593316168553</v>
      </c>
      <c r="F96" s="549">
        <f t="shared" si="35"/>
        <v>1.511304210326021</v>
      </c>
      <c r="G96" s="549">
        <f t="shared" si="35"/>
        <v>1.4923742573716734</v>
      </c>
      <c r="H96" s="549">
        <f t="shared" si="35"/>
        <v>1.4715910242434129</v>
      </c>
      <c r="I96" s="549">
        <f t="shared" si="35"/>
        <v>1.4488732049043167</v>
      </c>
      <c r="J96" s="549">
        <f t="shared" si="35"/>
        <v>1.4241365399837191</v>
      </c>
      <c r="K96" s="549">
        <f t="shared" si="35"/>
        <v>1.3972937178941505</v>
      </c>
      <c r="L96" s="549">
        <f t="shared" si="35"/>
        <v>1.3682542727761122</v>
      </c>
      <c r="M96" s="549">
        <f t="shared" si="35"/>
        <v>1.3369244791714365</v>
      </c>
      <c r="N96" s="549">
        <f t="shared" si="35"/>
        <v>1.3032072433228581</v>
      </c>
      <c r="O96" s="549">
        <f t="shared" si="35"/>
        <v>1.2670019909943513</v>
      </c>
      <c r="P96" s="549">
        <f t="shared" si="35"/>
        <v>1.2282045517034244</v>
      </c>
      <c r="Q96" s="549">
        <f t="shared" si="35"/>
        <v>1.1867070392533561</v>
      </c>
      <c r="R96" s="550">
        <f t="shared" si="35"/>
        <v>1.1423977284497595</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1301</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2160</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2162</v>
      </c>
      <c r="C101" s="551"/>
      <c r="D101" s="1954">
        <f>IF(SUM(D63:D64)&gt;0,(SUM(D76:R76))/(SUM(D63:R64))+0,"n/a")</f>
        <v>6.5570427889963714E-2</v>
      </c>
      <c r="E101" s="551"/>
      <c r="F101" s="551"/>
      <c r="G101" s="551" t="s">
        <v>2161</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1302</v>
      </c>
      <c r="C105" s="384"/>
      <c r="D105" s="384"/>
      <c r="E105" s="384"/>
      <c r="F105" s="385"/>
      <c r="G105" s="386" t="s">
        <v>1303</v>
      </c>
      <c r="H105" s="387" t="s">
        <v>2098</v>
      </c>
      <c r="I105" s="387" t="s">
        <v>1362</v>
      </c>
      <c r="J105" s="386" t="s">
        <v>1304</v>
      </c>
      <c r="K105" s="386" t="s">
        <v>1305</v>
      </c>
      <c r="L105" s="368"/>
      <c r="M105" s="368"/>
      <c r="N105" s="368"/>
      <c r="O105" s="368"/>
      <c r="P105" s="368"/>
      <c r="Q105" s="368"/>
      <c r="R105" s="368"/>
      <c r="S105" s="445"/>
      <c r="T105" s="445"/>
      <c r="U105" s="445"/>
      <c r="V105" s="445"/>
      <c r="W105" s="445"/>
    </row>
    <row r="106" spans="1:23" s="373" customFormat="1">
      <c r="A106" s="368"/>
      <c r="B106" s="556" t="s">
        <v>1306</v>
      </c>
      <c r="C106" s="557"/>
      <c r="D106" s="388" t="s">
        <v>917</v>
      </c>
      <c r="E106" s="368"/>
      <c r="F106" s="389"/>
      <c r="G106" s="390">
        <f>Budget!E274/(Budget!E278+Budget!E271+Budget!E282+Budget!E283)</f>
        <v>5.9999932144347547E-2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1307</v>
      </c>
      <c r="C107" s="559"/>
      <c r="D107" s="388" t="s">
        <v>916</v>
      </c>
      <c r="E107" s="368"/>
      <c r="F107" s="394"/>
      <c r="G107" s="390">
        <f>Budget!E284/(Budget!E271+Budget!E278+Budget!E282+Budget!E283)</f>
        <v>1.9999917858947027E-2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1308</v>
      </c>
      <c r="C108" s="559"/>
      <c r="D108" s="388" t="s">
        <v>1309</v>
      </c>
      <c r="E108" s="368"/>
      <c r="F108" s="397"/>
      <c r="G108" s="390">
        <f>Budget!E285/(Budget!E271+Budget!E278+Budget!E282+Budget!E283)</f>
        <v>5.9999932144347547E-2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1310</v>
      </c>
      <c r="C109" s="399"/>
      <c r="D109" s="400" t="s">
        <v>1311</v>
      </c>
      <c r="E109" s="401"/>
      <c r="F109" s="402"/>
      <c r="G109" s="403">
        <f>Budget!E299/Budget!K314</f>
        <v>0.11863488510684711</v>
      </c>
      <c r="H109" s="710">
        <v>0.15</v>
      </c>
      <c r="I109" s="1318">
        <f>IF(SUM(Budget!G314:L314)&gt;0,Budget!D366/SUM(Budget!G314:L314),"n/a")</f>
        <v>0.11863488510684711</v>
      </c>
      <c r="J109" s="404">
        <v>0.12</v>
      </c>
      <c r="K109" s="404" t="s">
        <v>1312</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1363</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1313</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'Housing Credit'!$F$52</f>
        <v>788848.12773000007</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PNC Bank</v>
      </c>
      <c r="D122" s="568">
        <f t="shared" si="37"/>
        <v>670000</v>
      </c>
      <c r="E122" s="566">
        <f t="shared" ref="E122:E131" si="38">D122/D$132</f>
        <v>7.5705179624097799E-2</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Frontier Community Services</v>
      </c>
      <c r="D124" s="565">
        <f t="shared" si="37"/>
        <v>153008</v>
      </c>
      <c r="E124" s="566">
        <f t="shared" si="38"/>
        <v>1.7288803170035755E-2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(Home Funds)</v>
      </c>
      <c r="D125" s="565">
        <f t="shared" si="37"/>
        <v>750000</v>
      </c>
      <c r="E125" s="566">
        <f t="shared" si="38"/>
        <v>8.4744604056825892E-2</v>
      </c>
      <c r="F125" s="477"/>
      <c r="G125" s="445"/>
      <c r="H125" s="445"/>
      <c r="I125" s="477"/>
      <c r="J125" s="477"/>
      <c r="K125" s="494" t="s">
        <v>106</v>
      </c>
      <c r="L125" s="202">
        <f>'Housing Credit'!$D$19</f>
        <v>0</v>
      </c>
      <c r="M125" s="203">
        <f>'Housing Credit'!$E$19</f>
        <v>0</v>
      </c>
      <c r="N125" s="204">
        <f>'Housing Credit'!$F$19</f>
        <v>8123243</v>
      </c>
      <c r="O125" s="470"/>
      <c r="P125" s="445"/>
      <c r="Q125" s="445"/>
      <c r="R125" s="445"/>
      <c r="S125" s="445"/>
      <c r="T125" s="445"/>
      <c r="U125" s="445"/>
      <c r="V125" s="445"/>
      <c r="W125" s="445"/>
    </row>
    <row r="126" spans="1:23">
      <c r="A126" s="445"/>
      <c r="B126" s="564" t="s">
        <v>142</v>
      </c>
      <c r="C126" s="567" t="str">
        <f t="shared" si="37"/>
        <v>Frontier Community Services</v>
      </c>
      <c r="D126" s="565">
        <f t="shared" si="37"/>
        <v>257066</v>
      </c>
      <c r="E126" s="566">
        <f t="shared" si="38"/>
        <v>2.9046608515296005E-2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7020047</v>
      </c>
      <c r="E128" s="566">
        <f t="shared" si="38"/>
        <v>0.79321480463374461</v>
      </c>
      <c r="F128" s="570">
        <f>E16</f>
        <v>0.89080189545423361</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0</v>
      </c>
      <c r="N129" s="1232">
        <f>IF(N125&gt;0,N125-(N126+N127),0)</f>
        <v>8123243</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1396</v>
      </c>
      <c r="L130" s="1235"/>
      <c r="M130" s="1236">
        <f>'Housing Credit'!$E$33</f>
        <v>0</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0</v>
      </c>
      <c r="N131" s="1232">
        <f>N129+(N129*0.3*N130)</f>
        <v>10560215.9</v>
      </c>
      <c r="O131" s="470"/>
      <c r="P131" s="445"/>
      <c r="Q131" s="445"/>
      <c r="R131" s="445"/>
      <c r="S131" s="445"/>
      <c r="T131" s="445"/>
      <c r="U131" s="445"/>
      <c r="V131" s="445"/>
      <c r="W131" s="445"/>
    </row>
    <row r="132" spans="1:23">
      <c r="A132" s="445"/>
      <c r="B132" s="571" t="s">
        <v>162</v>
      </c>
      <c r="C132" s="500" t="s">
        <v>163</v>
      </c>
      <c r="D132" s="565">
        <f>SUM(D122:D131)</f>
        <v>8850121</v>
      </c>
      <c r="E132" s="477"/>
      <c r="F132" s="477"/>
      <c r="G132" s="445"/>
      <c r="H132" s="445"/>
      <c r="I132" s="477"/>
      <c r="J132" s="477"/>
      <c r="K132" s="1224" t="s">
        <v>1397</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1398</v>
      </c>
      <c r="L133" s="1230">
        <f>L131</f>
        <v>0</v>
      </c>
      <c r="M133" s="1231">
        <f>SUM(M131:M132)</f>
        <v>0</v>
      </c>
      <c r="N133" s="1232">
        <f>SUM(N131:N132)</f>
        <v>10560215.9</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1254</v>
      </c>
      <c r="L134" s="1238"/>
      <c r="M134" s="1239"/>
      <c r="N134" s="1240"/>
      <c r="O134" s="470"/>
      <c r="P134" s="445"/>
      <c r="Q134" s="445"/>
      <c r="R134" s="445"/>
      <c r="S134" s="445"/>
      <c r="T134" s="445"/>
      <c r="U134" s="445"/>
      <c r="V134" s="445"/>
      <c r="W134" s="445"/>
    </row>
    <row r="135" spans="1:23">
      <c r="A135" s="445"/>
      <c r="B135" s="469"/>
      <c r="C135" s="519" t="s">
        <v>164</v>
      </c>
      <c r="D135" s="565">
        <f>D23</f>
        <v>8850121</v>
      </c>
      <c r="E135" s="477"/>
      <c r="F135" s="477"/>
      <c r="G135" s="445"/>
      <c r="H135" s="445"/>
      <c r="I135" s="477"/>
      <c r="J135" s="477"/>
      <c r="K135" s="1224" t="s">
        <v>112</v>
      </c>
      <c r="L135" s="1230">
        <f>L133-L134</f>
        <v>0</v>
      </c>
      <c r="M135" s="1230">
        <f>M133-M134</f>
        <v>0</v>
      </c>
      <c r="N135" s="1232">
        <f>N133-N134</f>
        <v>10560215.9</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788848.12773000007</v>
      </c>
      <c r="O138" s="470"/>
      <c r="P138" s="445"/>
    </row>
    <row r="139" spans="1:23">
      <c r="A139" s="445"/>
      <c r="B139" s="469"/>
      <c r="C139" s="572" t="s">
        <v>214</v>
      </c>
      <c r="D139" s="568">
        <f>D135-SUM(D129:D131,D122:D127)</f>
        <v>7020047</v>
      </c>
      <c r="E139" s="445"/>
      <c r="F139" s="445"/>
      <c r="G139" s="445"/>
      <c r="H139" s="445"/>
      <c r="I139" s="477"/>
      <c r="J139" s="951"/>
      <c r="K139" s="310" t="s">
        <v>1011</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0</v>
      </c>
      <c r="M140" s="1231">
        <f>M138-M139</f>
        <v>0</v>
      </c>
      <c r="N140" s="1232">
        <f>N138-N139</f>
        <v>788848.12773000007</v>
      </c>
      <c r="O140" s="1249"/>
      <c r="P140" s="445"/>
    </row>
    <row r="141" spans="1:23">
      <c r="A141" s="445"/>
      <c r="B141" s="469"/>
      <c r="C141" s="519" t="s">
        <v>215</v>
      </c>
      <c r="D141" s="568">
        <f>D128-D139</f>
        <v>0</v>
      </c>
      <c r="E141" s="445"/>
      <c r="F141" s="445"/>
      <c r="G141" s="445"/>
      <c r="H141" s="445"/>
      <c r="I141" s="445"/>
      <c r="J141" s="951"/>
      <c r="K141" s="951"/>
      <c r="L141" s="310" t="s">
        <v>117</v>
      </c>
      <c r="M141" s="1250">
        <f>SUM(L140:N140)</f>
        <v>788848.12773000007</v>
      </c>
      <c r="N141" s="205"/>
      <c r="O141" s="1249"/>
      <c r="P141" s="445"/>
    </row>
    <row r="142" spans="1:23">
      <c r="A142" s="445"/>
      <c r="B142" s="469"/>
      <c r="C142" s="575" t="s">
        <v>216</v>
      </c>
      <c r="D142" s="565">
        <f>D128-D141</f>
        <v>7020047</v>
      </c>
      <c r="E142" s="445"/>
      <c r="F142" s="445"/>
      <c r="G142" s="445"/>
      <c r="H142" s="445"/>
      <c r="I142" s="445"/>
      <c r="J142" s="951"/>
      <c r="K142" s="951"/>
      <c r="L142" s="310" t="s">
        <v>118</v>
      </c>
      <c r="M142" s="320">
        <f>M141*10</f>
        <v>7888481.2773000002</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64" zoomScale="150" zoomScaleNormal="150" zoomScaleSheetLayoutView="75" workbookViewId="0">
      <selection activeCell="G77" sqref="G77"/>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60" t="s">
        <v>2115</v>
      </c>
      <c r="B1" s="2261"/>
      <c r="C1" s="2261"/>
      <c r="D1" s="2261"/>
      <c r="E1" s="2261"/>
      <c r="F1" s="2262" t="str">
        <f>Transmittal!C11</f>
        <v>Upper Sandusky Senior Apartments, II</v>
      </c>
      <c r="G1" s="2263"/>
      <c r="H1" s="2263"/>
      <c r="I1" s="2264"/>
      <c r="J1" s="36" t="s">
        <v>498</v>
      </c>
      <c r="K1" s="164"/>
    </row>
    <row r="2" spans="1:11" ht="36">
      <c r="A2" s="2268" t="s">
        <v>315</v>
      </c>
      <c r="B2" s="2269"/>
      <c r="C2" s="2269"/>
      <c r="D2" s="2269"/>
      <c r="E2" s="2269"/>
      <c r="F2" s="2269"/>
      <c r="G2" s="2269"/>
      <c r="H2" s="2269"/>
      <c r="I2" s="2270"/>
      <c r="J2" s="164"/>
      <c r="K2" s="164"/>
    </row>
    <row r="3" spans="1:11" ht="13.5" customHeight="1">
      <c r="A3" s="59"/>
      <c r="B3" s="59"/>
      <c r="C3" s="830" t="s">
        <v>1167</v>
      </c>
      <c r="D3" s="80"/>
      <c r="E3" s="80"/>
      <c r="F3" s="80"/>
      <c r="G3" s="80"/>
      <c r="H3" s="80"/>
      <c r="I3" s="80"/>
      <c r="J3" s="164"/>
      <c r="K3" s="164"/>
    </row>
    <row r="4" spans="1:11" ht="15.75">
      <c r="A4" s="2265" t="s">
        <v>670</v>
      </c>
      <c r="B4" s="2266"/>
      <c r="C4" s="2266"/>
      <c r="D4" s="2266"/>
      <c r="E4" s="2266"/>
      <c r="F4" s="2266"/>
      <c r="G4" s="2266"/>
      <c r="H4" s="2266"/>
      <c r="I4" s="2267"/>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628</v>
      </c>
      <c r="F10" s="2147"/>
      <c r="G10" s="2097"/>
      <c r="H10" s="2097"/>
      <c r="I10" s="2097"/>
      <c r="J10" s="164"/>
      <c r="K10" s="164"/>
    </row>
    <row r="11" spans="1:11" s="256" customFormat="1" ht="16.5" thickBot="1">
      <c r="B11" s="129"/>
      <c r="C11" s="172" t="s">
        <v>843</v>
      </c>
      <c r="D11" s="670"/>
      <c r="E11" s="257" t="s">
        <v>1903</v>
      </c>
      <c r="F11" s="630"/>
      <c r="G11" s="164"/>
      <c r="H11" s="164"/>
      <c r="I11" s="35"/>
    </row>
    <row r="12" spans="1:11" s="256" customFormat="1" ht="16.5" thickBot="1">
      <c r="B12" s="129"/>
      <c r="D12" s="129"/>
      <c r="E12" s="171" t="s">
        <v>313</v>
      </c>
      <c r="F12" s="2277"/>
      <c r="G12" s="2097"/>
      <c r="H12" s="2097"/>
      <c r="I12" s="2097"/>
    </row>
    <row r="13" spans="1:11" s="256" customFormat="1" ht="16.5" thickBot="1">
      <c r="B13" s="129"/>
      <c r="D13" s="129"/>
      <c r="E13" s="171"/>
      <c r="F13" s="92"/>
      <c r="G13" s="129"/>
      <c r="H13" s="129"/>
      <c r="I13" s="129"/>
    </row>
    <row r="14" spans="1:11" s="59" customFormat="1" ht="16.5" thickBot="1">
      <c r="A14" s="2258" t="s">
        <v>282</v>
      </c>
      <c r="B14" s="2259"/>
      <c r="C14" s="2259"/>
      <c r="D14" s="2259"/>
      <c r="E14" s="2259"/>
      <c r="F14" s="2259"/>
      <c r="G14" s="2259"/>
      <c r="H14" s="2259"/>
      <c r="I14" s="2259"/>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8123243</v>
      </c>
      <c r="G19" s="260"/>
      <c r="K19" s="164"/>
      <c r="L19" s="164"/>
    </row>
    <row r="20" spans="1:12" s="59" customFormat="1">
      <c r="A20" s="838"/>
      <c r="B20" s="80"/>
      <c r="C20" s="839"/>
      <c r="D20" s="837"/>
      <c r="E20" s="837"/>
      <c r="F20" s="837"/>
      <c r="G20" s="837"/>
      <c r="K20" s="80"/>
      <c r="L20" s="80"/>
    </row>
    <row r="21" spans="1:12" s="59" customFormat="1">
      <c r="A21" s="840"/>
      <c r="B21" s="839"/>
      <c r="C21" s="841" t="s">
        <v>1890</v>
      </c>
      <c r="D21" s="837"/>
      <c r="E21" s="837"/>
      <c r="F21" s="837"/>
      <c r="G21" s="837"/>
      <c r="K21" s="80"/>
      <c r="L21" s="80"/>
    </row>
    <row r="22" spans="1:12" s="59" customFormat="1" ht="13.5" thickBot="1">
      <c r="A22" s="842"/>
      <c r="B22" s="839"/>
      <c r="C22" s="841" t="s">
        <v>1891</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1892</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1135</v>
      </c>
      <c r="D28" s="632"/>
      <c r="E28" s="633">
        <v>0</v>
      </c>
      <c r="F28" s="632"/>
      <c r="G28" s="849" t="s">
        <v>587</v>
      </c>
      <c r="H28" s="59"/>
      <c r="I28" s="59"/>
      <c r="K28" s="164"/>
      <c r="L28" s="164"/>
    </row>
    <row r="29" spans="1:12" s="59" customFormat="1">
      <c r="A29" s="838"/>
      <c r="B29" s="80"/>
      <c r="C29" s="1474" t="s">
        <v>1893</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8123243</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1395</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10560215.9</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75" t="s">
        <v>538</v>
      </c>
      <c r="C37" s="2276"/>
      <c r="D37" s="634"/>
      <c r="E37" s="434">
        <f>(E31*1.3)-E35</f>
        <v>0</v>
      </c>
      <c r="F37" s="434">
        <f>(F31*1.3)-F35</f>
        <v>0</v>
      </c>
      <c r="G37" s="2273"/>
      <c r="H37" s="2274"/>
      <c r="I37" s="2274"/>
      <c r="K37" s="164"/>
      <c r="L37" s="164"/>
    </row>
    <row r="38" spans="1:12" s="59" customFormat="1" ht="13.5" customHeight="1" thickBot="1">
      <c r="A38" s="838"/>
      <c r="B38" s="80"/>
      <c r="C38" s="782"/>
      <c r="D38" s="264"/>
      <c r="K38" s="80"/>
      <c r="L38" s="80"/>
    </row>
    <row r="39" spans="1:12" ht="14.25" customHeight="1" thickBot="1">
      <c r="A39" s="252"/>
      <c r="B39" s="59"/>
      <c r="C39" s="843" t="s">
        <v>633</v>
      </c>
      <c r="D39" s="1454">
        <v>0</v>
      </c>
      <c r="E39" s="637"/>
      <c r="F39" s="637"/>
      <c r="G39" s="2279"/>
      <c r="H39" s="2280"/>
      <c r="I39" s="2280"/>
      <c r="K39" s="164"/>
      <c r="L39" s="164"/>
    </row>
    <row r="40" spans="1:12" ht="23.45" customHeight="1">
      <c r="A40" s="252"/>
      <c r="C40" s="265"/>
      <c r="D40" s="264" t="str">
        <f>IF(D39&gt;0,"no additional basis for acquisition","")</f>
        <v/>
      </c>
      <c r="E40" s="266" t="str">
        <f>IF($E$39&gt;$E$37,"exceeds limit","")</f>
        <v/>
      </c>
      <c r="F40" s="266" t="str">
        <f>IF($F$39&gt;$F$37,"exceeds limit","")</f>
        <v/>
      </c>
      <c r="G40" s="2281"/>
      <c r="H40" s="2281"/>
      <c r="I40" s="2281"/>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10560215.9</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10560215.9</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79"/>
      <c r="H50" s="2280"/>
      <c r="I50" s="2280"/>
      <c r="K50" s="164"/>
      <c r="L50" s="164"/>
    </row>
    <row r="51" spans="1:12" ht="13.5" thickBot="1">
      <c r="A51" s="252"/>
      <c r="B51" s="164"/>
      <c r="C51" s="164"/>
      <c r="G51" s="2281"/>
      <c r="H51" s="2281"/>
      <c r="I51" s="2281"/>
      <c r="K51" s="164"/>
      <c r="L51" s="164"/>
    </row>
    <row r="52" spans="1:12" ht="13.5" customHeight="1" thickBot="1">
      <c r="A52" s="249"/>
      <c r="B52" s="2282" t="s">
        <v>2126</v>
      </c>
      <c r="C52" s="2283"/>
      <c r="D52" s="433">
        <f>D47*D50</f>
        <v>0</v>
      </c>
      <c r="E52" s="433">
        <f>E47*E50</f>
        <v>0</v>
      </c>
      <c r="F52" s="433">
        <f>F47*F50</f>
        <v>788848.12773000007</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2127</v>
      </c>
      <c r="D55" s="433">
        <f>D52-D59</f>
        <v>0</v>
      </c>
      <c r="E55" s="433">
        <f>E52-E59</f>
        <v>0</v>
      </c>
      <c r="F55" s="433">
        <f>F52-F59</f>
        <v>788848.12773000007</v>
      </c>
      <c r="G55" s="846" t="s">
        <v>2072</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2123</v>
      </c>
      <c r="E57" s="433">
        <f>SUM(D52:F52)-SUM(D59:F59)</f>
        <v>788848.12773000007</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1921</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2124</v>
      </c>
      <c r="E61" s="637">
        <f>E57-SUM(D59:F59)</f>
        <v>788848.12773000007</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4" t="s">
        <v>2125</v>
      </c>
      <c r="E63" s="433">
        <f>E61*10</f>
        <v>7888481.2773000002</v>
      </c>
      <c r="F63" s="263" t="s">
        <v>1871</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58" t="s">
        <v>1816</v>
      </c>
      <c r="B66" s="2259"/>
      <c r="C66" s="2259"/>
      <c r="D66" s="2259"/>
      <c r="E66" s="2259"/>
      <c r="F66" s="2259"/>
      <c r="G66" s="2259"/>
      <c r="H66" s="2259"/>
      <c r="I66" s="2259"/>
      <c r="K66" s="248"/>
    </row>
    <row r="67" spans="1:11" ht="13.5" customHeight="1" thickBot="1">
      <c r="A67" s="269"/>
      <c r="B67" s="164"/>
      <c r="C67" s="164"/>
      <c r="K67" s="164"/>
    </row>
    <row r="68" spans="1:11" ht="13.5" customHeight="1" thickBot="1">
      <c r="C68" s="1474" t="s">
        <v>1817</v>
      </c>
      <c r="D68" s="2147" t="str">
        <f>Budget!D219</f>
        <v>PNC Real Estate</v>
      </c>
      <c r="E68" s="2097"/>
      <c r="F68" s="2097"/>
      <c r="G68" s="2097"/>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1193</v>
      </c>
      <c r="E72" s="706" t="s">
        <v>40</v>
      </c>
      <c r="F72" s="34" t="s">
        <v>1194</v>
      </c>
      <c r="K72" s="164"/>
    </row>
    <row r="73" spans="1:11" ht="13.5" customHeight="1" thickBot="1">
      <c r="A73" s="252"/>
      <c r="C73" s="80"/>
      <c r="F73" s="80"/>
      <c r="G73" s="164"/>
      <c r="I73" s="164"/>
      <c r="K73" s="164"/>
    </row>
    <row r="74" spans="1:11" ht="13.5" customHeight="1" thickBot="1">
      <c r="A74" s="252"/>
      <c r="B74" s="706" t="s">
        <v>40</v>
      </c>
      <c r="C74" s="855" t="s">
        <v>1195</v>
      </c>
      <c r="E74" s="706"/>
      <c r="F74" s="855"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1197</v>
      </c>
      <c r="C76" s="843" t="s">
        <v>691</v>
      </c>
      <c r="D76" s="2278" t="s">
        <v>2391</v>
      </c>
      <c r="E76" s="2097"/>
      <c r="F76" s="2097"/>
      <c r="G76" s="164"/>
      <c r="H76" s="164"/>
      <c r="I76" s="164"/>
      <c r="K76" s="164"/>
    </row>
    <row r="77" spans="1:11" ht="13.5" customHeight="1" thickBot="1">
      <c r="A77" s="249"/>
      <c r="C77" s="856" t="s">
        <v>1198</v>
      </c>
      <c r="D77" s="641">
        <v>5025812640</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8" t="s">
        <v>662</v>
      </c>
      <c r="B81" s="2259"/>
      <c r="C81" s="2259"/>
      <c r="D81" s="2259"/>
      <c r="E81" s="2259"/>
      <c r="F81" s="2259"/>
      <c r="G81" s="2259"/>
      <c r="H81" s="2259"/>
      <c r="I81" s="2259"/>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4" t="s">
        <v>1200</v>
      </c>
      <c r="E84" s="637">
        <v>7020047</v>
      </c>
      <c r="I84" s="164"/>
      <c r="J84" s="164"/>
      <c r="K84" s="164"/>
    </row>
    <row r="85" spans="1:11" ht="13.5" customHeight="1" thickBot="1">
      <c r="A85" s="252"/>
      <c r="B85" s="80"/>
      <c r="C85" s="80"/>
      <c r="D85" s="844" t="s">
        <v>1201</v>
      </c>
      <c r="E85" s="637"/>
      <c r="I85" s="164"/>
      <c r="J85" s="164"/>
      <c r="K85" s="164"/>
    </row>
    <row r="86" spans="1:11" ht="13.5" customHeight="1" thickBot="1">
      <c r="A86" s="252"/>
      <c r="B86" s="80"/>
      <c r="C86" s="80"/>
      <c r="D86" s="844" t="s">
        <v>1202</v>
      </c>
      <c r="E86" s="637"/>
      <c r="I86" s="164"/>
      <c r="J86" s="164"/>
      <c r="K86" s="164"/>
    </row>
    <row r="87" spans="1:11" ht="13.5" customHeight="1" thickBot="1">
      <c r="A87" s="252"/>
      <c r="B87" s="80"/>
      <c r="C87" s="80"/>
      <c r="D87" s="844" t="s">
        <v>1203</v>
      </c>
      <c r="E87" s="637"/>
      <c r="I87" s="164"/>
      <c r="J87" s="164"/>
      <c r="K87" s="164"/>
    </row>
    <row r="88" spans="1:11" ht="13.5" customHeight="1" thickBot="1">
      <c r="A88" s="252"/>
      <c r="B88" s="59"/>
      <c r="C88" s="59"/>
      <c r="D88" s="841" t="s">
        <v>1204</v>
      </c>
      <c r="E88" s="637"/>
      <c r="J88" s="164"/>
      <c r="K88" s="164"/>
    </row>
    <row r="89" spans="1:11" ht="13.5" customHeight="1" thickBot="1">
      <c r="A89" s="252"/>
      <c r="B89" s="59"/>
      <c r="C89" s="59"/>
      <c r="D89" s="59"/>
      <c r="E89" s="270"/>
      <c r="J89" s="164"/>
      <c r="K89" s="164"/>
    </row>
    <row r="90" spans="1:11" ht="13.5" customHeight="1" thickBot="1">
      <c r="A90" s="252"/>
      <c r="B90" s="59"/>
      <c r="C90" s="59"/>
      <c r="D90" s="858" t="s">
        <v>1205</v>
      </c>
      <c r="E90" s="434">
        <f>E84-SUM(E85:E88)</f>
        <v>7020047</v>
      </c>
      <c r="F90" s="850" t="s">
        <v>1206</v>
      </c>
      <c r="J90" s="164"/>
      <c r="K90" s="164"/>
    </row>
    <row r="91" spans="1:11" ht="13.5" customHeight="1">
      <c r="A91" s="252"/>
      <c r="B91" s="59"/>
      <c r="C91" s="59"/>
      <c r="D91" s="59"/>
      <c r="F91" s="846" t="s">
        <v>808</v>
      </c>
      <c r="G91" s="164"/>
      <c r="H91" s="164"/>
      <c r="I91" s="164"/>
      <c r="J91" s="164"/>
      <c r="K91" s="164"/>
    </row>
    <row r="92" spans="1:11" ht="13.5" customHeight="1" thickBot="1">
      <c r="A92" s="252"/>
      <c r="G92" s="164"/>
      <c r="H92" s="164"/>
      <c r="I92" s="164"/>
      <c r="J92" s="164"/>
      <c r="K92" s="164"/>
    </row>
    <row r="93" spans="1:11" ht="13.5" customHeight="1" thickBot="1">
      <c r="A93" s="252"/>
      <c r="B93" s="861" t="s">
        <v>1207</v>
      </c>
      <c r="C93" s="80"/>
      <c r="D93" s="749">
        <f>'Cash Flow Evaluation'!K9</f>
        <v>0.89080189545423361</v>
      </c>
      <c r="E93" s="859" t="s">
        <v>1208</v>
      </c>
      <c r="F93" s="850" t="s">
        <v>1209</v>
      </c>
      <c r="G93" s="59"/>
      <c r="H93" s="59"/>
      <c r="J93" s="164"/>
      <c r="K93" s="164"/>
    </row>
    <row r="94" spans="1:11" ht="13.5" customHeight="1">
      <c r="A94" s="249"/>
      <c r="B94" s="164"/>
      <c r="C94" s="164"/>
      <c r="F94" s="846" t="s">
        <v>1210</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58" t="s">
        <v>663</v>
      </c>
      <c r="B97" s="2259"/>
      <c r="C97" s="2259"/>
      <c r="D97" s="2259"/>
      <c r="E97" s="2259"/>
      <c r="F97" s="2259"/>
      <c r="G97" s="2259"/>
      <c r="H97" s="2259"/>
      <c r="I97" s="2259"/>
      <c r="J97" s="80"/>
      <c r="K97" s="80"/>
    </row>
    <row r="98" spans="1:11" s="59" customFormat="1" ht="13.5" customHeight="1">
      <c r="A98" s="833"/>
      <c r="B98" s="849" t="s">
        <v>1191</v>
      </c>
      <c r="D98" s="80"/>
      <c r="E98" s="845"/>
      <c r="F98" s="860"/>
      <c r="I98" s="80"/>
      <c r="J98" s="80"/>
      <c r="K98" s="80"/>
    </row>
    <row r="99" spans="1:11" s="59" customFormat="1" ht="13.5" customHeight="1">
      <c r="A99" s="833"/>
      <c r="B99" s="849" t="s">
        <v>1894</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1341</v>
      </c>
      <c r="D102" s="80"/>
      <c r="E102" s="845"/>
      <c r="F102" s="860"/>
      <c r="I102" s="80"/>
      <c r="J102" s="80"/>
      <c r="K102" s="80"/>
    </row>
    <row r="103" spans="1:11" s="59" customFormat="1" ht="13.5" customHeight="1">
      <c r="A103" s="863"/>
      <c r="B103" s="59" t="s">
        <v>1342</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1343</v>
      </c>
      <c r="D109" s="164"/>
      <c r="E109" s="261"/>
      <c r="F109" s="273"/>
      <c r="I109" s="164"/>
      <c r="J109" s="164"/>
      <c r="K109" s="164"/>
    </row>
    <row r="110" spans="1:11" ht="13.5" customHeight="1" thickBot="1">
      <c r="A110" s="586">
        <f t="shared" ref="A110:A115" si="0">IF(B109="yes", 1, 0)</f>
        <v>0</v>
      </c>
      <c r="B110" s="705" t="s">
        <v>41</v>
      </c>
      <c r="C110" s="80" t="s">
        <v>2156</v>
      </c>
      <c r="D110" s="164"/>
      <c r="E110" s="261"/>
      <c r="F110" s="273"/>
      <c r="I110" s="164"/>
      <c r="J110" s="164"/>
      <c r="K110" s="164"/>
    </row>
    <row r="111" spans="1:11" ht="13.5" customHeight="1" thickBot="1">
      <c r="A111" s="586">
        <f t="shared" si="0"/>
        <v>0</v>
      </c>
      <c r="B111" s="705" t="s">
        <v>41</v>
      </c>
      <c r="C111" s="80" t="s">
        <v>2157</v>
      </c>
      <c r="D111" s="164"/>
      <c r="E111" s="261"/>
      <c r="F111" s="273"/>
      <c r="I111" s="164"/>
      <c r="J111" s="164"/>
      <c r="K111" s="164"/>
    </row>
    <row r="112" spans="1:11" ht="13.5" thickBot="1">
      <c r="A112" s="586">
        <f t="shared" si="0"/>
        <v>0</v>
      </c>
      <c r="B112" s="705" t="s">
        <v>41</v>
      </c>
      <c r="C112" s="80" t="s">
        <v>2158</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1344</v>
      </c>
      <c r="D114" s="164"/>
      <c r="E114" s="261"/>
      <c r="F114" s="273"/>
      <c r="I114" s="164"/>
      <c r="J114" s="164"/>
      <c r="K114" s="164"/>
    </row>
    <row r="115" spans="1:11" ht="13.5" customHeight="1">
      <c r="A115" s="586">
        <f t="shared" si="0"/>
        <v>0</v>
      </c>
      <c r="C115" s="59" t="s">
        <v>1345</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71" t="s">
        <v>1950</v>
      </c>
      <c r="F117" s="2272"/>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8" t="s">
        <v>1212</v>
      </c>
      <c r="B120" s="2259"/>
      <c r="C120" s="2259"/>
      <c r="D120" s="2259"/>
      <c r="E120" s="2259"/>
      <c r="F120" s="2259"/>
      <c r="G120" s="2259"/>
      <c r="H120" s="2259"/>
      <c r="I120" s="2259"/>
    </row>
    <row r="121" spans="1:11" ht="13.5" customHeight="1" thickBot="1">
      <c r="A121" s="249"/>
      <c r="B121" s="864" t="s">
        <v>659</v>
      </c>
      <c r="C121" s="164"/>
      <c r="D121" s="164"/>
      <c r="F121" s="164"/>
      <c r="H121" s="164"/>
      <c r="J121" s="275"/>
    </row>
    <row r="122" spans="1:11" ht="13.5" customHeight="1" thickBot="1">
      <c r="A122" s="249"/>
      <c r="B122" s="276"/>
      <c r="C122" s="705" t="s">
        <v>41</v>
      </c>
      <c r="D122" s="80" t="s">
        <v>845</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c r="D125" s="80" t="s">
        <v>845</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845</v>
      </c>
      <c r="E128" s="275"/>
      <c r="F128" s="164"/>
      <c r="G128" s="644"/>
      <c r="H128" s="865" t="s">
        <v>622</v>
      </c>
    </row>
    <row r="129" spans="1:11" ht="13.5" customHeight="1" thickBot="1">
      <c r="A129" s="249"/>
      <c r="C129" s="864" t="s">
        <v>1214</v>
      </c>
      <c r="D129" s="164"/>
      <c r="F129" s="164"/>
      <c r="G129" s="645"/>
      <c r="H129" s="164"/>
    </row>
    <row r="130" spans="1:11" ht="13.5" customHeight="1">
      <c r="A130" s="249"/>
      <c r="B130" s="276"/>
      <c r="C130" s="164"/>
      <c r="D130" s="164"/>
      <c r="F130" s="164"/>
    </row>
    <row r="131" spans="1:11" ht="13.5" customHeight="1">
      <c r="A131" s="249"/>
      <c r="C131" s="864" t="s">
        <v>1835</v>
      </c>
      <c r="D131" s="164"/>
      <c r="F131" s="164"/>
    </row>
    <row r="132" spans="1:11" ht="13.5" customHeight="1" thickBot="1">
      <c r="A132" s="249"/>
      <c r="C132" s="864" t="s">
        <v>1836</v>
      </c>
      <c r="D132" s="164"/>
      <c r="F132" s="164"/>
    </row>
    <row r="133" spans="1:11" ht="13.5" customHeight="1" thickBot="1">
      <c r="B133" s="276"/>
      <c r="C133" s="705"/>
      <c r="D133" s="80" t="s">
        <v>845</v>
      </c>
      <c r="E133" s="275"/>
      <c r="F133" s="164"/>
    </row>
    <row r="134" spans="1:11" ht="13.5" customHeight="1"/>
    <row r="135" spans="1:11" ht="13.5" customHeight="1" thickBot="1">
      <c r="B135" s="59" t="s">
        <v>1213</v>
      </c>
      <c r="J135" s="164"/>
      <c r="K135" s="164"/>
    </row>
    <row r="136" spans="1:11" ht="13.5" customHeight="1" thickBot="1">
      <c r="C136" s="705"/>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8" t="s">
        <v>657</v>
      </c>
      <c r="B138" s="2259"/>
      <c r="C138" s="2259"/>
      <c r="D138" s="2259"/>
      <c r="E138" s="2259"/>
      <c r="F138" s="2259"/>
      <c r="G138" s="2259"/>
      <c r="H138" s="2259"/>
      <c r="I138" s="2259"/>
      <c r="J138" s="164"/>
      <c r="K138" s="164"/>
    </row>
    <row r="139" spans="1:11" ht="16.5" customHeight="1">
      <c r="A139" s="1948"/>
      <c r="B139" s="1948"/>
      <c r="C139" s="1948"/>
      <c r="D139" s="1948"/>
      <c r="E139" s="1948"/>
      <c r="F139" s="1948"/>
      <c r="G139" s="1948"/>
      <c r="H139" s="1948"/>
      <c r="I139" s="1948"/>
      <c r="J139" s="164"/>
      <c r="K139" s="164"/>
    </row>
    <row r="140" spans="1:11" ht="13.5" customHeight="1">
      <c r="B140" s="861" t="s">
        <v>1919</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31</v>
      </c>
      <c r="C142" s="837" t="s">
        <v>2155</v>
      </c>
      <c r="D142" s="867"/>
      <c r="E142" s="1911">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12</v>
      </c>
      <c r="C144" s="837" t="s">
        <v>2155</v>
      </c>
      <c r="D144" s="867"/>
      <c r="E144" s="1911">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5</v>
      </c>
      <c r="C146" s="837" t="s">
        <v>2155</v>
      </c>
      <c r="D146" s="867"/>
      <c r="E146" s="1911">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0" t="s">
        <v>2154</v>
      </c>
      <c r="C148" s="1949"/>
      <c r="D148" s="1949"/>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2153</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55" t="s">
        <v>664</v>
      </c>
      <c r="B158" s="2256"/>
      <c r="C158" s="2256"/>
      <c r="D158" s="2256"/>
      <c r="E158" s="2256"/>
      <c r="F158" s="2256"/>
      <c r="G158" s="2256"/>
      <c r="H158" s="2256"/>
      <c r="I158" s="2257"/>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2375</v>
      </c>
      <c r="C165" s="59" t="s">
        <v>1215</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55" t="s">
        <v>665</v>
      </c>
      <c r="B173" s="2256"/>
      <c r="C173" s="2256"/>
      <c r="D173" s="2256"/>
      <c r="E173" s="2256"/>
      <c r="F173" s="2256"/>
      <c r="G173" s="2256"/>
      <c r="H173" s="2256"/>
      <c r="I173" s="2257"/>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1895</v>
      </c>
      <c r="F175" s="880"/>
      <c r="G175" s="881"/>
      <c r="H175" s="430"/>
      <c r="I175" s="430"/>
      <c r="J175" s="80"/>
      <c r="K175" s="80"/>
    </row>
    <row r="176" spans="1:11" s="59" customFormat="1" ht="13.5" customHeight="1">
      <c r="A176" s="833"/>
      <c r="B176" s="80"/>
      <c r="C176" s="882"/>
      <c r="D176" s="80"/>
      <c r="E176" s="874" t="s">
        <v>1347</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55" t="s">
        <v>666</v>
      </c>
      <c r="B178" s="2256"/>
      <c r="C178" s="2256"/>
      <c r="D178" s="2256"/>
      <c r="E178" s="2256"/>
      <c r="F178" s="2256"/>
      <c r="G178" s="2256"/>
      <c r="H178" s="2256"/>
      <c r="I178" s="2257"/>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2">
        <f>E61*0.06</f>
        <v>47330.8876638</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55" t="s">
        <v>667</v>
      </c>
      <c r="B182" s="2256"/>
      <c r="C182" s="2256"/>
      <c r="D182" s="2256"/>
      <c r="E182" s="2256"/>
      <c r="F182" s="2256"/>
      <c r="G182" s="2256"/>
      <c r="H182" s="2256"/>
      <c r="I182" s="2257"/>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43200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B157" zoomScale="150" zoomScaleNormal="150" zoomScaleSheetLayoutView="100" workbookViewId="0">
      <selection activeCell="F82" sqref="F82"/>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84" t="s">
        <v>2115</v>
      </c>
      <c r="B1" s="2285"/>
      <c r="C1" s="2285"/>
      <c r="D1" s="2285"/>
      <c r="E1" s="2285"/>
      <c r="F1" s="2285"/>
      <c r="G1" s="2286" t="str">
        <f>Transmittal!C11</f>
        <v>Upper Sandusky Senior Apartments, II</v>
      </c>
      <c r="H1" s="2287"/>
      <c r="I1" s="2287"/>
      <c r="J1" s="2288"/>
      <c r="K1" s="887"/>
    </row>
    <row r="2" spans="1:13" s="678" customFormat="1" ht="33.75">
      <c r="A2" s="2292" t="s">
        <v>1838</v>
      </c>
      <c r="B2" s="2293"/>
      <c r="C2" s="2293"/>
      <c r="D2" s="2293"/>
      <c r="E2" s="2293"/>
      <c r="F2" s="2293"/>
      <c r="G2" s="2293"/>
      <c r="H2" s="2293"/>
      <c r="I2" s="2293"/>
      <c r="J2" s="2294"/>
    </row>
    <row r="3" spans="1:13" s="286" customFormat="1" ht="13.5" customHeight="1">
      <c r="A3" s="2295" t="s">
        <v>226</v>
      </c>
      <c r="B3" s="2296"/>
      <c r="C3" s="2296"/>
      <c r="D3" s="2296"/>
      <c r="E3" s="2296"/>
      <c r="F3" s="2296"/>
      <c r="G3" s="2296"/>
      <c r="H3" s="2296"/>
      <c r="I3" s="2296"/>
      <c r="J3" s="2297"/>
    </row>
    <row r="4" spans="1:13" s="286" customFormat="1" ht="13.5" customHeight="1"/>
    <row r="5" spans="1:13" s="286" customFormat="1">
      <c r="A5" s="415"/>
      <c r="B5" s="6"/>
      <c r="C5" s="679"/>
      <c r="D5" s="676"/>
      <c r="E5" s="676"/>
      <c r="F5" s="678"/>
      <c r="H5" s="29"/>
    </row>
    <row r="6" spans="1:13" s="286" customFormat="1" ht="13.5" thickBot="1">
      <c r="A6" s="678"/>
      <c r="B6" s="6" t="s">
        <v>1338</v>
      </c>
      <c r="C6" s="679"/>
      <c r="D6" s="676"/>
      <c r="E6" s="676"/>
      <c r="F6" s="676"/>
      <c r="G6" s="676"/>
      <c r="H6" s="29" t="s">
        <v>1471</v>
      </c>
    </row>
    <row r="7" spans="1:13" s="417" customFormat="1" ht="13.5" thickBot="1">
      <c r="A7" s="9"/>
      <c r="B7" s="7" t="s">
        <v>1467</v>
      </c>
      <c r="C7" s="2096" t="s">
        <v>2246</v>
      </c>
      <c r="D7" s="2096"/>
      <c r="E7" s="2096"/>
      <c r="F7" s="7" t="s">
        <v>253</v>
      </c>
      <c r="G7" s="2096" t="s">
        <v>2250</v>
      </c>
      <c r="H7" s="2097"/>
    </row>
    <row r="8" spans="1:13" s="417" customFormat="1" ht="13.5" thickBot="1">
      <c r="A8" s="18"/>
      <c r="B8" s="7" t="s">
        <v>1472</v>
      </c>
      <c r="C8" s="2096" t="s">
        <v>2255</v>
      </c>
      <c r="D8" s="2097"/>
      <c r="E8" s="2097"/>
      <c r="F8" s="7" t="s">
        <v>254</v>
      </c>
      <c r="G8" s="2096" t="s">
        <v>2297</v>
      </c>
      <c r="H8" s="2097"/>
    </row>
    <row r="9" spans="1:13" s="417" customFormat="1" ht="13.5" thickBot="1">
      <c r="A9" s="18"/>
      <c r="B9" s="7" t="s">
        <v>695</v>
      </c>
      <c r="C9" s="2096" t="s">
        <v>2256</v>
      </c>
      <c r="D9" s="2097"/>
      <c r="E9" s="25"/>
      <c r="F9" s="20" t="s">
        <v>255</v>
      </c>
      <c r="G9" s="2096" t="s">
        <v>2251</v>
      </c>
      <c r="H9" s="2097"/>
    </row>
    <row r="10" spans="1:13" s="417" customFormat="1" ht="16.5" thickBot="1">
      <c r="A10" s="18"/>
      <c r="B10" s="7" t="s">
        <v>696</v>
      </c>
      <c r="C10" s="598" t="s">
        <v>2296</v>
      </c>
      <c r="D10" s="25"/>
      <c r="E10" s="9"/>
      <c r="F10" s="7" t="s">
        <v>258</v>
      </c>
      <c r="G10" s="600">
        <v>7407721396</v>
      </c>
      <c r="H10" s="603" t="s">
        <v>374</v>
      </c>
      <c r="I10" s="86"/>
      <c r="J10" s="86"/>
      <c r="K10" s="86"/>
      <c r="L10" s="86"/>
      <c r="M10" s="86"/>
    </row>
    <row r="11" spans="1:13" s="417" customFormat="1" ht="13.5" thickBot="1">
      <c r="A11" s="18"/>
      <c r="B11" s="7" t="s">
        <v>1323</v>
      </c>
      <c r="C11" s="597">
        <v>456019785</v>
      </c>
      <c r="D11" s="25"/>
      <c r="E11" s="9"/>
      <c r="F11" s="7" t="s">
        <v>260</v>
      </c>
      <c r="G11" s="2101">
        <v>1707721394</v>
      </c>
      <c r="H11" s="2102"/>
    </row>
    <row r="12" spans="1:13" s="86" customFormat="1" ht="16.5" thickBot="1">
      <c r="A12" s="18"/>
      <c r="B12" s="10" t="s">
        <v>45</v>
      </c>
      <c r="C12" s="602">
        <v>17</v>
      </c>
      <c r="D12" s="9"/>
      <c r="E12" s="9"/>
      <c r="F12" s="7" t="s">
        <v>259</v>
      </c>
      <c r="G12" s="2114" t="s">
        <v>2298</v>
      </c>
      <c r="H12" s="2097"/>
      <c r="I12" s="417"/>
      <c r="J12" s="417"/>
      <c r="K12" s="417"/>
      <c r="L12" s="417"/>
      <c r="M12" s="417"/>
    </row>
    <row r="13" spans="1:13" s="417" customFormat="1" ht="13.5" thickBot="1">
      <c r="A13" s="18"/>
      <c r="B13" s="10" t="s">
        <v>46</v>
      </c>
      <c r="C13" s="602">
        <v>92</v>
      </c>
      <c r="D13" s="9"/>
      <c r="E13" s="9"/>
      <c r="F13" s="7" t="s">
        <v>39</v>
      </c>
      <c r="G13" s="2114" t="s">
        <v>2249</v>
      </c>
      <c r="H13" s="2097"/>
    </row>
    <row r="14" spans="1:13" s="417" customFormat="1" ht="13.5" thickBot="1">
      <c r="A14" s="18"/>
      <c r="B14" s="7" t="s">
        <v>1420</v>
      </c>
      <c r="C14" s="598">
        <v>310950828</v>
      </c>
      <c r="D14" s="9"/>
      <c r="E14" s="9"/>
      <c r="F14" s="10" t="s">
        <v>1562</v>
      </c>
      <c r="G14" s="2096"/>
      <c r="H14" s="2097"/>
    </row>
    <row r="15" spans="1:13" s="286" customFormat="1">
      <c r="C15" s="888" t="s">
        <v>1896</v>
      </c>
    </row>
    <row r="16" spans="1:13" s="286" customFormat="1">
      <c r="A16" s="889"/>
      <c r="B16" s="286" t="s">
        <v>1468</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1469</v>
      </c>
      <c r="E18" s="707" t="s">
        <v>498</v>
      </c>
      <c r="F18" s="678" t="s">
        <v>1470</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13" t="s">
        <v>2299</v>
      </c>
      <c r="E21" s="2097"/>
      <c r="F21" s="2097"/>
      <c r="G21" s="416" t="s">
        <v>255</v>
      </c>
      <c r="H21" s="2113" t="s">
        <v>2251</v>
      </c>
      <c r="I21" s="2097"/>
    </row>
    <row r="22" spans="1:14" s="417" customFormat="1" ht="13.5" customHeight="1">
      <c r="B22" s="286"/>
      <c r="C22" s="286"/>
    </row>
    <row r="23" spans="1:14" s="286" customFormat="1" ht="13.5" customHeight="1" thickBot="1"/>
    <row r="24" spans="1:14" s="286" customFormat="1" ht="13.5" customHeight="1" thickBot="1">
      <c r="A24" s="2290" t="s">
        <v>225</v>
      </c>
      <c r="B24" s="2300"/>
      <c r="C24" s="2300"/>
      <c r="D24" s="2300"/>
      <c r="E24" s="2300"/>
      <c r="F24" s="2300"/>
      <c r="G24" s="2300"/>
      <c r="H24" s="2300"/>
      <c r="I24" s="2300"/>
      <c r="J24" s="2300"/>
    </row>
    <row r="25" spans="1:14" s="286" customFormat="1" ht="13.5" customHeight="1">
      <c r="J25" s="294"/>
      <c r="K25" s="826"/>
      <c r="L25" s="826"/>
      <c r="M25" s="826"/>
      <c r="N25" s="826"/>
    </row>
    <row r="26" spans="1:14" s="286" customFormat="1">
      <c r="A26" s="889"/>
      <c r="B26" s="286" t="s">
        <v>1339</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1340</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1897</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90" t="s">
        <v>1110</v>
      </c>
      <c r="B37" s="2291"/>
      <c r="C37" s="2291"/>
      <c r="D37" s="2291"/>
      <c r="E37" s="2291"/>
      <c r="F37" s="2291"/>
      <c r="G37" s="2291"/>
      <c r="H37" s="2291"/>
      <c r="I37" s="2291"/>
      <c r="J37" s="2291"/>
    </row>
    <row r="38" spans="1:14" s="286" customFormat="1" ht="13.5" customHeight="1"/>
    <row r="39" spans="1:14" s="286" customFormat="1" ht="13.5" customHeight="1" thickBot="1">
      <c r="B39" s="806" t="s">
        <v>1097</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1256</v>
      </c>
    </row>
    <row r="43" spans="1:14" s="286" customFormat="1" ht="13.5" customHeight="1" thickBot="1"/>
    <row r="44" spans="1:14" ht="13.5" customHeight="1" thickBot="1">
      <c r="B44" s="697"/>
      <c r="C44" s="286" t="s">
        <v>1096</v>
      </c>
      <c r="D44" s="888" t="s">
        <v>1898</v>
      </c>
    </row>
    <row r="45" spans="1:14" ht="13.5" customHeight="1" thickBot="1"/>
    <row r="46" spans="1:14" ht="13.5" customHeight="1" thickBot="1">
      <c r="B46" s="697" t="s">
        <v>498</v>
      </c>
      <c r="C46" s="286" t="s">
        <v>1095</v>
      </c>
    </row>
    <row r="47" spans="1:14" s="286" customFormat="1" ht="13.5" customHeight="1">
      <c r="B47" s="13"/>
    </row>
    <row r="48" spans="1:14" s="286" customFormat="1" ht="13.5" customHeight="1" thickBot="1"/>
    <row r="49" spans="1:10" s="286" customFormat="1" ht="16.5" customHeight="1" thickBot="1">
      <c r="A49" s="2290" t="s">
        <v>1094</v>
      </c>
      <c r="B49" s="2291"/>
      <c r="C49" s="2291"/>
      <c r="D49" s="2291"/>
      <c r="E49" s="2291"/>
      <c r="F49" s="2291"/>
      <c r="G49" s="2291"/>
      <c r="H49" s="2291"/>
      <c r="I49" s="2291"/>
      <c r="J49" s="2291"/>
    </row>
    <row r="50" spans="1:10" s="286" customFormat="1" ht="13.5" customHeight="1"/>
    <row r="51" spans="1:10" s="286" customFormat="1" ht="13.5" customHeight="1">
      <c r="A51" s="889"/>
      <c r="B51" s="669" t="s">
        <v>1093</v>
      </c>
      <c r="F51" s="888" t="s">
        <v>1092</v>
      </c>
    </row>
    <row r="52" spans="1:10" s="286" customFormat="1" ht="13.5" customHeight="1">
      <c r="G52" s="892" t="s">
        <v>1091</v>
      </c>
      <c r="H52" s="893"/>
      <c r="I52" s="893"/>
    </row>
    <row r="53" spans="1:10" s="286" customFormat="1" ht="13.5" customHeight="1" thickBot="1">
      <c r="H53" s="893"/>
      <c r="I53" s="893"/>
    </row>
    <row r="54" spans="1:10" s="286" customFormat="1" ht="13.5" customHeight="1" thickBot="1">
      <c r="B54" s="894" t="s">
        <v>1090</v>
      </c>
      <c r="C54" s="895"/>
      <c r="D54" s="895"/>
      <c r="E54" s="896" t="s">
        <v>1089</v>
      </c>
      <c r="F54" s="897" t="s">
        <v>1088</v>
      </c>
      <c r="G54" s="898" t="s">
        <v>1115</v>
      </c>
      <c r="H54" s="898" t="s">
        <v>1114</v>
      </c>
    </row>
    <row r="55" spans="1:10" ht="13.5" customHeight="1" thickBot="1">
      <c r="B55" s="2289" t="s">
        <v>2300</v>
      </c>
      <c r="C55" s="2097"/>
      <c r="D55" s="2097"/>
      <c r="E55" s="648">
        <v>750000</v>
      </c>
      <c r="F55" s="647"/>
      <c r="G55" s="647"/>
      <c r="H55" s="647"/>
    </row>
    <row r="56" spans="1:10" ht="13.5" customHeight="1" thickBot="1">
      <c r="B56" s="2289"/>
      <c r="C56" s="2097"/>
      <c r="D56" s="2097"/>
      <c r="E56" s="648"/>
      <c r="F56" s="648"/>
      <c r="G56" s="648"/>
      <c r="H56" s="648"/>
    </row>
    <row r="57" spans="1:10" ht="13.5" customHeight="1" thickBot="1">
      <c r="B57" s="2289"/>
      <c r="C57" s="2097"/>
      <c r="D57" s="2097"/>
      <c r="E57" s="648"/>
      <c r="F57" s="648"/>
      <c r="G57" s="648"/>
      <c r="H57" s="648"/>
    </row>
    <row r="58" spans="1:10" ht="13.5" customHeight="1" thickBot="1">
      <c r="B58" s="2289"/>
      <c r="C58" s="2097"/>
      <c r="D58" s="2097"/>
      <c r="E58" s="648"/>
      <c r="F58" s="648"/>
      <c r="G58" s="648"/>
      <c r="H58" s="648"/>
    </row>
    <row r="59" spans="1:10" ht="13.5" customHeight="1" thickBot="1">
      <c r="B59" s="2289"/>
      <c r="C59" s="2097"/>
      <c r="D59" s="2097"/>
      <c r="E59" s="648"/>
      <c r="F59" s="648"/>
      <c r="G59" s="648"/>
      <c r="H59" s="648"/>
      <c r="I59" s="1928" t="s">
        <v>2112</v>
      </c>
      <c r="J59" s="593"/>
    </row>
    <row r="60" spans="1:10" ht="13.5" customHeight="1" thickBot="1">
      <c r="D60" s="790" t="s">
        <v>1087</v>
      </c>
      <c r="E60" s="646">
        <f>SUM(E55:E59)</f>
        <v>750000</v>
      </c>
      <c r="F60" s="646">
        <f>SUM(F56:F59)</f>
        <v>0</v>
      </c>
      <c r="G60" s="646">
        <f>SUM(G56:G59)</f>
        <v>0</v>
      </c>
      <c r="H60" s="646">
        <f>SUM(H56:H59)</f>
        <v>0</v>
      </c>
      <c r="I60" s="1480">
        <f>D70/PJCLIUnits</f>
        <v>0.10416666666666667</v>
      </c>
      <c r="J60" s="593"/>
    </row>
    <row r="61" spans="1:10" ht="13.5" customHeight="1">
      <c r="D61" s="286"/>
      <c r="E61" s="286"/>
      <c r="F61" s="286"/>
      <c r="G61" s="286"/>
      <c r="H61" s="286"/>
    </row>
    <row r="62" spans="1:10" s="286" customFormat="1" ht="13.5" customHeight="1">
      <c r="A62" s="669"/>
      <c r="B62" s="669" t="s">
        <v>1086</v>
      </c>
    </row>
    <row r="63" spans="1:10" ht="13.5" thickBot="1"/>
    <row r="64" spans="1:10" ht="13.5" thickBot="1">
      <c r="B64" s="787" t="s">
        <v>1085</v>
      </c>
      <c r="C64" s="286"/>
      <c r="D64" s="584">
        <f>ROUNDUP(((E55/Budget!E314)*'Project Information'!$D$408),0)</f>
        <v>5</v>
      </c>
      <c r="E64" s="888" t="s">
        <v>1084</v>
      </c>
      <c r="F64" s="286"/>
      <c r="G64" s="286"/>
      <c r="H64" s="286"/>
      <c r="I64" s="286"/>
      <c r="J64" s="286"/>
    </row>
    <row r="65" spans="1:14" ht="13.5" customHeight="1">
      <c r="B65" s="787"/>
      <c r="C65" s="286"/>
      <c r="E65" s="888" t="s">
        <v>1082</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1394</v>
      </c>
      <c r="C67" s="286"/>
      <c r="D67" s="584">
        <f>ROUNDUP(((E60/Budget!E314)*'Project Information'!$D$408),0)</f>
        <v>5</v>
      </c>
      <c r="E67" s="888" t="s">
        <v>1083</v>
      </c>
      <c r="F67" s="286"/>
      <c r="G67" s="286"/>
      <c r="H67" s="286"/>
      <c r="I67" s="286"/>
      <c r="J67" s="286"/>
    </row>
    <row r="68" spans="1:14" ht="13.5" customHeight="1">
      <c r="B68" s="787"/>
      <c r="C68" s="286"/>
      <c r="E68" s="888" t="s">
        <v>1082</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1081</v>
      </c>
      <c r="C70" s="678"/>
      <c r="D70" s="732">
        <f>IF((Budget!E314/'Project Information'!D408)&gt;'DATA TAB 13'!H186,((E60-('DATA TAB 13'!H186*D67))/'DATA TAB 13'!H186)+D67,D67)</f>
        <v>5</v>
      </c>
      <c r="E70" s="732">
        <f>ROUNDUP(D70,0)</f>
        <v>5</v>
      </c>
      <c r="F70" s="26" t="s">
        <v>1080</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172623.41666666666</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1079</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1078</v>
      </c>
      <c r="E78" s="900" t="s">
        <v>1077</v>
      </c>
      <c r="F78" s="294"/>
      <c r="G78" s="294"/>
      <c r="H78" s="294"/>
      <c r="I78" s="294"/>
      <c r="J78" s="294"/>
      <c r="K78" s="294"/>
    </row>
    <row r="79" spans="1:14" s="286" customFormat="1" ht="13.5" thickBot="1">
      <c r="B79" s="80"/>
      <c r="C79" s="901" t="s">
        <v>72</v>
      </c>
      <c r="D79" s="440">
        <f>'Project Information'!C422</f>
        <v>0</v>
      </c>
      <c r="E79" s="2046">
        <f>D79*$I$60</f>
        <v>0</v>
      </c>
      <c r="F79" s="294"/>
      <c r="G79" s="294"/>
      <c r="H79" s="294"/>
      <c r="I79" s="294"/>
      <c r="J79" s="294"/>
      <c r="K79" s="294"/>
    </row>
    <row r="80" spans="1:14" s="286" customFormat="1" ht="13.5" customHeight="1" thickBot="1">
      <c r="B80" s="80"/>
      <c r="C80" s="901" t="s">
        <v>1067</v>
      </c>
      <c r="D80" s="440">
        <f>'Project Information'!D422</f>
        <v>0</v>
      </c>
      <c r="E80" s="2046">
        <f t="shared" ref="E80:E84" si="0">D80*$I$60</f>
        <v>0</v>
      </c>
      <c r="F80" s="294"/>
      <c r="G80" s="294"/>
      <c r="H80" s="294"/>
      <c r="I80" s="294"/>
      <c r="J80" s="294"/>
      <c r="K80" s="294"/>
    </row>
    <row r="81" spans="1:11" s="286" customFormat="1" ht="13.5" customHeight="1" thickBot="1">
      <c r="B81" s="80"/>
      <c r="C81" s="901" t="s">
        <v>1066</v>
      </c>
      <c r="D81" s="440">
        <f>'Project Information'!E422</f>
        <v>0</v>
      </c>
      <c r="E81" s="2046">
        <f t="shared" si="0"/>
        <v>0</v>
      </c>
      <c r="F81" s="294"/>
      <c r="G81" s="294"/>
      <c r="H81" s="294"/>
      <c r="I81" s="294"/>
      <c r="J81" s="294"/>
      <c r="K81" s="294"/>
    </row>
    <row r="82" spans="1:11" s="286" customFormat="1" ht="13.5" customHeight="1" thickBot="1">
      <c r="B82" s="80"/>
      <c r="C82" s="901" t="s">
        <v>1065</v>
      </c>
      <c r="D82" s="440">
        <f>'Project Information'!F422</f>
        <v>48</v>
      </c>
      <c r="E82" s="2046">
        <f t="shared" si="0"/>
        <v>5</v>
      </c>
      <c r="F82" s="294"/>
      <c r="G82" s="294"/>
      <c r="H82" s="294"/>
      <c r="I82" s="294"/>
      <c r="J82" s="294"/>
      <c r="K82" s="294"/>
    </row>
    <row r="83" spans="1:11" s="286" customFormat="1" ht="13.5" customHeight="1" thickBot="1">
      <c r="B83" s="80"/>
      <c r="C83" s="901" t="s">
        <v>1064</v>
      </c>
      <c r="D83" s="440">
        <f>'Project Information'!G422</f>
        <v>0</v>
      </c>
      <c r="E83" s="2046">
        <f t="shared" si="0"/>
        <v>0</v>
      </c>
      <c r="F83" s="294"/>
      <c r="G83" s="294"/>
      <c r="H83" s="294"/>
      <c r="I83" s="294"/>
      <c r="J83" s="294"/>
      <c r="K83" s="294"/>
    </row>
    <row r="84" spans="1:11" s="286" customFormat="1" ht="13.5" thickBot="1">
      <c r="B84" s="80"/>
      <c r="C84" s="901" t="s">
        <v>1063</v>
      </c>
      <c r="D84" s="440">
        <f>'Project Information'!H422</f>
        <v>0</v>
      </c>
      <c r="E84" s="2046">
        <f t="shared" si="0"/>
        <v>0</v>
      </c>
      <c r="F84" s="294"/>
      <c r="G84" s="294"/>
      <c r="H84" s="294"/>
      <c r="I84" s="294"/>
      <c r="J84" s="294"/>
      <c r="K84" s="294"/>
    </row>
    <row r="85" spans="1:11" s="286" customFormat="1" ht="13.5" customHeight="1" thickBot="1">
      <c r="B85" s="774"/>
      <c r="C85" s="891" t="s">
        <v>384</v>
      </c>
      <c r="E85" s="1927">
        <f>ROUNDUP((SUM(E79:E84)),0)</f>
        <v>5</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1076</v>
      </c>
    </row>
    <row r="89" spans="1:11" s="286" customFormat="1" ht="13.5" customHeight="1" thickBot="1"/>
    <row r="90" spans="1:11" s="286" customFormat="1" ht="13.5" customHeight="1" thickBot="1">
      <c r="D90" s="815" t="s">
        <v>1075</v>
      </c>
      <c r="E90" s="584">
        <f>D67</f>
        <v>5</v>
      </c>
      <c r="F90" s="888"/>
    </row>
    <row r="91" spans="1:11" s="286" customFormat="1" ht="13.5" customHeight="1" thickBot="1"/>
    <row r="92" spans="1:11" s="286" customFormat="1" ht="13.5" customHeight="1" thickBot="1">
      <c r="D92" s="815" t="s">
        <v>1899</v>
      </c>
      <c r="E92" s="584" t="str">
        <f>IF(E90&gt;4.9,"yes","no")</f>
        <v>yes</v>
      </c>
      <c r="F92" s="888"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1073</v>
      </c>
      <c r="E95" s="902" t="s">
        <v>1072</v>
      </c>
      <c r="F95" s="900" t="s">
        <v>1071</v>
      </c>
      <c r="G95" s="900" t="s">
        <v>1070</v>
      </c>
      <c r="H95" s="583" t="s">
        <v>1069</v>
      </c>
      <c r="I95" s="583" t="s">
        <v>1068</v>
      </c>
    </row>
    <row r="96" spans="1:11" ht="13.5" thickBot="1">
      <c r="A96" s="286"/>
      <c r="B96" s="286"/>
      <c r="C96" s="891" t="s">
        <v>72</v>
      </c>
      <c r="D96" s="584">
        <f t="shared" ref="D96:E101" si="1">D79</f>
        <v>0</v>
      </c>
      <c r="E96" s="1476">
        <f t="shared" si="1"/>
        <v>0</v>
      </c>
      <c r="F96" s="440">
        <f xml:space="preserve"> IF(E92="yes",ROUNDUP((E79*0.2),0),0)</f>
        <v>0</v>
      </c>
      <c r="G96" s="649">
        <f t="shared" ref="G96:G101" si="2">E79-F96</f>
        <v>0</v>
      </c>
      <c r="H96" s="651"/>
      <c r="I96" s="651"/>
    </row>
    <row r="97" spans="1:14" ht="13.5" thickBot="1">
      <c r="A97" s="286"/>
      <c r="B97" s="286"/>
      <c r="C97" s="891" t="s">
        <v>1067</v>
      </c>
      <c r="D97" s="584">
        <f t="shared" si="1"/>
        <v>0</v>
      </c>
      <c r="E97" s="1476">
        <f t="shared" si="1"/>
        <v>0</v>
      </c>
      <c r="F97" s="440">
        <f xml:space="preserve"> IF(E92="yes",ROUNDUP((E80*0.2),0),0)</f>
        <v>0</v>
      </c>
      <c r="G97" s="649">
        <f t="shared" si="2"/>
        <v>0</v>
      </c>
      <c r="H97" s="651"/>
      <c r="I97" s="651"/>
    </row>
    <row r="98" spans="1:14" ht="13.5" customHeight="1" thickBot="1">
      <c r="A98" s="286"/>
      <c r="B98" s="286"/>
      <c r="C98" s="891" t="s">
        <v>1066</v>
      </c>
      <c r="D98" s="584">
        <f t="shared" si="1"/>
        <v>0</v>
      </c>
      <c r="E98" s="1476">
        <f t="shared" si="1"/>
        <v>0</v>
      </c>
      <c r="F98" s="440">
        <f xml:space="preserve"> IF(E92="yes",ROUNDUP((E81*0.2),0),0)</f>
        <v>0</v>
      </c>
      <c r="G98" s="650">
        <f t="shared" si="2"/>
        <v>0</v>
      </c>
      <c r="H98" s="651"/>
      <c r="I98" s="651"/>
    </row>
    <row r="99" spans="1:14" ht="13.5" customHeight="1" thickBot="1">
      <c r="A99" s="286"/>
      <c r="B99" s="286"/>
      <c r="C99" s="891" t="s">
        <v>1065</v>
      </c>
      <c r="D99" s="584">
        <f t="shared" si="1"/>
        <v>48</v>
      </c>
      <c r="E99" s="1476">
        <f t="shared" si="1"/>
        <v>5</v>
      </c>
      <c r="F99" s="440">
        <f xml:space="preserve"> IF(E92="yes",ROUNDUP((E82*0.2),0),0)</f>
        <v>1</v>
      </c>
      <c r="G99" s="650">
        <f t="shared" si="2"/>
        <v>4</v>
      </c>
      <c r="H99" s="651"/>
      <c r="I99" s="651"/>
    </row>
    <row r="100" spans="1:14" ht="13.5" customHeight="1" thickBot="1">
      <c r="A100" s="286"/>
      <c r="B100" s="286"/>
      <c r="C100" s="891" t="s">
        <v>1064</v>
      </c>
      <c r="D100" s="584">
        <f t="shared" si="1"/>
        <v>0</v>
      </c>
      <c r="E100" s="1476">
        <f t="shared" si="1"/>
        <v>0</v>
      </c>
      <c r="F100" s="440">
        <f xml:space="preserve"> IF(E92="yes",ROUNDUP((E83*0.2),0),0)</f>
        <v>0</v>
      </c>
      <c r="G100" s="649">
        <f t="shared" si="2"/>
        <v>0</v>
      </c>
      <c r="H100" s="651"/>
      <c r="I100" s="651"/>
    </row>
    <row r="101" spans="1:14" ht="13.5" customHeight="1" thickBot="1">
      <c r="A101" s="286"/>
      <c r="B101" s="286"/>
      <c r="C101" s="891" t="s">
        <v>1063</v>
      </c>
      <c r="D101" s="584">
        <f t="shared" si="1"/>
        <v>0</v>
      </c>
      <c r="E101" s="1476">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90" t="s">
        <v>1062</v>
      </c>
      <c r="B104" s="2300"/>
      <c r="C104" s="2300"/>
      <c r="D104" s="2300"/>
      <c r="E104" s="2300"/>
      <c r="F104" s="2300"/>
      <c r="G104" s="2300"/>
      <c r="H104" s="2300"/>
      <c r="I104" s="2300"/>
      <c r="J104" s="2300"/>
    </row>
    <row r="105" spans="1:14" s="286" customFormat="1" ht="13.5" customHeight="1">
      <c r="A105" s="903"/>
      <c r="J105" s="678"/>
      <c r="K105" s="678"/>
      <c r="L105" s="678"/>
      <c r="M105" s="678"/>
      <c r="N105" s="678"/>
    </row>
    <row r="106" spans="1:14" s="286" customFormat="1">
      <c r="A106" s="669"/>
      <c r="B106" s="669" t="s">
        <v>1061</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1839</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8" t="s">
        <v>1840</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1060</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1059</v>
      </c>
      <c r="C118" s="678"/>
      <c r="E118" s="678"/>
      <c r="F118" s="678"/>
      <c r="G118" s="678"/>
      <c r="H118" s="678"/>
      <c r="I118" s="678"/>
    </row>
    <row r="119" spans="1:9" s="286" customFormat="1" ht="13.5" customHeight="1" thickBot="1"/>
    <row r="120" spans="1:9" ht="13.5" customHeight="1" thickBot="1">
      <c r="A120" s="147"/>
      <c r="B120" s="286" t="s">
        <v>1058</v>
      </c>
      <c r="C120" s="286"/>
      <c r="D120" s="286"/>
      <c r="E120" s="708"/>
      <c r="F120" s="286" t="s">
        <v>40</v>
      </c>
      <c r="G120" s="708" t="s">
        <v>498</v>
      </c>
      <c r="H120" s="286" t="s">
        <v>41</v>
      </c>
    </row>
    <row r="121" spans="1:9" ht="13.5" customHeight="1">
      <c r="G121" s="682"/>
    </row>
    <row r="122" spans="1:9" ht="13.5" customHeight="1">
      <c r="B122" s="286" t="s">
        <v>1841</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2085</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98" t="s">
        <v>231</v>
      </c>
      <c r="B153" s="2299"/>
      <c r="C153" s="2299"/>
      <c r="D153" s="2299"/>
      <c r="E153" s="2299"/>
      <c r="F153" s="2299"/>
      <c r="G153" s="2299"/>
      <c r="H153" s="2299"/>
      <c r="I153" s="2299"/>
      <c r="J153" s="2299"/>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10" zoomScale="130" zoomScaleNormal="130" workbookViewId="0">
      <selection activeCell="B8" sqref="B8:C8"/>
    </sheetView>
  </sheetViews>
  <sheetFormatPr defaultRowHeight="12.75"/>
  <cols>
    <col min="1" max="1" width="29.140625" style="1972" customWidth="1"/>
    <col min="2" max="2" width="16.42578125" style="1972" customWidth="1"/>
    <col min="3" max="3" width="25.28515625" style="1972" customWidth="1"/>
    <col min="4" max="16384" width="9.140625" style="1972"/>
  </cols>
  <sheetData>
    <row r="1" spans="1:12">
      <c r="A1" s="2306" t="s">
        <v>2227</v>
      </c>
      <c r="B1" s="2307"/>
      <c r="C1" s="2307"/>
      <c r="D1" s="2307"/>
      <c r="E1" s="2307"/>
      <c r="F1" s="2307"/>
      <c r="G1" s="2307"/>
      <c r="H1" s="2307"/>
      <c r="I1" s="2307"/>
      <c r="J1" s="2307"/>
      <c r="K1" s="2307"/>
      <c r="L1" s="2308"/>
    </row>
    <row r="2" spans="1:12" ht="15.75" customHeight="1">
      <c r="A2" s="2309"/>
      <c r="B2" s="2310"/>
      <c r="C2" s="2310"/>
      <c r="D2" s="2310"/>
      <c r="E2" s="2310"/>
      <c r="F2" s="2310"/>
      <c r="G2" s="2310"/>
      <c r="H2" s="2310"/>
      <c r="I2" s="2310"/>
      <c r="J2" s="2310"/>
      <c r="K2" s="2310"/>
      <c r="L2" s="2311"/>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1130</v>
      </c>
      <c r="B4" s="2303" t="s">
        <v>2368</v>
      </c>
      <c r="C4" s="2304"/>
      <c r="D4" s="2304"/>
      <c r="E4" s="2304"/>
      <c r="F4" s="2304"/>
      <c r="G4" s="2305"/>
      <c r="H4" s="1974"/>
      <c r="I4" s="1974"/>
      <c r="J4" s="1974"/>
      <c r="K4" s="1974"/>
      <c r="L4" s="1981"/>
    </row>
    <row r="5" spans="1:12" ht="17.25" thickTop="1" thickBot="1">
      <c r="A5" s="1980" t="s">
        <v>2222</v>
      </c>
      <c r="B5" s="2312">
        <v>1500000</v>
      </c>
      <c r="C5" s="2313"/>
      <c r="D5" s="1974"/>
      <c r="E5" s="1974"/>
      <c r="F5" s="1974"/>
      <c r="G5" s="1974"/>
      <c r="H5" s="1974"/>
      <c r="I5" s="1974"/>
      <c r="J5" s="1974"/>
      <c r="K5" s="1974"/>
      <c r="L5" s="1981"/>
    </row>
    <row r="6" spans="1:12" ht="17.25" thickTop="1" thickBot="1">
      <c r="A6" s="1980" t="s">
        <v>2223</v>
      </c>
      <c r="B6" s="2314">
        <v>10</v>
      </c>
      <c r="C6" s="2315"/>
      <c r="D6" s="1974"/>
      <c r="E6" s="1974"/>
      <c r="F6" s="1974"/>
      <c r="G6" s="1974"/>
      <c r="H6" s="1974"/>
      <c r="I6" s="1974"/>
      <c r="J6" s="1974"/>
      <c r="K6" s="1974"/>
      <c r="L6" s="1981"/>
    </row>
    <row r="7" spans="1:12" ht="17.25" thickTop="1" thickBot="1">
      <c r="A7" s="1980" t="s">
        <v>2224</v>
      </c>
      <c r="B7" s="2316">
        <v>42794</v>
      </c>
      <c r="C7" s="2317"/>
      <c r="D7" s="1974"/>
      <c r="E7" s="1974"/>
      <c r="F7" s="1974"/>
      <c r="G7" s="1974"/>
      <c r="H7" s="1974"/>
      <c r="I7" s="1974"/>
      <c r="J7" s="1974"/>
      <c r="K7" s="1974"/>
      <c r="L7" s="1981"/>
    </row>
    <row r="8" spans="1:12" ht="17.25" thickTop="1" thickBot="1">
      <c r="A8" s="1980" t="s">
        <v>2225</v>
      </c>
      <c r="B8" s="2318">
        <v>125209</v>
      </c>
      <c r="C8" s="2319"/>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2230</v>
      </c>
      <c r="B10" s="1974"/>
      <c r="C10" s="1974"/>
      <c r="D10" s="1974"/>
      <c r="E10" s="1974"/>
      <c r="F10" s="1974"/>
      <c r="G10" s="1974"/>
      <c r="H10" s="1974"/>
      <c r="I10" s="1974"/>
      <c r="J10" s="1974"/>
      <c r="K10" s="1974"/>
      <c r="L10" s="1981"/>
    </row>
    <row r="11" spans="1:12" ht="15">
      <c r="A11" s="1984" t="s">
        <v>2228</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2226</v>
      </c>
      <c r="B13" s="1973"/>
      <c r="C13" s="2303" t="s">
        <v>2369</v>
      </c>
      <c r="D13" s="2304"/>
      <c r="E13" s="2304"/>
      <c r="F13" s="2304"/>
      <c r="G13" s="2305"/>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2229</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301" t="s">
        <v>2231</v>
      </c>
      <c r="B17" s="2302"/>
      <c r="C17" s="2302"/>
      <c r="D17" s="2302"/>
      <c r="E17" s="2302"/>
      <c r="F17" s="2302"/>
      <c r="G17" s="2302"/>
      <c r="H17" s="2302"/>
      <c r="I17" s="2302"/>
      <c r="J17" s="1974"/>
      <c r="K17" s="1974"/>
      <c r="L17" s="1981"/>
    </row>
    <row r="18" spans="1:12" ht="15.75" customHeight="1">
      <c r="A18" s="2301"/>
      <c r="B18" s="2302"/>
      <c r="C18" s="2302"/>
      <c r="D18" s="2302"/>
      <c r="E18" s="2302"/>
      <c r="F18" s="2302"/>
      <c r="G18" s="2302"/>
      <c r="H18" s="2302"/>
      <c r="I18" s="2302"/>
      <c r="J18" s="1974"/>
      <c r="K18" s="1974"/>
      <c r="L18" s="1981"/>
    </row>
    <row r="19" spans="1:12" ht="15.75" customHeight="1">
      <c r="A19" s="2301"/>
      <c r="B19" s="2302"/>
      <c r="C19" s="2302"/>
      <c r="D19" s="2302"/>
      <c r="E19" s="2302"/>
      <c r="F19" s="2302"/>
      <c r="G19" s="2302"/>
      <c r="H19" s="2302"/>
      <c r="I19" s="2302"/>
      <c r="J19" s="1974"/>
      <c r="K19" s="1974"/>
      <c r="L19" s="1981"/>
    </row>
    <row r="20" spans="1:12" ht="15.75" customHeight="1">
      <c r="A20" s="2301"/>
      <c r="B20" s="2302"/>
      <c r="C20" s="2302"/>
      <c r="D20" s="2302"/>
      <c r="E20" s="2302"/>
      <c r="F20" s="2302"/>
      <c r="G20" s="2302"/>
      <c r="H20" s="2302"/>
      <c r="I20" s="2302"/>
      <c r="J20" s="1974"/>
      <c r="K20" s="1974"/>
      <c r="L20" s="1981"/>
    </row>
    <row r="21" spans="1:12" ht="15.75" customHeight="1">
      <c r="A21" s="2301"/>
      <c r="B21" s="2302"/>
      <c r="C21" s="2302"/>
      <c r="D21" s="2302"/>
      <c r="E21" s="2302"/>
      <c r="F21" s="2302"/>
      <c r="G21" s="2302"/>
      <c r="H21" s="2302"/>
      <c r="I21" s="2302"/>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301" t="s">
        <v>2232</v>
      </c>
      <c r="B23" s="2302"/>
      <c r="C23" s="2302"/>
      <c r="D23" s="2302"/>
      <c r="E23" s="2302"/>
      <c r="F23" s="2302"/>
      <c r="G23" s="2302"/>
      <c r="H23" s="2302"/>
      <c r="I23" s="2302"/>
      <c r="J23" s="1974"/>
      <c r="K23" s="1974"/>
      <c r="L23" s="1981"/>
    </row>
    <row r="24" spans="1:12" ht="15.75" customHeight="1">
      <c r="A24" s="2301"/>
      <c r="B24" s="2302"/>
      <c r="C24" s="2302"/>
      <c r="D24" s="2302"/>
      <c r="E24" s="2302"/>
      <c r="F24" s="2302"/>
      <c r="G24" s="2302"/>
      <c r="H24" s="2302"/>
      <c r="I24" s="2302"/>
      <c r="J24" s="1974"/>
      <c r="K24" s="1974"/>
      <c r="L24" s="1981"/>
    </row>
    <row r="25" spans="1:12" ht="15.75" customHeight="1">
      <c r="A25" s="2301"/>
      <c r="B25" s="2302"/>
      <c r="C25" s="2302"/>
      <c r="D25" s="2302"/>
      <c r="E25" s="2302"/>
      <c r="F25" s="2302"/>
      <c r="G25" s="2302"/>
      <c r="H25" s="2302"/>
      <c r="I25" s="2302"/>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2233</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2234</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0" zoomScale="150" zoomScaleNormal="150" zoomScaleSheetLayoutView="100" zoomScalePageLayoutView="115" workbookViewId="0">
      <selection activeCell="K6" sqref="K6"/>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9" customWidth="1"/>
    <col min="8" max="8" width="2" style="1033" customWidth="1"/>
    <col min="9" max="9" width="9" style="1033" customWidth="1"/>
    <col min="10" max="10" width="17.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46" t="str">
        <f>PJCProjectName</f>
        <v>Upper Sandusky Senior Apartments, II</v>
      </c>
      <c r="C1" s="2346"/>
      <c r="D1" s="2346"/>
      <c r="E1" s="2346"/>
      <c r="F1" s="2346"/>
      <c r="G1" s="2346"/>
      <c r="H1" s="2346"/>
      <c r="I1" s="2346"/>
      <c r="J1" s="2346"/>
      <c r="K1" s="1257"/>
      <c r="L1" s="1070"/>
      <c r="M1" s="1033"/>
      <c r="N1" s="1070"/>
      <c r="Q1" s="1258"/>
      <c r="R1" s="1258"/>
      <c r="S1" s="1258"/>
      <c r="U1" s="1071"/>
      <c r="V1" s="1071"/>
      <c r="W1" s="1071"/>
      <c r="X1" s="1071"/>
      <c r="Y1" s="1071"/>
      <c r="Z1" s="1071"/>
      <c r="AA1" s="1071"/>
      <c r="AB1" s="1071"/>
      <c r="AC1" s="1071"/>
      <c r="AD1" s="1071"/>
      <c r="AE1" s="1071"/>
      <c r="AF1" s="1071"/>
      <c r="AG1" s="1071"/>
      <c r="AH1" s="1071"/>
    </row>
    <row r="2" spans="2:34" s="1068" customFormat="1" ht="15" customHeight="1">
      <c r="B2" s="2346"/>
      <c r="C2" s="2346"/>
      <c r="D2" s="2346"/>
      <c r="E2" s="2346"/>
      <c r="F2" s="2346"/>
      <c r="G2" s="2346"/>
      <c r="H2" s="2346"/>
      <c r="I2" s="2346"/>
      <c r="J2" s="2346"/>
      <c r="K2" s="1257"/>
      <c r="L2" s="1070"/>
      <c r="M2" s="1033"/>
      <c r="Q2" s="1258"/>
      <c r="R2" s="1258"/>
      <c r="S2" s="1258"/>
      <c r="U2" s="1071"/>
      <c r="V2" s="1071"/>
      <c r="W2" s="1071"/>
      <c r="X2" s="1071"/>
      <c r="Y2" s="1071"/>
      <c r="Z2" s="1071"/>
      <c r="AA2" s="1071"/>
      <c r="AB2" s="1071"/>
      <c r="AC2" s="1071"/>
      <c r="AD2" s="1071"/>
      <c r="AE2" s="1071"/>
      <c r="AF2" s="1071"/>
      <c r="AG2" s="1071"/>
      <c r="AH2" s="1071"/>
    </row>
    <row r="3" spans="2:34" s="1068" customFormat="1" ht="15" customHeight="1">
      <c r="B3" s="2346"/>
      <c r="C3" s="2346"/>
      <c r="D3" s="2346"/>
      <c r="E3" s="2346"/>
      <c r="F3" s="2346"/>
      <c r="G3" s="2346"/>
      <c r="H3" s="2346"/>
      <c r="I3" s="2346"/>
      <c r="J3" s="2346"/>
      <c r="K3" s="1257"/>
      <c r="L3" s="1070"/>
      <c r="M3" s="1033"/>
      <c r="Q3" s="1258"/>
      <c r="R3" s="1258"/>
      <c r="S3" s="1258"/>
      <c r="U3" s="1071"/>
      <c r="V3" s="1071"/>
      <c r="W3" s="1071"/>
      <c r="X3" s="1071"/>
      <c r="Y3" s="1071"/>
      <c r="Z3" s="1071"/>
      <c r="AA3" s="1071"/>
      <c r="AB3" s="1071"/>
      <c r="AC3" s="1071"/>
      <c r="AD3" s="1071"/>
      <c r="AE3" s="1071"/>
      <c r="AF3" s="1071"/>
      <c r="AG3" s="1071"/>
      <c r="AH3" s="1071"/>
    </row>
    <row r="4" spans="2:34" ht="17.25" customHeight="1">
      <c r="B4" s="2346"/>
      <c r="C4" s="2346"/>
      <c r="D4" s="2346"/>
      <c r="E4" s="2346"/>
      <c r="F4" s="2346"/>
      <c r="G4" s="2346"/>
      <c r="H4" s="2346"/>
      <c r="I4" s="2346"/>
      <c r="J4" s="2346"/>
      <c r="K4" s="1257"/>
      <c r="N4" s="1070" t="s">
        <v>1920</v>
      </c>
      <c r="O4" s="1657" t="str">
        <f>PJCProjectCity</f>
        <v xml:space="preserve">Upper Sandusky  </v>
      </c>
      <c r="P4" s="1260"/>
      <c r="Q4" s="1261"/>
      <c r="R4" s="1261"/>
      <c r="S4" s="1261"/>
      <c r="T4" s="1069"/>
      <c r="AC4" s="1033"/>
      <c r="AD4" s="1033"/>
      <c r="AE4" s="1033"/>
      <c r="AF4" s="1033"/>
      <c r="AG4" s="1033"/>
      <c r="AH4" s="1033"/>
    </row>
    <row r="5" spans="2:34" ht="17.25" customHeight="1">
      <c r="B5" s="1259" t="s">
        <v>2114</v>
      </c>
      <c r="C5" s="1067"/>
      <c r="D5" s="1067"/>
      <c r="E5" s="1067"/>
      <c r="F5" s="1067"/>
      <c r="G5" s="1494"/>
      <c r="H5" s="1067"/>
      <c r="I5" s="1067"/>
      <c r="J5" s="1067"/>
      <c r="K5" s="1257"/>
      <c r="N5" s="1070" t="s">
        <v>171</v>
      </c>
      <c r="O5" s="1657" t="str">
        <f>PJCProjectCounty</f>
        <v>Wyandot</v>
      </c>
      <c r="P5" s="1260"/>
      <c r="Q5" s="1261"/>
      <c r="R5" s="1261"/>
      <c r="S5" s="1261"/>
      <c r="T5" s="1069"/>
      <c r="AC5" s="1033"/>
      <c r="AD5" s="1033"/>
      <c r="AE5" s="1033"/>
      <c r="AF5" s="1033"/>
      <c r="AG5" s="1033"/>
      <c r="AH5" s="1033"/>
    </row>
    <row r="6" spans="2:34" ht="12.75" customHeight="1">
      <c r="B6" s="1257"/>
      <c r="C6" s="1257"/>
      <c r="D6" s="1257"/>
      <c r="E6" s="1257"/>
      <c r="F6" s="1257"/>
      <c r="G6" s="1494"/>
      <c r="H6" s="1257"/>
      <c r="I6" s="1257"/>
      <c r="J6" s="1257"/>
      <c r="K6" s="1257"/>
      <c r="O6" s="1069"/>
      <c r="P6" s="1069"/>
      <c r="Q6" s="1069"/>
      <c r="R6" s="1069"/>
      <c r="S6" s="1069"/>
      <c r="T6" s="1069"/>
      <c r="AC6" s="1033"/>
      <c r="AD6" s="1033"/>
      <c r="AE6" s="1033"/>
      <c r="AF6" s="1033"/>
      <c r="AG6" s="1033"/>
      <c r="AH6" s="1033"/>
    </row>
    <row r="7" spans="2:34">
      <c r="B7" s="2347" t="s">
        <v>1754</v>
      </c>
      <c r="C7" s="2348"/>
      <c r="D7" s="2348"/>
      <c r="E7" s="2348"/>
      <c r="F7" s="2348"/>
      <c r="G7" s="2348"/>
      <c r="H7" s="2348"/>
      <c r="I7" s="2348"/>
      <c r="J7" s="2348"/>
      <c r="K7" s="2349"/>
      <c r="M7" s="2350" t="s">
        <v>1522</v>
      </c>
      <c r="N7" s="2351"/>
      <c r="O7" s="2351"/>
      <c r="P7" s="2351"/>
      <c r="Q7" s="2351"/>
      <c r="R7" s="2351"/>
      <c r="S7" s="2352"/>
      <c r="T7" s="1262"/>
      <c r="AB7" s="1033"/>
      <c r="AC7" s="1033"/>
      <c r="AD7" s="1033"/>
      <c r="AE7" s="1033"/>
      <c r="AF7" s="1033"/>
      <c r="AG7" s="1033"/>
      <c r="AH7" s="1033"/>
    </row>
    <row r="8" spans="2:34" ht="12.95" customHeight="1">
      <c r="B8" s="2353"/>
      <c r="C8" s="2354"/>
      <c r="D8" s="2354"/>
      <c r="E8" s="2354"/>
      <c r="F8" s="2354"/>
      <c r="G8" s="2354"/>
      <c r="H8" s="2354"/>
      <c r="I8" s="2354"/>
      <c r="J8" s="2354"/>
      <c r="K8" s="2355"/>
      <c r="M8" s="2362"/>
      <c r="N8" s="2363"/>
      <c r="O8" s="2363"/>
      <c r="P8" s="2363"/>
      <c r="Q8" s="2363"/>
      <c r="R8" s="2363"/>
      <c r="S8" s="2364"/>
      <c r="T8" s="1069"/>
      <c r="AC8" s="1033"/>
      <c r="AD8" s="1033"/>
      <c r="AE8" s="1033"/>
      <c r="AF8" s="1033"/>
      <c r="AG8" s="1033"/>
      <c r="AH8" s="1033"/>
    </row>
    <row r="9" spans="2:34">
      <c r="B9" s="2356"/>
      <c r="C9" s="2357"/>
      <c r="D9" s="2357"/>
      <c r="E9" s="2357"/>
      <c r="F9" s="2357"/>
      <c r="G9" s="2357"/>
      <c r="H9" s="2357"/>
      <c r="I9" s="2357"/>
      <c r="J9" s="2357"/>
      <c r="K9" s="2358"/>
      <c r="M9" s="2365"/>
      <c r="N9" s="2366"/>
      <c r="O9" s="2366"/>
      <c r="P9" s="2366"/>
      <c r="Q9" s="2366"/>
      <c r="R9" s="2366"/>
      <c r="S9" s="2367"/>
      <c r="T9" s="1069"/>
      <c r="AC9" s="1033"/>
      <c r="AD9" s="1033"/>
      <c r="AE9" s="1033"/>
      <c r="AF9" s="1033"/>
      <c r="AG9" s="1033"/>
      <c r="AH9" s="1033"/>
    </row>
    <row r="10" spans="2:34">
      <c r="B10" s="2356"/>
      <c r="C10" s="2357"/>
      <c r="D10" s="2357"/>
      <c r="E10" s="2357"/>
      <c r="F10" s="2357"/>
      <c r="G10" s="2357"/>
      <c r="H10" s="2357"/>
      <c r="I10" s="2357"/>
      <c r="J10" s="2357"/>
      <c r="K10" s="2358"/>
      <c r="M10" s="2365"/>
      <c r="N10" s="2366"/>
      <c r="O10" s="2366"/>
      <c r="P10" s="2366"/>
      <c r="Q10" s="2366"/>
      <c r="R10" s="2366"/>
      <c r="S10" s="2367"/>
      <c r="T10" s="1069"/>
      <c r="AC10" s="1033"/>
      <c r="AD10" s="1033"/>
      <c r="AE10" s="1033"/>
      <c r="AF10" s="1033"/>
      <c r="AG10" s="1033"/>
      <c r="AH10" s="1033"/>
    </row>
    <row r="11" spans="2:34">
      <c r="B11" s="2356"/>
      <c r="C11" s="2357"/>
      <c r="D11" s="2357"/>
      <c r="E11" s="2357"/>
      <c r="F11" s="2357"/>
      <c r="G11" s="2357"/>
      <c r="H11" s="2357"/>
      <c r="I11" s="2357"/>
      <c r="J11" s="2357"/>
      <c r="K11" s="2358"/>
      <c r="M11" s="2365"/>
      <c r="N11" s="2366"/>
      <c r="O11" s="2366"/>
      <c r="P11" s="2366"/>
      <c r="Q11" s="2366"/>
      <c r="R11" s="2366"/>
      <c r="S11" s="2367"/>
    </row>
    <row r="12" spans="2:34">
      <c r="B12" s="2356"/>
      <c r="C12" s="2357"/>
      <c r="D12" s="2357"/>
      <c r="E12" s="2357"/>
      <c r="F12" s="2357"/>
      <c r="G12" s="2357"/>
      <c r="H12" s="2357"/>
      <c r="I12" s="2357"/>
      <c r="J12" s="2357"/>
      <c r="K12" s="2358"/>
      <c r="M12" s="2365"/>
      <c r="N12" s="2366"/>
      <c r="O12" s="2366"/>
      <c r="P12" s="2366"/>
      <c r="Q12" s="2366"/>
      <c r="R12" s="2366"/>
      <c r="S12" s="2367"/>
      <c r="T12" s="1069"/>
      <c r="AC12" s="1033"/>
      <c r="AD12" s="1033"/>
      <c r="AE12" s="1033"/>
      <c r="AF12" s="1033"/>
      <c r="AG12" s="1033"/>
      <c r="AH12" s="1033"/>
    </row>
    <row r="13" spans="2:34">
      <c r="B13" s="2356"/>
      <c r="C13" s="2357"/>
      <c r="D13" s="2357"/>
      <c r="E13" s="2357"/>
      <c r="F13" s="2357"/>
      <c r="G13" s="2357"/>
      <c r="H13" s="2357"/>
      <c r="I13" s="2357"/>
      <c r="J13" s="2357"/>
      <c r="K13" s="2358"/>
      <c r="M13" s="2365"/>
      <c r="N13" s="2366"/>
      <c r="O13" s="2366"/>
      <c r="P13" s="2366"/>
      <c r="Q13" s="2366"/>
      <c r="R13" s="2366"/>
      <c r="S13" s="2367"/>
      <c r="T13" s="1069"/>
      <c r="AC13" s="1033"/>
      <c r="AD13" s="1033"/>
      <c r="AE13" s="1033"/>
      <c r="AF13" s="1033"/>
      <c r="AG13" s="1033"/>
      <c r="AH13" s="1033"/>
    </row>
    <row r="14" spans="2:34">
      <c r="B14" s="2356"/>
      <c r="C14" s="2357"/>
      <c r="D14" s="2357"/>
      <c r="E14" s="2357"/>
      <c r="F14" s="2357"/>
      <c r="G14" s="2357"/>
      <c r="H14" s="2357"/>
      <c r="I14" s="2357"/>
      <c r="J14" s="2357"/>
      <c r="K14" s="2358"/>
      <c r="M14" s="2365"/>
      <c r="N14" s="2366"/>
      <c r="O14" s="2366"/>
      <c r="P14" s="2366"/>
      <c r="Q14" s="2366"/>
      <c r="R14" s="2366"/>
      <c r="S14" s="2367"/>
      <c r="T14" s="1069"/>
      <c r="AC14" s="1033"/>
      <c r="AD14" s="1033"/>
      <c r="AE14" s="1033"/>
      <c r="AF14" s="1033"/>
      <c r="AG14" s="1033"/>
      <c r="AH14" s="1033"/>
    </row>
    <row r="15" spans="2:34">
      <c r="B15" s="2356"/>
      <c r="C15" s="2357"/>
      <c r="D15" s="2357"/>
      <c r="E15" s="2357"/>
      <c r="F15" s="2357"/>
      <c r="G15" s="2357"/>
      <c r="H15" s="2357"/>
      <c r="I15" s="2357"/>
      <c r="J15" s="2357"/>
      <c r="K15" s="2358"/>
      <c r="M15" s="2365"/>
      <c r="N15" s="2366"/>
      <c r="O15" s="2366"/>
      <c r="P15" s="2366"/>
      <c r="Q15" s="2366"/>
      <c r="R15" s="2366"/>
      <c r="S15" s="2367"/>
      <c r="T15" s="1069"/>
      <c r="AC15" s="1033"/>
      <c r="AD15" s="1033"/>
      <c r="AE15" s="1033"/>
      <c r="AF15" s="1033"/>
      <c r="AG15" s="1033"/>
      <c r="AH15" s="1033"/>
    </row>
    <row r="16" spans="2:34">
      <c r="B16" s="2356"/>
      <c r="C16" s="2357"/>
      <c r="D16" s="2357"/>
      <c r="E16" s="2357"/>
      <c r="F16" s="2357"/>
      <c r="G16" s="2357"/>
      <c r="H16" s="2357"/>
      <c r="I16" s="2357"/>
      <c r="J16" s="2357"/>
      <c r="K16" s="2358"/>
      <c r="M16" s="2365"/>
      <c r="N16" s="2366"/>
      <c r="O16" s="2366"/>
      <c r="P16" s="2366"/>
      <c r="Q16" s="2366"/>
      <c r="R16" s="2366"/>
      <c r="S16" s="2367"/>
      <c r="T16" s="1069"/>
      <c r="AC16" s="1033"/>
      <c r="AD16" s="1033"/>
      <c r="AE16" s="1033"/>
      <c r="AF16" s="1033"/>
      <c r="AG16" s="1033"/>
      <c r="AH16" s="1033"/>
    </row>
    <row r="17" spans="2:34">
      <c r="B17" s="2356"/>
      <c r="C17" s="2357"/>
      <c r="D17" s="2357"/>
      <c r="E17" s="2357"/>
      <c r="F17" s="2357"/>
      <c r="G17" s="2357"/>
      <c r="H17" s="2357"/>
      <c r="I17" s="2357"/>
      <c r="J17" s="2357"/>
      <c r="K17" s="2358"/>
      <c r="M17" s="2365"/>
      <c r="N17" s="2366"/>
      <c r="O17" s="2366"/>
      <c r="P17" s="2366"/>
      <c r="Q17" s="2366"/>
      <c r="R17" s="2366"/>
      <c r="S17" s="2367"/>
      <c r="T17" s="1069"/>
      <c r="AC17" s="1033"/>
      <c r="AD17" s="1033"/>
      <c r="AE17" s="1033"/>
      <c r="AF17" s="1033"/>
      <c r="AG17" s="1033"/>
      <c r="AH17" s="1033"/>
    </row>
    <row r="18" spans="2:34">
      <c r="B18" s="2356"/>
      <c r="C18" s="2357"/>
      <c r="D18" s="2357"/>
      <c r="E18" s="2357"/>
      <c r="F18" s="2357"/>
      <c r="G18" s="2357"/>
      <c r="H18" s="2357"/>
      <c r="I18" s="2357"/>
      <c r="J18" s="2357"/>
      <c r="K18" s="2358"/>
      <c r="M18" s="2365"/>
      <c r="N18" s="2366"/>
      <c r="O18" s="2366"/>
      <c r="P18" s="2366"/>
      <c r="Q18" s="2366"/>
      <c r="R18" s="2366"/>
      <c r="S18" s="2367"/>
      <c r="T18" s="1069"/>
      <c r="AC18" s="1033"/>
      <c r="AD18" s="1033"/>
      <c r="AE18" s="1033"/>
      <c r="AF18" s="1033"/>
      <c r="AG18" s="1033"/>
      <c r="AH18" s="1033"/>
    </row>
    <row r="19" spans="2:34">
      <c r="B19" s="2356"/>
      <c r="C19" s="2357"/>
      <c r="D19" s="2357"/>
      <c r="E19" s="2357"/>
      <c r="F19" s="2357"/>
      <c r="G19" s="2357"/>
      <c r="H19" s="2357"/>
      <c r="I19" s="2357"/>
      <c r="J19" s="2357"/>
      <c r="K19" s="2358"/>
      <c r="M19" s="2365"/>
      <c r="N19" s="2366"/>
      <c r="O19" s="2366"/>
      <c r="P19" s="2366"/>
      <c r="Q19" s="2366"/>
      <c r="R19" s="2366"/>
      <c r="S19" s="2367"/>
      <c r="T19" s="1069"/>
      <c r="AC19" s="1033"/>
      <c r="AD19" s="1033"/>
      <c r="AE19" s="1033"/>
      <c r="AF19" s="1033"/>
      <c r="AG19" s="1033"/>
      <c r="AH19" s="1033"/>
    </row>
    <row r="20" spans="2:34">
      <c r="B20" s="2356"/>
      <c r="C20" s="2357"/>
      <c r="D20" s="2357"/>
      <c r="E20" s="2357"/>
      <c r="F20" s="2357"/>
      <c r="G20" s="2357"/>
      <c r="H20" s="2357"/>
      <c r="I20" s="2357"/>
      <c r="J20" s="2357"/>
      <c r="K20" s="2358"/>
      <c r="M20" s="2365"/>
      <c r="N20" s="2366"/>
      <c r="O20" s="2366"/>
      <c r="P20" s="2366"/>
      <c r="Q20" s="2366"/>
      <c r="R20" s="2366"/>
      <c r="S20" s="2367"/>
      <c r="T20" s="1069"/>
      <c r="AC20" s="1033"/>
      <c r="AD20" s="1033"/>
      <c r="AE20" s="1033"/>
      <c r="AF20" s="1033"/>
      <c r="AG20" s="1033"/>
      <c r="AH20" s="1033"/>
    </row>
    <row r="21" spans="2:34">
      <c r="B21" s="2356"/>
      <c r="C21" s="2357"/>
      <c r="D21" s="2357"/>
      <c r="E21" s="2357"/>
      <c r="F21" s="2357"/>
      <c r="G21" s="2357"/>
      <c r="H21" s="2357"/>
      <c r="I21" s="2357"/>
      <c r="J21" s="2357"/>
      <c r="K21" s="2358"/>
      <c r="M21" s="2365"/>
      <c r="N21" s="2366"/>
      <c r="O21" s="2366"/>
      <c r="P21" s="2366"/>
      <c r="Q21" s="2366"/>
      <c r="R21" s="2366"/>
      <c r="S21" s="2367"/>
      <c r="T21" s="1069"/>
      <c r="AC21" s="1033"/>
      <c r="AD21" s="1033"/>
      <c r="AE21" s="1033"/>
      <c r="AF21" s="1033"/>
      <c r="AG21" s="1033"/>
      <c r="AH21" s="1033"/>
    </row>
    <row r="22" spans="2:34">
      <c r="B22" s="2356"/>
      <c r="C22" s="2357"/>
      <c r="D22" s="2357"/>
      <c r="E22" s="2357"/>
      <c r="F22" s="2357"/>
      <c r="G22" s="2357"/>
      <c r="H22" s="2357"/>
      <c r="I22" s="2357"/>
      <c r="J22" s="2357"/>
      <c r="K22" s="2358"/>
      <c r="M22" s="2365"/>
      <c r="N22" s="2366"/>
      <c r="O22" s="2366"/>
      <c r="P22" s="2366"/>
      <c r="Q22" s="2366"/>
      <c r="R22" s="2366"/>
      <c r="S22" s="2367"/>
      <c r="T22" s="1069"/>
      <c r="AC22" s="1033"/>
      <c r="AD22" s="1033"/>
      <c r="AE22" s="1033"/>
      <c r="AF22" s="1033"/>
      <c r="AG22" s="1033"/>
      <c r="AH22" s="1033"/>
    </row>
    <row r="23" spans="2:34">
      <c r="B23" s="2356"/>
      <c r="C23" s="2357"/>
      <c r="D23" s="2357"/>
      <c r="E23" s="2357"/>
      <c r="F23" s="2357"/>
      <c r="G23" s="2357"/>
      <c r="H23" s="2357"/>
      <c r="I23" s="2357"/>
      <c r="J23" s="2357"/>
      <c r="K23" s="2358"/>
      <c r="M23" s="2365"/>
      <c r="N23" s="2366"/>
      <c r="O23" s="2366"/>
      <c r="P23" s="2366"/>
      <c r="Q23" s="2366"/>
      <c r="R23" s="2366"/>
      <c r="S23" s="2367"/>
      <c r="T23" s="1069"/>
      <c r="AC23" s="1033"/>
      <c r="AD23" s="1033"/>
      <c r="AE23" s="1033"/>
      <c r="AF23" s="1033"/>
      <c r="AG23" s="1033"/>
      <c r="AH23" s="1033"/>
    </row>
    <row r="24" spans="2:34">
      <c r="B24" s="2356"/>
      <c r="C24" s="2357"/>
      <c r="D24" s="2357"/>
      <c r="E24" s="2357"/>
      <c r="F24" s="2357"/>
      <c r="G24" s="2357"/>
      <c r="H24" s="2357"/>
      <c r="I24" s="2357"/>
      <c r="J24" s="2357"/>
      <c r="K24" s="2358"/>
      <c r="M24" s="2365"/>
      <c r="N24" s="2366"/>
      <c r="O24" s="2366"/>
      <c r="P24" s="2366"/>
      <c r="Q24" s="2366"/>
      <c r="R24" s="2366"/>
      <c r="S24" s="2367"/>
      <c r="T24" s="1069"/>
      <c r="AC24" s="1033"/>
      <c r="AD24" s="1033"/>
      <c r="AE24" s="1033"/>
      <c r="AF24" s="1033"/>
      <c r="AG24" s="1033"/>
      <c r="AH24" s="1033"/>
    </row>
    <row r="25" spans="2:34">
      <c r="B25" s="2356"/>
      <c r="C25" s="2357"/>
      <c r="D25" s="2357"/>
      <c r="E25" s="2357"/>
      <c r="F25" s="2357"/>
      <c r="G25" s="2357"/>
      <c r="H25" s="2357"/>
      <c r="I25" s="2357"/>
      <c r="J25" s="2357"/>
      <c r="K25" s="2358"/>
      <c r="M25" s="2365"/>
      <c r="N25" s="2366"/>
      <c r="O25" s="2366"/>
      <c r="P25" s="2366"/>
      <c r="Q25" s="2366"/>
      <c r="R25" s="2366"/>
      <c r="S25" s="2367"/>
      <c r="T25" s="1069"/>
      <c r="AC25" s="1033"/>
      <c r="AD25" s="1033"/>
      <c r="AE25" s="1033"/>
      <c r="AF25" s="1033"/>
      <c r="AG25" s="1033"/>
      <c r="AH25" s="1033"/>
    </row>
    <row r="26" spans="2:34">
      <c r="B26" s="2356"/>
      <c r="C26" s="2357"/>
      <c r="D26" s="2357"/>
      <c r="E26" s="2357"/>
      <c r="F26" s="2357"/>
      <c r="G26" s="2357"/>
      <c r="H26" s="2357"/>
      <c r="I26" s="2357"/>
      <c r="J26" s="2357"/>
      <c r="K26" s="2358"/>
      <c r="M26" s="2365"/>
      <c r="N26" s="2366"/>
      <c r="O26" s="2366"/>
      <c r="P26" s="2366"/>
      <c r="Q26" s="2366"/>
      <c r="R26" s="2366"/>
      <c r="S26" s="2367"/>
      <c r="T26" s="1069"/>
      <c r="AC26" s="1033"/>
      <c r="AD26" s="1033"/>
      <c r="AE26" s="1033"/>
      <c r="AF26" s="1033"/>
      <c r="AG26" s="1033"/>
      <c r="AH26" s="1033"/>
    </row>
    <row r="27" spans="2:34">
      <c r="B27" s="2356"/>
      <c r="C27" s="2357"/>
      <c r="D27" s="2357"/>
      <c r="E27" s="2357"/>
      <c r="F27" s="2357"/>
      <c r="G27" s="2357"/>
      <c r="H27" s="2357"/>
      <c r="I27" s="2357"/>
      <c r="J27" s="2357"/>
      <c r="K27" s="2358"/>
      <c r="M27" s="2365"/>
      <c r="N27" s="2366"/>
      <c r="O27" s="2366"/>
      <c r="P27" s="2366"/>
      <c r="Q27" s="2366"/>
      <c r="R27" s="2366"/>
      <c r="S27" s="2367"/>
      <c r="T27" s="1069"/>
      <c r="AC27" s="1033"/>
      <c r="AD27" s="1033"/>
      <c r="AE27" s="1033"/>
      <c r="AF27" s="1033"/>
      <c r="AG27" s="1033"/>
      <c r="AH27" s="1033"/>
    </row>
    <row r="28" spans="2:34">
      <c r="B28" s="2356"/>
      <c r="C28" s="2357"/>
      <c r="D28" s="2357"/>
      <c r="E28" s="2357"/>
      <c r="F28" s="2357"/>
      <c r="G28" s="2357"/>
      <c r="H28" s="2357"/>
      <c r="I28" s="2357"/>
      <c r="J28" s="2357"/>
      <c r="K28" s="2358"/>
      <c r="M28" s="2365"/>
      <c r="N28" s="2366"/>
      <c r="O28" s="2366"/>
      <c r="P28" s="2366"/>
      <c r="Q28" s="2366"/>
      <c r="R28" s="2366"/>
      <c r="S28" s="2367"/>
      <c r="T28" s="1069"/>
      <c r="AC28" s="1033"/>
      <c r="AD28" s="1033"/>
      <c r="AE28" s="1033"/>
      <c r="AF28" s="1033"/>
      <c r="AG28" s="1033"/>
      <c r="AH28" s="1033"/>
    </row>
    <row r="29" spans="2:34">
      <c r="B29" s="2356"/>
      <c r="C29" s="2357"/>
      <c r="D29" s="2357"/>
      <c r="E29" s="2357"/>
      <c r="F29" s="2357"/>
      <c r="G29" s="2357"/>
      <c r="H29" s="2357"/>
      <c r="I29" s="2357"/>
      <c r="J29" s="2357"/>
      <c r="K29" s="2358"/>
      <c r="M29" s="2365"/>
      <c r="N29" s="2366"/>
      <c r="O29" s="2366"/>
      <c r="P29" s="2366"/>
      <c r="Q29" s="2366"/>
      <c r="R29" s="2366"/>
      <c r="S29" s="2367"/>
      <c r="T29" s="1069"/>
      <c r="AC29" s="1033"/>
      <c r="AD29" s="1033"/>
      <c r="AE29" s="1033"/>
      <c r="AF29" s="1033"/>
      <c r="AG29" s="1033"/>
      <c r="AH29" s="1033"/>
    </row>
    <row r="30" spans="2:34">
      <c r="B30" s="2359"/>
      <c r="C30" s="2360"/>
      <c r="D30" s="2360"/>
      <c r="E30" s="2360"/>
      <c r="F30" s="2360"/>
      <c r="G30" s="2360"/>
      <c r="H30" s="2360"/>
      <c r="I30" s="2360"/>
      <c r="J30" s="2360"/>
      <c r="K30" s="2361"/>
      <c r="M30" s="2368"/>
      <c r="N30" s="2369"/>
      <c r="O30" s="2369"/>
      <c r="P30" s="2369"/>
      <c r="Q30" s="2369"/>
      <c r="R30" s="2369"/>
      <c r="S30" s="2370"/>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74" t="s">
        <v>461</v>
      </c>
      <c r="C32" s="2375"/>
      <c r="D32" s="2375"/>
      <c r="E32" s="2375"/>
      <c r="F32" s="2375"/>
      <c r="G32" s="2375"/>
      <c r="H32" s="2375"/>
      <c r="I32" s="2375"/>
      <c r="J32" s="2375"/>
      <c r="K32" s="2375"/>
      <c r="M32" s="2376" t="s">
        <v>1446</v>
      </c>
      <c r="N32" s="2377"/>
      <c r="O32" s="2377"/>
      <c r="P32" s="2377"/>
      <c r="Q32" s="2377"/>
      <c r="R32" s="2377"/>
      <c r="S32" s="2377"/>
      <c r="T32" s="1069"/>
      <c r="W32" s="1033"/>
      <c r="X32" s="1033"/>
      <c r="Y32" s="1033"/>
      <c r="Z32" s="1033"/>
      <c r="AA32" s="1033"/>
      <c r="AB32" s="1033"/>
      <c r="AC32" s="1033"/>
      <c r="AD32" s="1033"/>
      <c r="AE32" s="1033"/>
      <c r="AF32" s="1033"/>
      <c r="AG32" s="1033"/>
      <c r="AH32" s="1033"/>
    </row>
    <row r="33" spans="1:35">
      <c r="B33" s="2371" t="s">
        <v>1494</v>
      </c>
      <c r="C33" s="2371"/>
      <c r="D33" s="2371"/>
      <c r="E33" s="2371"/>
      <c r="F33" s="2041" t="s">
        <v>2380</v>
      </c>
      <c r="G33" s="2041"/>
      <c r="H33" s="2041"/>
      <c r="I33" s="2041"/>
      <c r="J33" s="2041"/>
      <c r="M33" s="2372" t="s">
        <v>1497</v>
      </c>
      <c r="N33" s="2372"/>
      <c r="O33" s="2042" t="s">
        <v>2246</v>
      </c>
      <c r="P33" s="2042"/>
      <c r="Q33" s="2042"/>
      <c r="R33" s="2042"/>
      <c r="S33" s="2042"/>
      <c r="T33" s="1069"/>
      <c r="W33" s="1033"/>
      <c r="X33" s="1033"/>
      <c r="Y33" s="1033"/>
      <c r="Z33" s="1033"/>
      <c r="AA33" s="1033"/>
      <c r="AB33" s="1033"/>
      <c r="AC33" s="1033"/>
      <c r="AD33" s="1033"/>
      <c r="AE33" s="1033"/>
      <c r="AF33" s="1033"/>
      <c r="AG33" s="1033"/>
      <c r="AH33" s="1033"/>
    </row>
    <row r="34" spans="1:35">
      <c r="B34" s="2373" t="s">
        <v>1428</v>
      </c>
      <c r="C34" s="2373"/>
      <c r="D34" s="2373"/>
      <c r="E34" s="2373"/>
      <c r="F34" s="2041" t="s">
        <v>87</v>
      </c>
      <c r="G34" s="2041"/>
      <c r="H34" s="2041"/>
      <c r="I34" s="2041"/>
      <c r="J34" s="2041"/>
      <c r="M34" s="2371" t="s">
        <v>1755</v>
      </c>
      <c r="N34" s="2371"/>
      <c r="O34" s="2042" t="s">
        <v>2378</v>
      </c>
      <c r="P34" s="2042"/>
      <c r="Q34" s="2042"/>
      <c r="R34" s="2042"/>
      <c r="S34" s="2042"/>
      <c r="T34" s="1069"/>
      <c r="W34" s="1033"/>
      <c r="X34" s="1033"/>
      <c r="Y34" s="1033"/>
      <c r="Z34" s="1033"/>
      <c r="AA34" s="1033"/>
      <c r="AB34" s="1033"/>
      <c r="AC34" s="1033"/>
      <c r="AD34" s="1033"/>
      <c r="AE34" s="1033"/>
      <c r="AF34" s="1033"/>
      <c r="AG34" s="1033"/>
      <c r="AH34" s="1033"/>
    </row>
    <row r="35" spans="1:35">
      <c r="B35" s="2373" t="s">
        <v>1429</v>
      </c>
      <c r="C35" s="2373"/>
      <c r="D35" s="2373"/>
      <c r="E35" s="2373"/>
      <c r="F35" s="2041" t="s">
        <v>556</v>
      </c>
      <c r="G35" s="2041"/>
      <c r="H35" s="2041"/>
      <c r="I35" s="2041"/>
      <c r="J35" s="2041"/>
      <c r="M35" s="1564"/>
      <c r="N35" s="1564" t="s">
        <v>1756</v>
      </c>
      <c r="O35" s="2042" t="s">
        <v>2240</v>
      </c>
      <c r="P35" s="2042"/>
      <c r="Q35" s="2042"/>
      <c r="R35" s="2042"/>
      <c r="S35" s="2042"/>
      <c r="T35" s="1069"/>
      <c r="AC35" s="1033"/>
      <c r="AD35" s="1033"/>
      <c r="AE35" s="1033"/>
      <c r="AF35" s="1033"/>
      <c r="AG35" s="1033"/>
      <c r="AH35" s="1033"/>
    </row>
    <row r="36" spans="1:35">
      <c r="B36" s="2373" t="s">
        <v>1430</v>
      </c>
      <c r="C36" s="2373"/>
      <c r="D36" s="2373"/>
      <c r="E36" s="2373"/>
      <c r="F36" s="2041" t="s">
        <v>2381</v>
      </c>
      <c r="G36" s="2041"/>
      <c r="H36" s="2041"/>
      <c r="I36" s="2041"/>
      <c r="J36" s="2041"/>
      <c r="M36" s="1564"/>
      <c r="N36" s="1564" t="s">
        <v>1757</v>
      </c>
      <c r="O36" s="2042" t="s">
        <v>2379</v>
      </c>
      <c r="P36" s="2042"/>
      <c r="Q36" s="2042"/>
      <c r="R36" s="2042"/>
      <c r="S36" s="2042"/>
      <c r="T36" s="1069"/>
      <c r="AC36" s="1033"/>
      <c r="AD36" s="1033"/>
      <c r="AE36" s="1033"/>
      <c r="AF36" s="1033"/>
      <c r="AG36" s="1033"/>
      <c r="AH36" s="1033"/>
    </row>
    <row r="37" spans="1:35">
      <c r="B37" s="1263"/>
      <c r="C37" s="1263"/>
      <c r="E37" s="1597" t="s">
        <v>1904</v>
      </c>
      <c r="F37" s="1264" t="s">
        <v>2355</v>
      </c>
      <c r="G37" s="2043"/>
      <c r="H37" s="1264"/>
      <c r="I37" s="1264"/>
      <c r="J37" s="1264"/>
      <c r="M37" s="2373" t="s">
        <v>1498</v>
      </c>
      <c r="N37" s="2373"/>
      <c r="O37" s="2044" t="s">
        <v>2262</v>
      </c>
      <c r="P37" s="2044"/>
      <c r="Q37" s="2044"/>
      <c r="R37" s="2044"/>
      <c r="S37" s="2044"/>
      <c r="T37" s="1069"/>
      <c r="AC37" s="1033"/>
      <c r="AD37" s="1033"/>
      <c r="AE37" s="1033"/>
      <c r="AF37" s="1033"/>
      <c r="AG37" s="1033"/>
      <c r="AH37" s="1033"/>
    </row>
    <row r="38" spans="1:35">
      <c r="E38" s="1595" t="s">
        <v>1905</v>
      </c>
      <c r="F38" s="1264" t="s">
        <v>2382</v>
      </c>
      <c r="H38" s="2013"/>
      <c r="I38" s="2013"/>
      <c r="J38" s="2013"/>
      <c r="M38" s="2373" t="s">
        <v>1758</v>
      </c>
      <c r="N38" s="2373"/>
      <c r="O38" s="2044" t="s">
        <v>2384</v>
      </c>
      <c r="P38" s="2044"/>
      <c r="Q38" s="2044"/>
      <c r="R38" s="2044"/>
      <c r="S38" s="2044"/>
      <c r="T38" s="1069"/>
      <c r="AC38" s="1033"/>
      <c r="AD38" s="1033"/>
      <c r="AE38" s="1033"/>
      <c r="AF38" s="1033"/>
      <c r="AG38" s="1033"/>
      <c r="AH38" s="1033"/>
    </row>
    <row r="39" spans="1:35">
      <c r="M39" s="2373" t="s">
        <v>1500</v>
      </c>
      <c r="N39" s="2373"/>
      <c r="O39" s="2045" t="s">
        <v>2374</v>
      </c>
      <c r="P39" s="2045"/>
      <c r="Q39" s="2045"/>
      <c r="R39" s="2045"/>
      <c r="S39" s="2045"/>
    </row>
    <row r="40" spans="1:35">
      <c r="B40" s="2374" t="s">
        <v>1495</v>
      </c>
      <c r="C40" s="2375"/>
      <c r="D40" s="2375"/>
      <c r="E40" s="2375"/>
      <c r="F40" s="2375"/>
      <c r="G40" s="2375"/>
      <c r="H40" s="2375"/>
      <c r="I40" s="2375"/>
      <c r="J40" s="2375"/>
      <c r="K40" s="2375"/>
      <c r="M40" s="2373" t="s">
        <v>1501</v>
      </c>
      <c r="N40" s="2373"/>
      <c r="O40" s="2044" t="s">
        <v>2271</v>
      </c>
      <c r="P40" s="2044"/>
      <c r="Q40" s="2044"/>
      <c r="R40" s="2044"/>
      <c r="S40" s="2044"/>
      <c r="T40" s="1069"/>
      <c r="AC40" s="1033"/>
      <c r="AD40" s="1033"/>
      <c r="AE40" s="1033"/>
      <c r="AF40" s="1033"/>
      <c r="AG40" s="1033"/>
      <c r="AH40" s="1033"/>
    </row>
    <row r="41" spans="1:35">
      <c r="A41" s="1070"/>
      <c r="B41" s="2372" t="s">
        <v>1759</v>
      </c>
      <c r="C41" s="2372"/>
      <c r="D41" s="2372"/>
      <c r="E41" s="2372"/>
      <c r="F41" s="2345" t="s">
        <v>2357</v>
      </c>
      <c r="G41" s="2345"/>
      <c r="H41" s="2345"/>
      <c r="I41" s="2345"/>
      <c r="J41" s="2345"/>
      <c r="K41" s="2345"/>
      <c r="M41" s="2343"/>
      <c r="N41" s="2343"/>
      <c r="O41" s="1265"/>
      <c r="P41" s="1265"/>
      <c r="Q41" s="1265"/>
      <c r="R41" s="1265"/>
      <c r="S41" s="1069"/>
      <c r="T41" s="1069"/>
      <c r="AC41" s="1033"/>
      <c r="AD41" s="1033"/>
      <c r="AE41" s="1033"/>
      <c r="AF41" s="1033"/>
      <c r="AG41" s="1033"/>
      <c r="AH41" s="1033"/>
    </row>
    <row r="42" spans="1:35">
      <c r="B42" s="1595"/>
      <c r="C42" s="1595"/>
      <c r="D42" s="1595" t="s">
        <v>1821</v>
      </c>
      <c r="E42" s="1595"/>
      <c r="F42" s="2345" t="s">
        <v>2385</v>
      </c>
      <c r="G42" s="2345"/>
      <c r="H42" s="2345"/>
      <c r="I42" s="2345"/>
      <c r="J42" s="2345"/>
      <c r="K42" s="2345"/>
      <c r="L42" s="1069"/>
      <c r="M42" s="1266"/>
      <c r="N42" s="1266"/>
      <c r="O42" s="1265"/>
      <c r="P42" s="1265"/>
      <c r="Q42" s="1265"/>
      <c r="R42" s="1263"/>
      <c r="S42" s="1069"/>
      <c r="U42" s="1033"/>
      <c r="V42" s="1033"/>
      <c r="W42" s="1033"/>
      <c r="X42" s="1033"/>
      <c r="Y42" s="1033"/>
      <c r="Z42" s="1033"/>
      <c r="AA42" s="1033"/>
      <c r="AB42" s="1033"/>
      <c r="AC42" s="1033"/>
      <c r="AD42" s="1033"/>
      <c r="AE42" s="1033"/>
      <c r="AF42" s="1033"/>
      <c r="AG42" s="1033"/>
      <c r="AH42" s="1033"/>
    </row>
    <row r="43" spans="1:35">
      <c r="B43" s="1595"/>
      <c r="C43" s="1595"/>
      <c r="D43" s="1595" t="s">
        <v>1823</v>
      </c>
      <c r="E43" s="1595"/>
      <c r="F43" s="1596" t="s">
        <v>2353</v>
      </c>
      <c r="G43" s="1596"/>
      <c r="H43" s="1596"/>
      <c r="I43" s="1596"/>
      <c r="J43" s="1596"/>
      <c r="K43" s="1596"/>
      <c r="M43" s="1548"/>
      <c r="N43" s="1548"/>
      <c r="O43" s="1263"/>
      <c r="P43" s="1263"/>
      <c r="Q43" s="1263"/>
      <c r="R43" s="1267"/>
      <c r="S43" s="1069"/>
      <c r="T43" s="1069"/>
      <c r="AC43" s="1033"/>
      <c r="AD43" s="1033"/>
      <c r="AE43" s="1033"/>
      <c r="AF43" s="1033"/>
      <c r="AG43" s="1033"/>
      <c r="AH43" s="1033"/>
    </row>
    <row r="44" spans="1:35">
      <c r="B44" s="1597"/>
      <c r="C44" s="1597"/>
      <c r="D44" s="1597" t="s">
        <v>1817</v>
      </c>
      <c r="E44" s="1597"/>
      <c r="F44" s="1596" t="s">
        <v>2374</v>
      </c>
      <c r="G44" s="1596"/>
      <c r="H44" s="1596"/>
      <c r="I44" s="1596"/>
      <c r="J44" s="1596"/>
      <c r="K44" s="1596"/>
      <c r="M44" s="1548"/>
      <c r="N44" s="1548"/>
      <c r="O44" s="1263"/>
      <c r="P44" s="1263"/>
      <c r="Q44" s="1263"/>
      <c r="R44" s="1267"/>
      <c r="S44" s="1069"/>
      <c r="T44" s="1069"/>
      <c r="AC44" s="1033"/>
      <c r="AD44" s="1033"/>
      <c r="AE44" s="1033"/>
      <c r="AF44" s="1033"/>
      <c r="AG44" s="1033"/>
      <c r="AH44" s="1033"/>
    </row>
    <row r="45" spans="1:35">
      <c r="C45" s="1597"/>
      <c r="D45" s="1597" t="s">
        <v>1496</v>
      </c>
      <c r="E45" s="1597"/>
      <c r="F45" s="1596" t="s">
        <v>2383</v>
      </c>
      <c r="G45" s="1596"/>
      <c r="H45" s="1596"/>
      <c r="I45" s="1596"/>
      <c r="J45" s="1596"/>
      <c r="K45" s="1596"/>
      <c r="M45" s="1548"/>
      <c r="N45" s="1548"/>
      <c r="O45" s="1263"/>
      <c r="P45" s="1263"/>
      <c r="Q45" s="1263"/>
      <c r="R45" s="1267"/>
      <c r="S45" s="1069"/>
      <c r="T45" s="1069"/>
      <c r="AC45" s="1033"/>
      <c r="AD45" s="1033"/>
      <c r="AE45" s="1033"/>
      <c r="AF45" s="1033"/>
      <c r="AG45" s="1033"/>
      <c r="AH45" s="1033"/>
    </row>
    <row r="46" spans="1:35" ht="18.75" customHeight="1">
      <c r="B46" s="1563"/>
      <c r="C46" s="1563"/>
      <c r="D46" s="1563"/>
      <c r="E46" s="1563"/>
      <c r="F46" s="1562"/>
      <c r="G46" s="1562"/>
      <c r="H46" s="1562"/>
      <c r="I46" s="1562"/>
      <c r="J46" s="1562"/>
      <c r="K46" s="1562"/>
      <c r="M46" s="1548"/>
      <c r="N46" s="1548"/>
      <c r="O46" s="1263"/>
      <c r="P46" s="1263"/>
      <c r="Q46" s="1263"/>
      <c r="R46" s="1267"/>
      <c r="S46" s="1069"/>
      <c r="T46" s="1069"/>
      <c r="AC46" s="1033"/>
      <c r="AD46" s="1033"/>
      <c r="AE46" s="1033"/>
      <c r="AF46" s="1033"/>
      <c r="AG46" s="1033"/>
      <c r="AH46" s="1033"/>
    </row>
    <row r="47" spans="1:35" s="1073" customFormat="1" ht="33.75" customHeight="1">
      <c r="B47" s="1072"/>
      <c r="C47" s="1268" t="s">
        <v>1760</v>
      </c>
      <c r="D47" s="2337" t="s">
        <v>1748</v>
      </c>
      <c r="E47" s="2338"/>
      <c r="F47" s="2337" t="s">
        <v>1761</v>
      </c>
      <c r="G47" s="2338"/>
      <c r="H47" s="2337" t="s">
        <v>1762</v>
      </c>
      <c r="I47" s="2338"/>
      <c r="J47" s="1268" t="s">
        <v>1763</v>
      </c>
      <c r="K47" s="1269" t="s">
        <v>1764</v>
      </c>
      <c r="L47" s="2337" t="s">
        <v>1765</v>
      </c>
      <c r="M47" s="2338"/>
      <c r="N47" s="1268" t="s">
        <v>1868</v>
      </c>
      <c r="O47" s="1268" t="s">
        <v>1766</v>
      </c>
      <c r="P47" s="1268" t="s">
        <v>1767</v>
      </c>
      <c r="Q47" s="1268" t="s">
        <v>1768</v>
      </c>
      <c r="R47" s="1268" t="s">
        <v>1769</v>
      </c>
      <c r="S47" s="1069"/>
      <c r="U47" s="1072"/>
      <c r="V47" s="1075"/>
      <c r="W47" s="1075"/>
      <c r="X47" s="1075"/>
      <c r="Y47" s="1075"/>
      <c r="Z47" s="1075"/>
      <c r="AA47" s="1075"/>
      <c r="AB47" s="1075"/>
      <c r="AC47" s="1075"/>
      <c r="AD47" s="1075"/>
      <c r="AE47" s="1075"/>
      <c r="AF47" s="1075"/>
      <c r="AG47" s="1075"/>
      <c r="AH47" s="1075"/>
      <c r="AI47" s="1075"/>
    </row>
    <row r="48" spans="1:35" s="1073" customFormat="1">
      <c r="C48" s="1270">
        <f>Budget!B10</f>
        <v>5</v>
      </c>
      <c r="D48" s="2335">
        <f>Budget!C10</f>
        <v>2</v>
      </c>
      <c r="E48" s="2336"/>
      <c r="F48" s="1271"/>
      <c r="G48" s="1550">
        <f>Budget!D10</f>
        <v>1</v>
      </c>
      <c r="H48" s="2340">
        <f>Budget!E10</f>
        <v>905</v>
      </c>
      <c r="I48" s="2341"/>
      <c r="J48" s="1272">
        <f>Budget!F10</f>
        <v>0.3</v>
      </c>
      <c r="K48" s="1273">
        <f>Budget!G10</f>
        <v>0.3</v>
      </c>
      <c r="L48" s="2324">
        <f>Budget!H10</f>
        <v>300</v>
      </c>
      <c r="M48" s="2325"/>
      <c r="N48" s="1555">
        <f>Budget!I10</f>
        <v>49</v>
      </c>
      <c r="O48" s="1555">
        <f>Budget!J10</f>
        <v>0</v>
      </c>
      <c r="P48" s="1274">
        <f>Budget!K10</f>
        <v>251</v>
      </c>
      <c r="Q48" s="1274">
        <f>Budget!L10</f>
        <v>1255</v>
      </c>
      <c r="R48" s="1274">
        <f>Budget!M10</f>
        <v>415</v>
      </c>
      <c r="S48" s="1069"/>
      <c r="V48" s="1075"/>
      <c r="W48" s="1075"/>
      <c r="X48" s="1075"/>
      <c r="Y48" s="1075"/>
      <c r="Z48" s="1075"/>
      <c r="AA48" s="1075"/>
      <c r="AB48" s="1075"/>
      <c r="AC48" s="1075"/>
      <c r="AD48" s="1075"/>
      <c r="AE48" s="1075"/>
      <c r="AF48" s="1075"/>
      <c r="AG48" s="1075"/>
      <c r="AH48" s="1075"/>
      <c r="AI48" s="1075"/>
    </row>
    <row r="49" spans="3:35" s="1073" customFormat="1">
      <c r="C49" s="1270">
        <f>Budget!B11</f>
        <v>1</v>
      </c>
      <c r="D49" s="2335">
        <f>Budget!C11</f>
        <v>2</v>
      </c>
      <c r="E49" s="2336"/>
      <c r="F49" s="1271"/>
      <c r="G49" s="1550">
        <f>Budget!D11</f>
        <v>1</v>
      </c>
      <c r="H49" s="2340">
        <f>Budget!E11</f>
        <v>905</v>
      </c>
      <c r="I49" s="2341"/>
      <c r="J49" s="1272">
        <f>Budget!F11</f>
        <v>0.5</v>
      </c>
      <c r="K49" s="1273">
        <f>Budget!G11</f>
        <v>0.5</v>
      </c>
      <c r="L49" s="2324">
        <f>Budget!H11</f>
        <v>493</v>
      </c>
      <c r="M49" s="2325"/>
      <c r="N49" s="1555">
        <f>Budget!I11</f>
        <v>49</v>
      </c>
      <c r="O49" s="1555">
        <f>Budget!J11</f>
        <v>0</v>
      </c>
      <c r="P49" s="1274">
        <f>Budget!K11</f>
        <v>444</v>
      </c>
      <c r="Q49" s="1274">
        <f>Budget!L11</f>
        <v>444</v>
      </c>
      <c r="R49" s="1274">
        <f>Budget!M11</f>
        <v>693</v>
      </c>
      <c r="S49" s="1069"/>
      <c r="V49" s="1075"/>
      <c r="W49" s="1075"/>
      <c r="X49" s="1075"/>
      <c r="Y49" s="1075"/>
      <c r="Z49" s="1075"/>
      <c r="AA49" s="1075"/>
      <c r="AB49" s="1075"/>
      <c r="AC49" s="1075"/>
      <c r="AD49" s="1075"/>
      <c r="AE49" s="1075"/>
      <c r="AF49" s="1075"/>
      <c r="AG49" s="1075"/>
      <c r="AH49" s="1075"/>
      <c r="AI49" s="1075"/>
    </row>
    <row r="50" spans="3:35" s="1073" customFormat="1">
      <c r="C50" s="1270">
        <f>Budget!B12</f>
        <v>11</v>
      </c>
      <c r="D50" s="2335">
        <f>Budget!C12</f>
        <v>2</v>
      </c>
      <c r="E50" s="2336"/>
      <c r="F50" s="1271"/>
      <c r="G50" s="1550">
        <f>Budget!D12</f>
        <v>1</v>
      </c>
      <c r="H50" s="2340">
        <f>Budget!E12</f>
        <v>905</v>
      </c>
      <c r="I50" s="2341"/>
      <c r="J50" s="1272">
        <f>Budget!F12</f>
        <v>0.5</v>
      </c>
      <c r="K50" s="1273">
        <f>Budget!G12</f>
        <v>0.5</v>
      </c>
      <c r="L50" s="2324">
        <f>Budget!H12</f>
        <v>590</v>
      </c>
      <c r="M50" s="2325"/>
      <c r="N50" s="1555">
        <f>Budget!I12</f>
        <v>49</v>
      </c>
      <c r="O50" s="1555">
        <f>Budget!J12</f>
        <v>0</v>
      </c>
      <c r="P50" s="1274">
        <f>Budget!K12</f>
        <v>541</v>
      </c>
      <c r="Q50" s="1274">
        <f>Budget!L12</f>
        <v>5951</v>
      </c>
      <c r="R50" s="1274">
        <f>Budget!M12</f>
        <v>693</v>
      </c>
      <c r="S50" s="1069"/>
      <c r="V50" s="1075"/>
      <c r="W50" s="1075"/>
      <c r="X50" s="1075"/>
      <c r="Y50" s="1075"/>
      <c r="Z50" s="1075"/>
      <c r="AA50" s="1075"/>
      <c r="AB50" s="1075"/>
      <c r="AC50" s="1075"/>
      <c r="AD50" s="1075"/>
      <c r="AE50" s="1075"/>
      <c r="AF50" s="1075"/>
      <c r="AG50" s="1075"/>
      <c r="AH50" s="1075"/>
      <c r="AI50" s="1075"/>
    </row>
    <row r="51" spans="3:35" s="1073" customFormat="1">
      <c r="C51" s="1270">
        <f>Budget!B13</f>
        <v>31</v>
      </c>
      <c r="D51" s="2335">
        <f>Budget!C13</f>
        <v>2</v>
      </c>
      <c r="E51" s="2336"/>
      <c r="F51" s="1271"/>
      <c r="G51" s="1550">
        <f>Budget!D13</f>
        <v>1</v>
      </c>
      <c r="H51" s="2340">
        <f>Budget!E13</f>
        <v>905</v>
      </c>
      <c r="I51" s="2341"/>
      <c r="J51" s="1272">
        <f>Budget!F13</f>
        <v>0.6</v>
      </c>
      <c r="K51" s="1273">
        <f>Budget!G13</f>
        <v>0.6</v>
      </c>
      <c r="L51" s="2324">
        <f>Budget!H13</f>
        <v>640</v>
      </c>
      <c r="M51" s="2325"/>
      <c r="N51" s="1555">
        <f>Budget!I13</f>
        <v>49</v>
      </c>
      <c r="O51" s="1555">
        <f>Budget!J13</f>
        <v>0</v>
      </c>
      <c r="P51" s="1274">
        <f>Budget!K13</f>
        <v>591</v>
      </c>
      <c r="Q51" s="1274">
        <f>Budget!L13</f>
        <v>18321</v>
      </c>
      <c r="R51" s="1274">
        <f>Budget!M13</f>
        <v>831</v>
      </c>
      <c r="S51" s="1069"/>
      <c r="V51" s="1075"/>
      <c r="W51" s="1075"/>
      <c r="X51" s="1075"/>
      <c r="Y51" s="1075"/>
      <c r="Z51" s="1075"/>
      <c r="AA51" s="1075"/>
      <c r="AB51" s="1075"/>
      <c r="AC51" s="1075"/>
      <c r="AD51" s="1075"/>
      <c r="AE51" s="1075"/>
      <c r="AF51" s="1075"/>
      <c r="AG51" s="1075"/>
      <c r="AH51" s="1075"/>
      <c r="AI51" s="1075"/>
    </row>
    <row r="52" spans="3:35" s="1073" customFormat="1">
      <c r="C52" s="1270">
        <f>Budget!B14</f>
        <v>0</v>
      </c>
      <c r="D52" s="2335">
        <f>Budget!C14</f>
        <v>0</v>
      </c>
      <c r="E52" s="2336"/>
      <c r="F52" s="1271"/>
      <c r="G52" s="1550">
        <f>Budget!D14</f>
        <v>0</v>
      </c>
      <c r="H52" s="2340">
        <f>Budget!E14</f>
        <v>0</v>
      </c>
      <c r="I52" s="2341"/>
      <c r="J52" s="1272">
        <f>Budget!F14</f>
        <v>0</v>
      </c>
      <c r="K52" s="1273">
        <f>Budget!G14</f>
        <v>0</v>
      </c>
      <c r="L52" s="2324">
        <f>Budget!H14</f>
        <v>0</v>
      </c>
      <c r="M52" s="2325"/>
      <c r="N52" s="1555">
        <f>Budget!I14</f>
        <v>0</v>
      </c>
      <c r="O52" s="1555">
        <f>Budget!J14</f>
        <v>0</v>
      </c>
      <c r="P52" s="1274">
        <f>Budget!K14</f>
        <v>0</v>
      </c>
      <c r="Q52" s="1274">
        <f>Budget!L14</f>
        <v>0</v>
      </c>
      <c r="R52" s="1274">
        <f>Budget!M14</f>
        <v>0</v>
      </c>
      <c r="S52" s="1069"/>
      <c r="V52" s="1075"/>
      <c r="W52" s="1075"/>
      <c r="X52" s="1075"/>
      <c r="Y52" s="1075"/>
      <c r="Z52" s="1075"/>
      <c r="AA52" s="1075"/>
      <c r="AB52" s="1075"/>
      <c r="AC52" s="1075"/>
      <c r="AD52" s="1075"/>
      <c r="AE52" s="1075"/>
      <c r="AF52" s="1075"/>
      <c r="AG52" s="1075"/>
      <c r="AH52" s="1075"/>
      <c r="AI52" s="1075"/>
    </row>
    <row r="53" spans="3:35" s="1073" customFormat="1">
      <c r="C53" s="1270">
        <f>Budget!B15</f>
        <v>0</v>
      </c>
      <c r="D53" s="2335">
        <f>Budget!C15</f>
        <v>0</v>
      </c>
      <c r="E53" s="2336"/>
      <c r="F53" s="1271"/>
      <c r="G53" s="1550">
        <f>Budget!D15</f>
        <v>0</v>
      </c>
      <c r="H53" s="2340">
        <f>Budget!E15</f>
        <v>0</v>
      </c>
      <c r="I53" s="2341"/>
      <c r="J53" s="1272">
        <f>Budget!F15</f>
        <v>0</v>
      </c>
      <c r="K53" s="1273">
        <f>Budget!G15</f>
        <v>0</v>
      </c>
      <c r="L53" s="2324">
        <f>Budget!H15</f>
        <v>0</v>
      </c>
      <c r="M53" s="2325"/>
      <c r="N53" s="1555">
        <f>Budget!I15</f>
        <v>0</v>
      </c>
      <c r="O53" s="1555">
        <f>Budget!J15</f>
        <v>0</v>
      </c>
      <c r="P53" s="1274">
        <f>Budget!K15</f>
        <v>0</v>
      </c>
      <c r="Q53" s="1274">
        <f>Budget!L15</f>
        <v>0</v>
      </c>
      <c r="R53" s="1274">
        <f>Budget!M15</f>
        <v>0</v>
      </c>
      <c r="S53" s="1069"/>
      <c r="V53" s="1075"/>
      <c r="W53" s="1075"/>
      <c r="X53" s="1075"/>
      <c r="Y53" s="1075"/>
      <c r="Z53" s="1075"/>
      <c r="AA53" s="1075"/>
      <c r="AB53" s="1075"/>
      <c r="AC53" s="1075"/>
      <c r="AD53" s="1075"/>
      <c r="AE53" s="1075"/>
      <c r="AF53" s="1075"/>
      <c r="AG53" s="1075"/>
      <c r="AH53" s="1075"/>
      <c r="AI53" s="1075"/>
    </row>
    <row r="54" spans="3:35" s="1073" customFormat="1">
      <c r="C54" s="1270">
        <f>Budget!B16</f>
        <v>0</v>
      </c>
      <c r="D54" s="2335">
        <f>Budget!C16</f>
        <v>0</v>
      </c>
      <c r="E54" s="2336"/>
      <c r="F54" s="1271"/>
      <c r="G54" s="1550">
        <f>Budget!D16</f>
        <v>0</v>
      </c>
      <c r="H54" s="2340">
        <f>Budget!E16</f>
        <v>0</v>
      </c>
      <c r="I54" s="2341"/>
      <c r="J54" s="1272">
        <f>Budget!F16</f>
        <v>0</v>
      </c>
      <c r="K54" s="1273">
        <f>Budget!G16</f>
        <v>0</v>
      </c>
      <c r="L54" s="2324">
        <f>Budget!H16</f>
        <v>0</v>
      </c>
      <c r="M54" s="2325"/>
      <c r="N54" s="1555">
        <f>Budget!I16</f>
        <v>0</v>
      </c>
      <c r="O54" s="1555">
        <f>Budget!J16</f>
        <v>0</v>
      </c>
      <c r="P54" s="1274">
        <f>Budget!K16</f>
        <v>0</v>
      </c>
      <c r="Q54" s="1274">
        <f>Budget!L16</f>
        <v>0</v>
      </c>
      <c r="R54" s="1274">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0">
        <f>Budget!B17</f>
        <v>0</v>
      </c>
      <c r="D55" s="2335">
        <f>Budget!C17</f>
        <v>0</v>
      </c>
      <c r="E55" s="2336"/>
      <c r="F55" s="1271"/>
      <c r="G55" s="1550">
        <f>Budget!D17</f>
        <v>0</v>
      </c>
      <c r="H55" s="2340">
        <f>Budget!E17</f>
        <v>0</v>
      </c>
      <c r="I55" s="2341"/>
      <c r="J55" s="1272">
        <f>Budget!F17</f>
        <v>0</v>
      </c>
      <c r="K55" s="1273">
        <f>Budget!G17</f>
        <v>0</v>
      </c>
      <c r="L55" s="2324">
        <f>Budget!H17</f>
        <v>0</v>
      </c>
      <c r="M55" s="2325"/>
      <c r="N55" s="1555">
        <f>Budget!I17</f>
        <v>0</v>
      </c>
      <c r="O55" s="1555">
        <f>Budget!J17</f>
        <v>0</v>
      </c>
      <c r="P55" s="1274">
        <f>Budget!K17</f>
        <v>0</v>
      </c>
      <c r="Q55" s="1274">
        <f>Budget!L17</f>
        <v>0</v>
      </c>
      <c r="R55" s="1274">
        <f>Budget!M17</f>
        <v>0</v>
      </c>
      <c r="V55" s="1075"/>
      <c r="W55" s="1075"/>
      <c r="X55" s="1075"/>
      <c r="Y55" s="1075"/>
      <c r="Z55" s="1075"/>
      <c r="AA55" s="1075"/>
      <c r="AB55" s="1075"/>
      <c r="AC55" s="1075"/>
      <c r="AD55" s="1075"/>
      <c r="AE55" s="1075"/>
      <c r="AF55" s="1075"/>
      <c r="AG55" s="1075"/>
      <c r="AH55" s="1075"/>
      <c r="AI55" s="1075"/>
    </row>
    <row r="56" spans="3:35" s="1073" customFormat="1" ht="11.25">
      <c r="C56" s="1270">
        <f>Budget!B18</f>
        <v>0</v>
      </c>
      <c r="D56" s="2335">
        <f>Budget!C18</f>
        <v>0</v>
      </c>
      <c r="E56" s="2336"/>
      <c r="F56" s="1271"/>
      <c r="G56" s="1550">
        <f>Budget!D18</f>
        <v>0</v>
      </c>
      <c r="H56" s="2340">
        <f>Budget!E18</f>
        <v>0</v>
      </c>
      <c r="I56" s="2341"/>
      <c r="J56" s="1272">
        <f>Budget!F18</f>
        <v>0</v>
      </c>
      <c r="K56" s="1273">
        <f>Budget!G18</f>
        <v>0</v>
      </c>
      <c r="L56" s="2324">
        <f>Budget!H18</f>
        <v>0</v>
      </c>
      <c r="M56" s="2325"/>
      <c r="N56" s="1555">
        <f>Budget!I18</f>
        <v>0</v>
      </c>
      <c r="O56" s="1555">
        <f>Budget!J18</f>
        <v>0</v>
      </c>
      <c r="P56" s="1274">
        <f>Budget!K18</f>
        <v>0</v>
      </c>
      <c r="Q56" s="1274">
        <f>Budget!L18</f>
        <v>0</v>
      </c>
      <c r="R56" s="1274">
        <f>Budget!M18</f>
        <v>0</v>
      </c>
      <c r="V56" s="1075"/>
      <c r="W56" s="1075"/>
      <c r="X56" s="1075"/>
      <c r="Y56" s="1075"/>
      <c r="Z56" s="1075"/>
      <c r="AA56" s="1075"/>
      <c r="AB56" s="1075"/>
      <c r="AC56" s="1075"/>
      <c r="AD56" s="1075"/>
      <c r="AE56" s="1075"/>
      <c r="AF56" s="1075"/>
      <c r="AG56" s="1075"/>
      <c r="AH56" s="1075"/>
      <c r="AI56" s="1075"/>
    </row>
    <row r="57" spans="3:35" s="1073" customFormat="1" ht="11.25">
      <c r="C57" s="1270">
        <f>Budget!B19</f>
        <v>0</v>
      </c>
      <c r="D57" s="2335">
        <f>Budget!C19</f>
        <v>0</v>
      </c>
      <c r="E57" s="2336"/>
      <c r="F57" s="1271"/>
      <c r="G57" s="1550">
        <f>Budget!D19</f>
        <v>0</v>
      </c>
      <c r="H57" s="2340">
        <f>Budget!E19</f>
        <v>0</v>
      </c>
      <c r="I57" s="2341"/>
      <c r="J57" s="1272">
        <f>Budget!F19</f>
        <v>0</v>
      </c>
      <c r="K57" s="1273">
        <f>Budget!G19</f>
        <v>0</v>
      </c>
      <c r="L57" s="2324">
        <f>Budget!H19</f>
        <v>0</v>
      </c>
      <c r="M57" s="2325"/>
      <c r="N57" s="1555">
        <f>Budget!I19</f>
        <v>0</v>
      </c>
      <c r="O57" s="1555">
        <f>Budget!J19</f>
        <v>0</v>
      </c>
      <c r="P57" s="1274">
        <f>Budget!K19</f>
        <v>0</v>
      </c>
      <c r="Q57" s="1274">
        <f>Budget!L19</f>
        <v>0</v>
      </c>
      <c r="R57" s="1274">
        <f>Budget!M19</f>
        <v>0</v>
      </c>
      <c r="V57" s="1075"/>
      <c r="W57" s="1075"/>
      <c r="X57" s="1075"/>
      <c r="Y57" s="1075"/>
      <c r="Z57" s="1075"/>
      <c r="AA57" s="1075"/>
      <c r="AB57" s="1075"/>
      <c r="AC57" s="1075"/>
      <c r="AD57" s="1075"/>
      <c r="AE57" s="1075"/>
      <c r="AF57" s="1075"/>
      <c r="AG57" s="1075"/>
      <c r="AH57" s="1075"/>
      <c r="AI57" s="1075"/>
    </row>
    <row r="58" spans="3:35" s="1073" customFormat="1" ht="11.25">
      <c r="C58" s="1270">
        <f>Budget!B20</f>
        <v>0</v>
      </c>
      <c r="D58" s="2335">
        <f>Budget!C20</f>
        <v>0</v>
      </c>
      <c r="E58" s="2336"/>
      <c r="F58" s="1271"/>
      <c r="G58" s="1550">
        <f>Budget!D20</f>
        <v>0</v>
      </c>
      <c r="H58" s="2340">
        <f>Budget!E20</f>
        <v>0</v>
      </c>
      <c r="I58" s="2341"/>
      <c r="J58" s="1272">
        <f>Budget!F20</f>
        <v>0</v>
      </c>
      <c r="K58" s="1273">
        <f>Budget!G20</f>
        <v>0</v>
      </c>
      <c r="L58" s="2324">
        <f>Budget!H20</f>
        <v>0</v>
      </c>
      <c r="M58" s="2325"/>
      <c r="N58" s="1555">
        <f>Budget!I20</f>
        <v>0</v>
      </c>
      <c r="O58" s="1555">
        <f>Budget!J20</f>
        <v>0</v>
      </c>
      <c r="P58" s="1274">
        <f>Budget!K20</f>
        <v>0</v>
      </c>
      <c r="Q58" s="1274">
        <f>Budget!L20</f>
        <v>0</v>
      </c>
      <c r="R58" s="1274">
        <f>Budget!M20</f>
        <v>0</v>
      </c>
      <c r="V58" s="1075"/>
      <c r="W58" s="1075"/>
      <c r="X58" s="1075"/>
      <c r="Y58" s="1075"/>
      <c r="Z58" s="1075"/>
      <c r="AA58" s="1075"/>
      <c r="AB58" s="1075"/>
      <c r="AC58" s="1075"/>
      <c r="AD58" s="1075"/>
      <c r="AE58" s="1075"/>
      <c r="AF58" s="1075"/>
      <c r="AG58" s="1075"/>
      <c r="AH58" s="1075"/>
      <c r="AI58" s="1075"/>
    </row>
    <row r="59" spans="3:35" s="1073" customFormat="1" ht="11.25">
      <c r="C59" s="1270">
        <f>Budget!B21</f>
        <v>0</v>
      </c>
      <c r="D59" s="2335">
        <f>Budget!C21</f>
        <v>0</v>
      </c>
      <c r="E59" s="2336"/>
      <c r="F59" s="1271"/>
      <c r="G59" s="1550">
        <f>Budget!D21</f>
        <v>0</v>
      </c>
      <c r="H59" s="2340">
        <f>Budget!E21</f>
        <v>0</v>
      </c>
      <c r="I59" s="2341"/>
      <c r="J59" s="1272">
        <f>Budget!F21</f>
        <v>0</v>
      </c>
      <c r="K59" s="1273">
        <f>Budget!G21</f>
        <v>0</v>
      </c>
      <c r="L59" s="2324">
        <f>Budget!H21</f>
        <v>0</v>
      </c>
      <c r="M59" s="2325"/>
      <c r="N59" s="1555">
        <f>Budget!I21</f>
        <v>0</v>
      </c>
      <c r="O59" s="1555">
        <f>Budget!J21</f>
        <v>0</v>
      </c>
      <c r="P59" s="1274">
        <f>Budget!K21</f>
        <v>0</v>
      </c>
      <c r="Q59" s="1274">
        <f>Budget!L21</f>
        <v>0</v>
      </c>
      <c r="R59" s="1274">
        <f>Budget!M21</f>
        <v>0</v>
      </c>
      <c r="V59" s="1075"/>
      <c r="W59" s="1075"/>
      <c r="X59" s="1075"/>
      <c r="Y59" s="1075"/>
      <c r="Z59" s="1075"/>
      <c r="AA59" s="1075"/>
      <c r="AB59" s="1075"/>
      <c r="AC59" s="1075"/>
      <c r="AD59" s="1075"/>
      <c r="AE59" s="1075"/>
      <c r="AF59" s="1075"/>
      <c r="AG59" s="1075"/>
      <c r="AH59" s="1075"/>
      <c r="AI59" s="1075"/>
    </row>
    <row r="60" spans="3:35" s="1073" customFormat="1" ht="11.25">
      <c r="C60" s="1270">
        <f>Budget!B22</f>
        <v>0</v>
      </c>
      <c r="D60" s="2335">
        <f>Budget!C22</f>
        <v>0</v>
      </c>
      <c r="E60" s="2336"/>
      <c r="F60" s="1271"/>
      <c r="G60" s="1550">
        <f>Budget!D22</f>
        <v>0</v>
      </c>
      <c r="H60" s="2340">
        <f>Budget!E22</f>
        <v>0</v>
      </c>
      <c r="I60" s="2341"/>
      <c r="J60" s="1272">
        <f>Budget!F22</f>
        <v>0</v>
      </c>
      <c r="K60" s="1273">
        <f>Budget!G22</f>
        <v>0</v>
      </c>
      <c r="L60" s="2324">
        <f>Budget!H22</f>
        <v>0</v>
      </c>
      <c r="M60" s="2325"/>
      <c r="N60" s="1555">
        <f>Budget!I22</f>
        <v>0</v>
      </c>
      <c r="O60" s="1555">
        <f>Budget!J22</f>
        <v>0</v>
      </c>
      <c r="P60" s="1274">
        <f>Budget!K22</f>
        <v>0</v>
      </c>
      <c r="Q60" s="1274">
        <f>Budget!L22</f>
        <v>0</v>
      </c>
      <c r="R60" s="1274">
        <f>Budget!M22</f>
        <v>0</v>
      </c>
      <c r="V60" s="1075"/>
      <c r="W60" s="1075"/>
      <c r="X60" s="1075"/>
      <c r="Y60" s="1075"/>
      <c r="Z60" s="1075"/>
      <c r="AA60" s="1075"/>
      <c r="AB60" s="1075"/>
      <c r="AC60" s="1075"/>
      <c r="AD60" s="1075"/>
      <c r="AE60" s="1075"/>
      <c r="AF60" s="1075"/>
      <c r="AG60" s="1075"/>
      <c r="AH60" s="1075"/>
      <c r="AI60" s="1075"/>
    </row>
    <row r="61" spans="3:35" s="1073" customFormat="1" ht="11.25">
      <c r="C61" s="1270">
        <f>Budget!B23</f>
        <v>0</v>
      </c>
      <c r="D61" s="2335">
        <f>Budget!C23</f>
        <v>0</v>
      </c>
      <c r="E61" s="2336"/>
      <c r="F61" s="1271"/>
      <c r="G61" s="1550">
        <f>Budget!D23</f>
        <v>0</v>
      </c>
      <c r="H61" s="2340">
        <f>Budget!E23</f>
        <v>0</v>
      </c>
      <c r="I61" s="2341"/>
      <c r="J61" s="1272">
        <f>Budget!F23</f>
        <v>0</v>
      </c>
      <c r="K61" s="1273">
        <f>Budget!G23</f>
        <v>0</v>
      </c>
      <c r="L61" s="2324">
        <f>Budget!H23</f>
        <v>0</v>
      </c>
      <c r="M61" s="2325"/>
      <c r="N61" s="1555">
        <f>Budget!I23</f>
        <v>0</v>
      </c>
      <c r="O61" s="1555">
        <f>Budget!J23</f>
        <v>0</v>
      </c>
      <c r="P61" s="1274">
        <f>Budget!K23</f>
        <v>0</v>
      </c>
      <c r="Q61" s="1274">
        <f>Budget!L23</f>
        <v>0</v>
      </c>
      <c r="R61" s="1274">
        <f>Budget!M23</f>
        <v>0</v>
      </c>
      <c r="V61" s="1075"/>
      <c r="W61" s="1075"/>
      <c r="X61" s="1075"/>
      <c r="Y61" s="1075"/>
      <c r="Z61" s="1075"/>
      <c r="AA61" s="1075"/>
      <c r="AB61" s="1075"/>
      <c r="AC61" s="1075"/>
      <c r="AD61" s="1075"/>
      <c r="AE61" s="1075"/>
      <c r="AF61" s="1075"/>
      <c r="AG61" s="1075"/>
      <c r="AH61" s="1075"/>
      <c r="AI61" s="1075"/>
    </row>
    <row r="62" spans="3:35" s="1073" customFormat="1" ht="11.25">
      <c r="C62" s="1270">
        <f>Budget!B24</f>
        <v>0</v>
      </c>
      <c r="D62" s="2335">
        <f>Budget!C24</f>
        <v>0</v>
      </c>
      <c r="E62" s="2336"/>
      <c r="F62" s="1271"/>
      <c r="G62" s="1550">
        <f>Budget!D24</f>
        <v>0</v>
      </c>
      <c r="H62" s="2340">
        <f>Budget!E24</f>
        <v>0</v>
      </c>
      <c r="I62" s="2341"/>
      <c r="J62" s="1272">
        <f>Budget!F24</f>
        <v>0</v>
      </c>
      <c r="K62" s="1273">
        <f>Budget!G24</f>
        <v>0</v>
      </c>
      <c r="L62" s="2324">
        <f>Budget!H24</f>
        <v>0</v>
      </c>
      <c r="M62" s="2325"/>
      <c r="N62" s="1555">
        <f>Budget!I24</f>
        <v>0</v>
      </c>
      <c r="O62" s="1555">
        <f>Budget!J24</f>
        <v>0</v>
      </c>
      <c r="P62" s="1274">
        <f>Budget!K24</f>
        <v>0</v>
      </c>
      <c r="Q62" s="1274">
        <f>Budget!L24</f>
        <v>0</v>
      </c>
      <c r="R62" s="1274">
        <f>Budget!M24</f>
        <v>0</v>
      </c>
      <c r="V62" s="1075"/>
      <c r="W62" s="1075"/>
      <c r="X62" s="1075"/>
      <c r="Y62" s="1075"/>
      <c r="Z62" s="1075"/>
      <c r="AA62" s="1075"/>
      <c r="AB62" s="1075"/>
      <c r="AC62" s="1075"/>
      <c r="AD62" s="1075"/>
      <c r="AE62" s="1075"/>
      <c r="AF62" s="1075"/>
      <c r="AG62" s="1075"/>
      <c r="AH62" s="1075"/>
      <c r="AI62" s="1075"/>
    </row>
    <row r="63" spans="3:35" s="1073" customFormat="1" ht="11.25">
      <c r="C63" s="1270">
        <f>Budget!B25</f>
        <v>0</v>
      </c>
      <c r="D63" s="2335">
        <f>Budget!C25</f>
        <v>0</v>
      </c>
      <c r="E63" s="2336"/>
      <c r="F63" s="1271"/>
      <c r="G63" s="1550">
        <f>Budget!D25</f>
        <v>0</v>
      </c>
      <c r="H63" s="2340">
        <f>Budget!E25</f>
        <v>0</v>
      </c>
      <c r="I63" s="2341"/>
      <c r="J63" s="1272">
        <f>Budget!F25</f>
        <v>0</v>
      </c>
      <c r="K63" s="1273">
        <f>Budget!G25</f>
        <v>0</v>
      </c>
      <c r="L63" s="2324">
        <f>Budget!H25</f>
        <v>0</v>
      </c>
      <c r="M63" s="2325"/>
      <c r="N63" s="1555">
        <f>Budget!I25</f>
        <v>0</v>
      </c>
      <c r="O63" s="1555">
        <f>Budget!J25</f>
        <v>0</v>
      </c>
      <c r="P63" s="1274">
        <f>Budget!K25</f>
        <v>0</v>
      </c>
      <c r="Q63" s="1274">
        <f>Budget!L25</f>
        <v>0</v>
      </c>
      <c r="R63" s="1274">
        <f>Budget!M25</f>
        <v>0</v>
      </c>
      <c r="V63" s="1075"/>
      <c r="W63" s="1075"/>
      <c r="X63" s="1075"/>
      <c r="Y63" s="1075"/>
      <c r="Z63" s="1075"/>
      <c r="AA63" s="1075"/>
      <c r="AB63" s="1075"/>
      <c r="AC63" s="1075"/>
      <c r="AD63" s="1075"/>
      <c r="AE63" s="1075"/>
      <c r="AF63" s="1075"/>
      <c r="AG63" s="1075"/>
      <c r="AH63" s="1075"/>
      <c r="AI63" s="1075"/>
    </row>
    <row r="64" spans="3:35" s="1073" customFormat="1" ht="11.25">
      <c r="C64" s="1270">
        <f>Budget!B26</f>
        <v>0</v>
      </c>
      <c r="D64" s="2335">
        <f>Budget!C26</f>
        <v>0</v>
      </c>
      <c r="E64" s="2336"/>
      <c r="F64" s="1271"/>
      <c r="G64" s="1550">
        <f>Budget!D26</f>
        <v>0</v>
      </c>
      <c r="H64" s="2340">
        <f>Budget!E26</f>
        <v>0</v>
      </c>
      <c r="I64" s="2341"/>
      <c r="J64" s="1272">
        <f>Budget!F26</f>
        <v>0</v>
      </c>
      <c r="K64" s="1273">
        <f>Budget!G26</f>
        <v>0</v>
      </c>
      <c r="L64" s="2324">
        <f>Budget!H26</f>
        <v>0</v>
      </c>
      <c r="M64" s="2325"/>
      <c r="N64" s="1555">
        <f>Budget!I26</f>
        <v>0</v>
      </c>
      <c r="O64" s="1555">
        <f>Budget!J26</f>
        <v>0</v>
      </c>
      <c r="P64" s="1274">
        <f>Budget!K26</f>
        <v>0</v>
      </c>
      <c r="Q64" s="1274">
        <f>Budget!L26</f>
        <v>0</v>
      </c>
      <c r="R64" s="1274">
        <f>Budget!M26</f>
        <v>0</v>
      </c>
      <c r="V64" s="1075"/>
      <c r="W64" s="1075"/>
      <c r="X64" s="1075"/>
      <c r="Y64" s="1075"/>
      <c r="Z64" s="1075"/>
      <c r="AA64" s="1075"/>
      <c r="AB64" s="1075"/>
      <c r="AC64" s="1075"/>
      <c r="AD64" s="1075"/>
      <c r="AE64" s="1075"/>
      <c r="AF64" s="1075"/>
      <c r="AG64" s="1075"/>
      <c r="AH64" s="1075"/>
      <c r="AI64" s="1075"/>
    </row>
    <row r="65" spans="2:35" s="1073" customFormat="1" ht="11.25">
      <c r="C65" s="1270">
        <f>Budget!B27</f>
        <v>0</v>
      </c>
      <c r="D65" s="2335">
        <f>Budget!C27</f>
        <v>0</v>
      </c>
      <c r="E65" s="2336"/>
      <c r="F65" s="1271"/>
      <c r="G65" s="1550">
        <f>Budget!D27</f>
        <v>0</v>
      </c>
      <c r="H65" s="2340">
        <f>Budget!E27</f>
        <v>0</v>
      </c>
      <c r="I65" s="2341"/>
      <c r="J65" s="1272">
        <f>Budget!F27</f>
        <v>0</v>
      </c>
      <c r="K65" s="1273">
        <f>Budget!G27</f>
        <v>0</v>
      </c>
      <c r="L65" s="2324">
        <f>Budget!H27</f>
        <v>0</v>
      </c>
      <c r="M65" s="2325"/>
      <c r="N65" s="1555">
        <f>Budget!I27</f>
        <v>0</v>
      </c>
      <c r="O65" s="1555">
        <f>Budget!J27</f>
        <v>0</v>
      </c>
      <c r="P65" s="1274">
        <f>Budget!K27</f>
        <v>0</v>
      </c>
      <c r="Q65" s="1274">
        <f>Budget!L27</f>
        <v>0</v>
      </c>
      <c r="R65" s="1274">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0">
        <f>Budget!B28</f>
        <v>0</v>
      </c>
      <c r="D66" s="2335">
        <f>Budget!C28</f>
        <v>0</v>
      </c>
      <c r="E66" s="2336"/>
      <c r="F66" s="1271"/>
      <c r="G66" s="1550">
        <f>Budget!D28</f>
        <v>0</v>
      </c>
      <c r="H66" s="2340">
        <f>Budget!E28</f>
        <v>0</v>
      </c>
      <c r="I66" s="2341"/>
      <c r="J66" s="1272">
        <f>Budget!F28</f>
        <v>0</v>
      </c>
      <c r="K66" s="1273">
        <f>Budget!G28</f>
        <v>0</v>
      </c>
      <c r="L66" s="2324">
        <f>Budget!H28</f>
        <v>0</v>
      </c>
      <c r="M66" s="2325"/>
      <c r="N66" s="1555">
        <f>Budget!I28</f>
        <v>0</v>
      </c>
      <c r="O66" s="1555">
        <f>Budget!J28</f>
        <v>0</v>
      </c>
      <c r="P66" s="1274">
        <f>Budget!K28</f>
        <v>0</v>
      </c>
      <c r="Q66" s="1274">
        <f>Budget!L28</f>
        <v>0</v>
      </c>
      <c r="R66" s="1274">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0">
        <f>Budget!B29</f>
        <v>0</v>
      </c>
      <c r="D67" s="2335">
        <f>Budget!C29</f>
        <v>0</v>
      </c>
      <c r="E67" s="2336"/>
      <c r="F67" s="1271"/>
      <c r="G67" s="1550">
        <f>Budget!D29</f>
        <v>0</v>
      </c>
      <c r="H67" s="2340">
        <f>Budget!E29</f>
        <v>0</v>
      </c>
      <c r="I67" s="2341"/>
      <c r="J67" s="1272">
        <f>Budget!F29</f>
        <v>0</v>
      </c>
      <c r="K67" s="1273">
        <f>Budget!G29</f>
        <v>0</v>
      </c>
      <c r="L67" s="2324">
        <f>Budget!H29</f>
        <v>0</v>
      </c>
      <c r="M67" s="2325"/>
      <c r="N67" s="1555">
        <f>Budget!I29</f>
        <v>0</v>
      </c>
      <c r="O67" s="1555">
        <f>Budget!J29</f>
        <v>0</v>
      </c>
      <c r="P67" s="1274">
        <f>Budget!K29</f>
        <v>0</v>
      </c>
      <c r="Q67" s="1274">
        <f>Budget!L29</f>
        <v>0</v>
      </c>
      <c r="R67" s="1274">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5">
        <f>SUM(C48:C66)</f>
        <v>48</v>
      </c>
      <c r="D68" s="1276"/>
      <c r="E68" s="1277"/>
      <c r="F68" s="1277"/>
      <c r="G68" s="1551"/>
      <c r="H68" s="1277"/>
      <c r="I68" s="1277"/>
      <c r="J68" s="1277"/>
      <c r="K68" s="1277"/>
      <c r="L68" s="1277"/>
      <c r="M68" s="1277"/>
      <c r="N68" s="1277"/>
      <c r="O68" s="1277"/>
      <c r="P68" s="1278"/>
      <c r="Q68" s="1279">
        <f>SUM(Q48:Q67)</f>
        <v>25971</v>
      </c>
      <c r="R68" s="1280"/>
      <c r="S68" s="1073"/>
      <c r="V68" s="1077"/>
      <c r="W68" s="1077"/>
      <c r="X68" s="1077"/>
      <c r="Y68" s="1077"/>
      <c r="Z68" s="1077"/>
      <c r="AA68" s="1077"/>
      <c r="AB68" s="1077"/>
      <c r="AC68" s="1077"/>
      <c r="AD68" s="1077"/>
      <c r="AE68" s="1077"/>
      <c r="AF68" s="1077"/>
      <c r="AG68" s="1077"/>
      <c r="AH68" s="1077"/>
      <c r="AI68" s="1077"/>
    </row>
    <row r="69" spans="2:35" s="1076" customFormat="1" ht="12.75" customHeight="1">
      <c r="G69" s="1552"/>
      <c r="O69" s="1073"/>
      <c r="R69" s="1077"/>
      <c r="S69" s="1077"/>
      <c r="T69" s="1077"/>
      <c r="U69" s="1077"/>
      <c r="V69" s="1077"/>
      <c r="W69" s="1077"/>
      <c r="X69" s="1077"/>
      <c r="Y69" s="1077"/>
      <c r="Z69" s="1077"/>
      <c r="AA69" s="1077"/>
      <c r="AB69" s="1077"/>
      <c r="AC69" s="1077"/>
      <c r="AD69" s="1077"/>
      <c r="AE69" s="1077"/>
    </row>
    <row r="70" spans="2:35" s="1076" customFormat="1" ht="12.75" customHeight="1">
      <c r="D70" s="1281" t="s">
        <v>1865</v>
      </c>
      <c r="E70" s="1282"/>
      <c r="F70" s="1283"/>
      <c r="G70" s="1283"/>
      <c r="H70" s="1553"/>
      <c r="I70" s="1283"/>
      <c r="J70" s="1284"/>
      <c r="K70" s="1082"/>
      <c r="L70" s="1078"/>
      <c r="M70" s="1572" t="s">
        <v>1864</v>
      </c>
      <c r="N70" s="1573"/>
      <c r="O70" s="1573"/>
      <c r="P70" s="1573"/>
      <c r="Q70" s="1574"/>
      <c r="R70" s="1566"/>
      <c r="S70" s="1569"/>
      <c r="T70" s="1077"/>
      <c r="U70" s="1077"/>
      <c r="W70" s="1077"/>
      <c r="Y70" s="1077"/>
      <c r="Z70" s="1077"/>
      <c r="AA70" s="1077"/>
      <c r="AB70" s="1077"/>
      <c r="AC70" s="1077"/>
      <c r="AD70" s="1077"/>
      <c r="AE70" s="1077"/>
      <c r="AF70" s="1077"/>
      <c r="AG70" s="1077"/>
      <c r="AH70" s="1077"/>
      <c r="AI70" s="1077"/>
    </row>
    <row r="71" spans="2:35" s="1076" customFormat="1" ht="12.75" customHeight="1">
      <c r="D71" s="1288" t="s">
        <v>1435</v>
      </c>
      <c r="E71" s="1289"/>
      <c r="F71" s="1289"/>
      <c r="G71" s="1289"/>
      <c r="H71" s="1554"/>
      <c r="I71" s="1289"/>
      <c r="J71" s="1290"/>
      <c r="K71" s="1561"/>
      <c r="L71" s="1561"/>
      <c r="M71" s="2330" t="s">
        <v>1862</v>
      </c>
      <c r="N71" s="2331"/>
      <c r="O71" s="2326">
        <f>'Housing Credit'!E61</f>
        <v>788848.12773000007</v>
      </c>
      <c r="P71" s="2326"/>
      <c r="Q71" s="2327"/>
      <c r="R71" s="1568"/>
      <c r="S71" s="1567"/>
      <c r="W71" s="1077"/>
      <c r="Y71" s="1077"/>
      <c r="Z71" s="1077"/>
      <c r="AA71" s="1077"/>
      <c r="AB71" s="1077"/>
      <c r="AC71" s="1077"/>
      <c r="AD71" s="1077"/>
      <c r="AE71" s="1077"/>
    </row>
    <row r="72" spans="2:35" s="1076" customFormat="1" ht="12.75" customHeight="1">
      <c r="D72" s="1080" t="s">
        <v>1503</v>
      </c>
      <c r="E72" s="1081"/>
      <c r="F72" s="1081"/>
      <c r="G72" s="1081"/>
      <c r="H72" s="2334">
        <f>Budget!G197</f>
        <v>5249526</v>
      </c>
      <c r="I72" s="2334"/>
      <c r="J72" s="2339"/>
      <c r="K72" s="1561"/>
      <c r="L72" s="1561"/>
      <c r="M72" s="2332" t="s">
        <v>1863</v>
      </c>
      <c r="N72" s="2333"/>
      <c r="O72" s="2328">
        <f>'Housing Credit'!E61*10</f>
        <v>7888481.2773000002</v>
      </c>
      <c r="P72" s="2328"/>
      <c r="Q72" s="2329"/>
      <c r="R72" s="1568"/>
      <c r="S72" s="1565"/>
      <c r="T72" s="1077"/>
      <c r="U72" s="1077"/>
      <c r="W72" s="1077"/>
      <c r="Y72" s="1077"/>
      <c r="Z72" s="1077"/>
      <c r="AA72" s="1077"/>
      <c r="AB72" s="1077"/>
      <c r="AC72" s="1077"/>
      <c r="AD72" s="1077"/>
      <c r="AE72" s="1077"/>
    </row>
    <row r="73" spans="2:35" s="1076" customFormat="1" ht="12.75" customHeight="1">
      <c r="D73" s="1080" t="s">
        <v>1505</v>
      </c>
      <c r="E73" s="1081"/>
      <c r="F73" s="1081"/>
      <c r="G73" s="1081"/>
      <c r="H73" s="2320">
        <f>Budget!G198</f>
        <v>1755012</v>
      </c>
      <c r="I73" s="2320"/>
      <c r="J73" s="2342"/>
      <c r="K73" s="1561"/>
      <c r="L73" s="1561"/>
      <c r="M73" s="1285" t="s">
        <v>1445</v>
      </c>
      <c r="N73" s="1286"/>
      <c r="O73" s="1286"/>
      <c r="P73" s="1286" t="s">
        <v>123</v>
      </c>
      <c r="Q73" s="1287" t="s">
        <v>1770</v>
      </c>
      <c r="R73" s="1565"/>
      <c r="T73" s="1077"/>
      <c r="Y73" s="1077"/>
      <c r="Z73" s="1077"/>
      <c r="AA73" s="1077"/>
      <c r="AB73" s="1077"/>
      <c r="AC73" s="1077"/>
      <c r="AD73" s="1077"/>
      <c r="AE73" s="1077"/>
    </row>
    <row r="74" spans="2:35" s="1076" customFormat="1" ht="12.75" customHeight="1">
      <c r="D74" s="1080" t="s">
        <v>1507</v>
      </c>
      <c r="E74" s="1081"/>
      <c r="F74" s="1081"/>
      <c r="G74" s="1081"/>
      <c r="H74" s="2320">
        <f>Budget!G199</f>
        <v>0</v>
      </c>
      <c r="I74" s="2320"/>
      <c r="J74" s="2342"/>
      <c r="K74" s="1561"/>
      <c r="L74" s="1561"/>
      <c r="M74" s="1570" t="s">
        <v>1502</v>
      </c>
      <c r="N74" s="1079"/>
      <c r="O74" s="2334">
        <f>SUM(Budget!E255:F258)</f>
        <v>389113</v>
      </c>
      <c r="P74" s="2334"/>
      <c r="Q74" s="1291">
        <f>O74/C68</f>
        <v>8106.520833333333</v>
      </c>
      <c r="R74" s="1565"/>
      <c r="U74" s="1073"/>
      <c r="Y74" s="1077"/>
      <c r="Z74" s="1077"/>
      <c r="AA74" s="1077"/>
      <c r="AB74" s="1077"/>
      <c r="AC74" s="1077"/>
      <c r="AD74" s="1077"/>
      <c r="AE74" s="1077"/>
    </row>
    <row r="75" spans="2:35" s="1076" customFormat="1" ht="12.75" customHeight="1">
      <c r="D75" s="1080" t="s">
        <v>1511</v>
      </c>
      <c r="E75" s="1081"/>
      <c r="F75" s="1081"/>
      <c r="G75" s="1081"/>
      <c r="H75" s="2320">
        <f>Budget!G200</f>
        <v>153008</v>
      </c>
      <c r="I75" s="2320"/>
      <c r="J75" s="2342"/>
      <c r="K75" s="1561"/>
      <c r="L75" s="1561"/>
      <c r="M75" s="1080" t="s">
        <v>1504</v>
      </c>
      <c r="N75" s="1081"/>
      <c r="O75" s="2320">
        <f>SUM(Budget!E260:F267)</f>
        <v>180625</v>
      </c>
      <c r="P75" s="2320"/>
      <c r="Q75" s="1294">
        <f>O75/C68</f>
        <v>3763.0208333333335</v>
      </c>
      <c r="R75" s="1565"/>
      <c r="T75" s="1073"/>
      <c r="Y75" s="1077"/>
      <c r="Z75" s="1077"/>
      <c r="AA75" s="1077"/>
      <c r="AB75" s="1077"/>
      <c r="AC75" s="1077"/>
      <c r="AD75" s="1077"/>
      <c r="AE75" s="1077"/>
    </row>
    <row r="76" spans="2:35" s="1076" customFormat="1" ht="12.75" customHeight="1">
      <c r="D76" s="1080" t="s">
        <v>1509</v>
      </c>
      <c r="E76" s="1081"/>
      <c r="F76" s="1081"/>
      <c r="G76" s="1081"/>
      <c r="H76" s="2320">
        <f>Budget!G201</f>
        <v>750000</v>
      </c>
      <c r="I76" s="2320"/>
      <c r="J76" s="2342"/>
      <c r="K76" s="1561"/>
      <c r="L76" s="1561"/>
      <c r="M76" s="1080" t="s">
        <v>1506</v>
      </c>
      <c r="N76" s="1081"/>
      <c r="O76" s="2320">
        <f>SUM(Budget!E269:F272)</f>
        <v>900000</v>
      </c>
      <c r="P76" s="2320"/>
      <c r="Q76" s="1294">
        <f>O76/C68</f>
        <v>18750</v>
      </c>
      <c r="V76" s="1077"/>
      <c r="W76" s="1077"/>
      <c r="Y76" s="1077"/>
      <c r="Z76" s="1077"/>
      <c r="AA76" s="1077"/>
      <c r="AB76" s="1077"/>
      <c r="AC76" s="1077"/>
      <c r="AD76" s="1077"/>
      <c r="AE76" s="1077"/>
    </row>
    <row r="77" spans="2:35" s="1076" customFormat="1" ht="12.75" customHeight="1">
      <c r="D77" s="1080" t="s">
        <v>1513</v>
      </c>
      <c r="E77" s="1081"/>
      <c r="F77" s="1081"/>
      <c r="G77" s="1081"/>
      <c r="H77" s="2320">
        <f>SUM(Budget!G202:G203)</f>
        <v>257066</v>
      </c>
      <c r="I77" s="2320"/>
      <c r="J77" s="2342"/>
      <c r="K77" s="1561"/>
      <c r="L77" s="1561"/>
      <c r="M77" s="1080" t="s">
        <v>1508</v>
      </c>
      <c r="N77" s="1081"/>
      <c r="O77" s="2320">
        <f>SUM(Budget!E274:F286)</f>
        <v>5484139</v>
      </c>
      <c r="P77" s="2320"/>
      <c r="Q77" s="1294">
        <f>O77/C68</f>
        <v>114252.89583333333</v>
      </c>
      <c r="V77" s="1077"/>
      <c r="W77" s="1077"/>
      <c r="X77" s="1077"/>
      <c r="Y77" s="1077"/>
      <c r="Z77" s="1077"/>
      <c r="AA77" s="1077"/>
      <c r="AB77" s="1077"/>
      <c r="AC77" s="1077"/>
    </row>
    <row r="78" spans="2:35" s="1076" customFormat="1" ht="12.75" customHeight="1">
      <c r="D78" s="1082" t="s">
        <v>1515</v>
      </c>
      <c r="E78" s="1078"/>
      <c r="F78" s="1078"/>
      <c r="G78" s="1078"/>
      <c r="H78" s="2320">
        <f>Budget!G204</f>
        <v>8164612</v>
      </c>
      <c r="I78" s="2320"/>
      <c r="J78" s="2342"/>
      <c r="K78" s="1078"/>
      <c r="L78" s="1078"/>
      <c r="M78" s="1080" t="s">
        <v>1510</v>
      </c>
      <c r="N78" s="1081"/>
      <c r="O78" s="2320">
        <f>SUM(Budget!E288:F295)</f>
        <v>568129</v>
      </c>
      <c r="P78" s="2320"/>
      <c r="Q78" s="1294">
        <f>O78/C68</f>
        <v>11836.020833333334</v>
      </c>
      <c r="V78" s="1077"/>
      <c r="W78" s="1077"/>
      <c r="X78" s="1077"/>
      <c r="Y78" s="1077"/>
      <c r="Z78" s="1077"/>
      <c r="AA78" s="1077"/>
      <c r="AB78" s="1077"/>
      <c r="AC78" s="1077"/>
    </row>
    <row r="79" spans="2:35" s="1076" customFormat="1" ht="12.75" customHeight="1">
      <c r="D79" s="1288" t="s">
        <v>1436</v>
      </c>
      <c r="E79" s="1289"/>
      <c r="F79" s="1289"/>
      <c r="G79" s="1289"/>
      <c r="H79" s="1554"/>
      <c r="I79" s="1289"/>
      <c r="J79" s="1290"/>
      <c r="K79" s="1561"/>
      <c r="L79" s="1561"/>
      <c r="M79" s="1080" t="s">
        <v>1512</v>
      </c>
      <c r="N79" s="1081"/>
      <c r="O79" s="2320">
        <f>SUM(Budget!E297:F304)</f>
        <v>1103700</v>
      </c>
      <c r="P79" s="2320"/>
      <c r="Q79" s="1294">
        <f>O79/C68</f>
        <v>22993.75</v>
      </c>
      <c r="V79" s="1077"/>
      <c r="W79" s="1077"/>
      <c r="X79" s="1077"/>
      <c r="Y79" s="1077"/>
      <c r="Z79" s="1077"/>
      <c r="AA79" s="1077"/>
      <c r="AB79" s="1077"/>
      <c r="AC79" s="1077"/>
    </row>
    <row r="80" spans="2:35" s="1076" customFormat="1" ht="12.75" customHeight="1">
      <c r="D80" s="1080" t="s">
        <v>1518</v>
      </c>
      <c r="E80" s="1081"/>
      <c r="F80" s="1081"/>
      <c r="G80" s="1081"/>
      <c r="H80" s="2334">
        <f>SUM(Budget!G217:G218)</f>
        <v>670000</v>
      </c>
      <c r="I80" s="2334">
        <f>SUM(Budget!G217:G218)</f>
        <v>670000</v>
      </c>
      <c r="J80" s="2339">
        <f>SUM(Budget!H217:H218)</f>
        <v>46919.257658061659</v>
      </c>
      <c r="K80" s="1561"/>
      <c r="L80" s="1561"/>
      <c r="M80" s="1080" t="s">
        <v>1514</v>
      </c>
      <c r="N80" s="1081"/>
      <c r="O80" s="2320">
        <f>SUM(Budget!E306:F309)</f>
        <v>92531</v>
      </c>
      <c r="P80" s="2320"/>
      <c r="Q80" s="1294">
        <f>O80/C68</f>
        <v>1927.7291666666667</v>
      </c>
      <c r="T80" s="1077"/>
      <c r="U80" s="1077"/>
      <c r="V80" s="1077"/>
      <c r="W80" s="1077"/>
      <c r="X80" s="1077"/>
      <c r="Y80" s="1077"/>
      <c r="Z80" s="1077"/>
      <c r="AA80" s="1077"/>
      <c r="AB80" s="1077"/>
      <c r="AC80" s="1077"/>
      <c r="AD80" s="1077"/>
    </row>
    <row r="81" spans="1:30" s="1076" customFormat="1" ht="12.75" customHeight="1">
      <c r="D81" s="1080" t="s">
        <v>1505</v>
      </c>
      <c r="E81" s="1081"/>
      <c r="F81" s="1081"/>
      <c r="G81" s="1081"/>
      <c r="H81" s="2320">
        <f>Budget!G219</f>
        <v>7020047</v>
      </c>
      <c r="I81" s="2320">
        <f>Budget!G219</f>
        <v>7020047</v>
      </c>
      <c r="J81" s="2342">
        <f>Budget!H219</f>
        <v>0</v>
      </c>
      <c r="K81" s="1561"/>
      <c r="L81" s="1561"/>
      <c r="M81" s="1292" t="s">
        <v>1516</v>
      </c>
      <c r="N81" s="1293"/>
      <c r="O81" s="2321">
        <f>SUM(Budget!E311:F313)</f>
        <v>131884</v>
      </c>
      <c r="P81" s="2321"/>
      <c r="Q81" s="1296">
        <f>O81/C68</f>
        <v>2747.5833333333335</v>
      </c>
      <c r="T81" s="1077"/>
      <c r="U81" s="1077"/>
      <c r="V81" s="1077"/>
      <c r="W81" s="1077"/>
      <c r="X81" s="1077"/>
      <c r="Y81" s="1077"/>
      <c r="Z81" s="1077"/>
      <c r="AA81" s="1077"/>
      <c r="AB81" s="1077"/>
      <c r="AC81" s="1077"/>
      <c r="AD81" s="1077"/>
    </row>
    <row r="82" spans="1:30" s="1076" customFormat="1" ht="12.75" customHeight="1">
      <c r="D82" s="1080" t="s">
        <v>1507</v>
      </c>
      <c r="E82" s="1081"/>
      <c r="F82" s="1081"/>
      <c r="G82" s="1081"/>
      <c r="H82" s="2320">
        <f>Budget!G220</f>
        <v>0</v>
      </c>
      <c r="I82" s="2320">
        <f>Budget!G220</f>
        <v>0</v>
      </c>
      <c r="J82" s="2342">
        <f>Budget!H220</f>
        <v>0</v>
      </c>
      <c r="M82" s="1288" t="s">
        <v>1517</v>
      </c>
      <c r="N82" s="1289"/>
      <c r="O82" s="2322">
        <f>Budget!E314</f>
        <v>8850121</v>
      </c>
      <c r="P82" s="2323"/>
      <c r="Q82" s="1297">
        <f>O82/C68</f>
        <v>184377.52083333334</v>
      </c>
      <c r="T82" s="1077"/>
      <c r="U82" s="1077"/>
      <c r="V82" s="1077"/>
      <c r="W82" s="1077"/>
      <c r="X82" s="1077"/>
      <c r="Y82" s="1077"/>
      <c r="Z82" s="1077"/>
      <c r="AA82" s="1077"/>
      <c r="AB82" s="1077"/>
      <c r="AC82" s="1077"/>
      <c r="AD82" s="1077"/>
    </row>
    <row r="83" spans="1:30" s="1076" customFormat="1" ht="12.75" customHeight="1">
      <c r="D83" s="1080" t="s">
        <v>1511</v>
      </c>
      <c r="E83" s="1081"/>
      <c r="F83" s="1081"/>
      <c r="G83" s="1081"/>
      <c r="H83" s="2320">
        <f>Budget!G221</f>
        <v>153008</v>
      </c>
      <c r="I83" s="2320">
        <f>Budget!G221</f>
        <v>153008</v>
      </c>
      <c r="J83" s="2342">
        <f>Budget!H221</f>
        <v>10200.533333333333</v>
      </c>
      <c r="M83" s="1285" t="s">
        <v>170</v>
      </c>
      <c r="N83" s="1286"/>
      <c r="O83" s="1286"/>
      <c r="P83" s="1286" t="s">
        <v>123</v>
      </c>
      <c r="Q83" s="1571" t="s">
        <v>1129</v>
      </c>
      <c r="X83" s="1077"/>
      <c r="Y83" s="1077"/>
      <c r="Z83" s="1077"/>
      <c r="AA83" s="1077"/>
      <c r="AB83" s="1077"/>
    </row>
    <row r="84" spans="1:30" s="1076" customFormat="1" ht="12.75" customHeight="1">
      <c r="D84" s="1080" t="s">
        <v>1509</v>
      </c>
      <c r="E84" s="1081"/>
      <c r="F84" s="1081"/>
      <c r="G84" s="1081"/>
      <c r="H84" s="2320">
        <f>Budget!G222</f>
        <v>750000</v>
      </c>
      <c r="I84" s="2320">
        <f>Budget!G222</f>
        <v>750000</v>
      </c>
      <c r="J84" s="2342">
        <f>Budget!H222</f>
        <v>33265.752541993847</v>
      </c>
      <c r="M84" s="1271" t="s">
        <v>1866</v>
      </c>
      <c r="N84" s="1289"/>
      <c r="O84" s="2322">
        <f>Budget!H161</f>
        <v>217397</v>
      </c>
      <c r="P84" s="2322"/>
      <c r="Q84" s="1297">
        <f>O84/C68</f>
        <v>4529.104166666667</v>
      </c>
      <c r="T84" s="1073"/>
      <c r="U84" s="1073"/>
      <c r="V84" s="1073"/>
      <c r="W84" s="1073"/>
      <c r="X84" s="1077"/>
      <c r="Y84" s="1077"/>
      <c r="Z84" s="1077"/>
      <c r="AA84" s="1077"/>
      <c r="AB84" s="1077"/>
    </row>
    <row r="85" spans="1:30" s="1076" customFormat="1" ht="12.75" customHeight="1">
      <c r="D85" s="1080" t="s">
        <v>1519</v>
      </c>
      <c r="E85" s="1081"/>
      <c r="F85" s="1081"/>
      <c r="G85" s="1081"/>
      <c r="H85" s="2320">
        <f>SUM(Budget!G223:G224)</f>
        <v>257066</v>
      </c>
      <c r="I85" s="2320">
        <f>Budget!G223</f>
        <v>257066</v>
      </c>
      <c r="J85" s="2342">
        <f>Budget!H223</f>
        <v>8568.8666666666668</v>
      </c>
      <c r="V85" s="1083"/>
      <c r="W85" s="1083"/>
      <c r="X85" s="1077"/>
      <c r="Y85" s="1077"/>
      <c r="Z85" s="1077"/>
      <c r="AA85" s="1077"/>
      <c r="AB85" s="1077"/>
    </row>
    <row r="86" spans="1:30" s="1076" customFormat="1" ht="11.25">
      <c r="D86" s="1080" t="s">
        <v>1520</v>
      </c>
      <c r="E86" s="1081"/>
      <c r="F86" s="1081"/>
      <c r="G86" s="1081"/>
      <c r="H86" s="2320">
        <f>SUM(Budget!G225:G226)</f>
        <v>0</v>
      </c>
      <c r="I86" s="2320">
        <f>Budget!G224</f>
        <v>0</v>
      </c>
      <c r="J86" s="2342">
        <f>Budget!H224</f>
        <v>0</v>
      </c>
      <c r="V86" s="1073"/>
      <c r="W86" s="1073"/>
      <c r="X86" s="1077"/>
      <c r="Y86" s="1077"/>
      <c r="Z86" s="1077"/>
      <c r="AA86" s="1077"/>
      <c r="AB86" s="1077"/>
    </row>
    <row r="87" spans="1:30" s="1076" customFormat="1" ht="11.25">
      <c r="D87" s="1298" t="s">
        <v>1521</v>
      </c>
      <c r="E87" s="1295"/>
      <c r="F87" s="1295"/>
      <c r="G87" s="1295"/>
      <c r="H87" s="2321">
        <f>Budget!G227</f>
        <v>8850121</v>
      </c>
      <c r="I87" s="2321"/>
      <c r="J87" s="2344"/>
      <c r="S87" s="1077"/>
      <c r="V87" s="1073"/>
      <c r="W87" s="1073"/>
      <c r="X87" s="1077"/>
    </row>
    <row r="88" spans="1:30" s="1076" customFormat="1" ht="11.25">
      <c r="G88" s="1552"/>
      <c r="V88" s="1073"/>
      <c r="W88" s="1073"/>
    </row>
    <row r="89" spans="1:30" s="1076" customFormat="1" ht="11.25">
      <c r="G89" s="1552"/>
      <c r="U89" s="1073"/>
      <c r="V89" s="1073"/>
    </row>
    <row r="90" spans="1:30" s="1073" customFormat="1" ht="11.25">
      <c r="A90" s="1076"/>
      <c r="B90" s="1076"/>
      <c r="C90" s="1076"/>
      <c r="D90" s="1076"/>
      <c r="E90" s="1076"/>
      <c r="F90" s="1076"/>
      <c r="G90" s="1552"/>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2"/>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2"/>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2"/>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2"/>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2"/>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2"/>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2"/>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2"/>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2"/>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2"/>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2"/>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2"/>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2"/>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2"/>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2"/>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2"/>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2"/>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2"/>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2"/>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2"/>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2"/>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2"/>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2"/>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2"/>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2"/>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2"/>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2"/>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2"/>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2"/>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2"/>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2"/>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2"/>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2"/>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2"/>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2"/>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2"/>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2"/>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2"/>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2"/>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2"/>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2"/>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2"/>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2"/>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2"/>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2"/>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2"/>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2"/>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2"/>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2"/>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2"/>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2"/>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2"/>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2"/>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2"/>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2"/>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2"/>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2"/>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2"/>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2"/>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2"/>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2"/>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2"/>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2"/>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49"/>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49"/>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49"/>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49"/>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49"/>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49"/>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49"/>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49"/>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49"/>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49"/>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49"/>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49"/>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49"/>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49"/>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49"/>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49"/>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49"/>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49"/>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49"/>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49"/>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49"/>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49"/>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49"/>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49"/>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49"/>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49"/>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49"/>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49"/>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49"/>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49"/>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49"/>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49"/>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49"/>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49"/>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49"/>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49"/>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49"/>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49"/>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49"/>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49"/>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49"/>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49"/>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49"/>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49"/>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49"/>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49"/>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49"/>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49"/>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49"/>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49"/>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49"/>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49"/>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49"/>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49"/>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49"/>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49"/>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49"/>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49"/>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49"/>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49"/>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49"/>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49"/>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49"/>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49"/>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49"/>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49"/>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49"/>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49"/>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49"/>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49"/>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49"/>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49"/>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49"/>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49"/>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49"/>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49"/>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49"/>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49"/>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49"/>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49"/>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49"/>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49"/>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49"/>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49"/>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49"/>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49"/>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49"/>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49"/>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49"/>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49"/>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49"/>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49"/>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49"/>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49"/>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49"/>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49"/>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49"/>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49"/>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49"/>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49"/>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49"/>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49"/>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49"/>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49"/>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49"/>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49"/>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49"/>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49"/>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49"/>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49"/>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15">
    <mergeCell ref="F42:K42"/>
    <mergeCell ref="B1:J4"/>
    <mergeCell ref="B7:K7"/>
    <mergeCell ref="M7:S7"/>
    <mergeCell ref="B8:K30"/>
    <mergeCell ref="M8:S30"/>
    <mergeCell ref="B33:E33"/>
    <mergeCell ref="M33:N33"/>
    <mergeCell ref="B34:E34"/>
    <mergeCell ref="M34:N34"/>
    <mergeCell ref="B32:K32"/>
    <mergeCell ref="M32:S32"/>
    <mergeCell ref="B35:E35"/>
    <mergeCell ref="B41:E41"/>
    <mergeCell ref="F41:K41"/>
    <mergeCell ref="M39:N39"/>
    <mergeCell ref="B36:E36"/>
    <mergeCell ref="M37:N37"/>
    <mergeCell ref="B40:K40"/>
    <mergeCell ref="M38:N38"/>
    <mergeCell ref="M40:N40"/>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389" t="s">
        <v>2120</v>
      </c>
      <c r="B1" s="2390"/>
      <c r="C1" s="2390"/>
      <c r="D1" s="2390"/>
      <c r="E1" s="2390"/>
      <c r="F1" s="1741"/>
      <c r="G1" s="1741"/>
      <c r="H1" s="1741"/>
      <c r="I1" s="1741"/>
      <c r="J1" s="1741"/>
      <c r="K1" s="1742"/>
      <c r="L1" s="1743"/>
      <c r="M1" s="1743"/>
      <c r="N1" s="1744"/>
      <c r="O1" s="1744"/>
      <c r="P1" s="1744"/>
      <c r="Q1" s="1744"/>
      <c r="R1" s="1744"/>
      <c r="S1" s="1744"/>
      <c r="T1" s="1744"/>
    </row>
    <row r="2" spans="1:20">
      <c r="A2" s="2391" t="s">
        <v>1746</v>
      </c>
      <c r="B2" s="2392"/>
      <c r="C2" s="2392"/>
      <c r="D2" s="2392"/>
      <c r="E2" s="2392"/>
      <c r="F2" s="2392"/>
      <c r="G2" s="2392"/>
      <c r="H2" s="2392"/>
      <c r="I2" s="1745"/>
      <c r="J2" s="1745"/>
      <c r="K2" s="1746"/>
      <c r="L2" s="1743"/>
      <c r="M2" s="1743"/>
      <c r="N2" s="1744"/>
      <c r="O2" s="1744"/>
      <c r="P2" s="1744"/>
      <c r="Q2" s="1744"/>
      <c r="R2" s="1744"/>
      <c r="S2" s="1744"/>
      <c r="T2" s="1744"/>
    </row>
    <row r="3" spans="1:20">
      <c r="A3" s="2393"/>
      <c r="B3" s="2394"/>
      <c r="C3" s="2394"/>
      <c r="D3" s="2394"/>
      <c r="E3" s="2394"/>
      <c r="F3" s="2394"/>
      <c r="G3" s="2394"/>
      <c r="H3" s="2394"/>
      <c r="I3" s="1747"/>
      <c r="J3" s="1747"/>
      <c r="K3" s="1748"/>
      <c r="L3" s="1743"/>
      <c r="M3" s="1743"/>
      <c r="N3" s="1744"/>
      <c r="O3" s="1744"/>
      <c r="P3" s="1744"/>
      <c r="Q3" s="1744"/>
      <c r="R3" s="1744"/>
      <c r="S3" s="1744"/>
      <c r="T3" s="1744"/>
    </row>
    <row r="4" spans="1:20" ht="56.25" customHeight="1">
      <c r="A4" s="2395" t="s">
        <v>1563</v>
      </c>
      <c r="B4" s="2396"/>
      <c r="C4" s="2396"/>
      <c r="D4" s="2396"/>
      <c r="E4" s="2396"/>
      <c r="F4" s="2396"/>
      <c r="G4" s="2396"/>
      <c r="H4" s="2396"/>
      <c r="I4" s="2396"/>
      <c r="J4" s="2396"/>
      <c r="K4" s="2397"/>
      <c r="L4" s="1749"/>
      <c r="M4" s="1749"/>
      <c r="N4" s="1744"/>
      <c r="O4" s="1744"/>
      <c r="P4" s="1744"/>
      <c r="Q4" s="1744"/>
      <c r="R4" s="1744"/>
      <c r="S4" s="1744"/>
      <c r="T4" s="1744"/>
    </row>
    <row r="5" spans="1:20" ht="13.5" thickBot="1">
      <c r="A5" s="2398" t="s">
        <v>1425</v>
      </c>
      <c r="B5" s="2399"/>
      <c r="C5" s="2399"/>
      <c r="D5" s="2400"/>
      <c r="E5" s="2400"/>
      <c r="F5" s="2399"/>
      <c r="G5" s="2399"/>
      <c r="H5" s="2400"/>
      <c r="I5" s="2400"/>
      <c r="J5" s="2400"/>
      <c r="K5" s="2401"/>
      <c r="L5" s="1749"/>
      <c r="M5" s="1749"/>
      <c r="N5" s="1744"/>
      <c r="O5" s="1744"/>
      <c r="P5" s="1744"/>
      <c r="Q5" s="1744"/>
      <c r="R5" s="1744"/>
      <c r="S5" s="1744"/>
      <c r="T5" s="1744"/>
    </row>
    <row r="6" spans="1:20" ht="13.5" thickBot="1">
      <c r="A6" s="2402" t="s">
        <v>1153</v>
      </c>
      <c r="B6" s="2403"/>
      <c r="C6" s="2403"/>
      <c r="D6" s="2404" t="str">
        <f>'Project Information'!C6</f>
        <v>Upper Sandusky Senior Apartments, II</v>
      </c>
      <c r="E6" s="2405"/>
      <c r="F6" s="2406" t="s">
        <v>1426</v>
      </c>
      <c r="G6" s="2406" t="s">
        <v>1426</v>
      </c>
      <c r="H6" s="2407"/>
      <c r="I6" s="2408"/>
      <c r="J6" s="2381"/>
      <c r="K6" s="1750"/>
      <c r="L6" s="1751"/>
      <c r="M6" s="1751"/>
      <c r="N6" s="1744"/>
      <c r="O6" s="1744"/>
      <c r="P6" s="1744"/>
      <c r="Q6" s="1744"/>
      <c r="R6" s="1744"/>
      <c r="S6" s="1744"/>
      <c r="T6" s="1744"/>
    </row>
    <row r="7" spans="1:20" ht="13.5" thickBot="1">
      <c r="A7" s="2378" t="s">
        <v>124</v>
      </c>
      <c r="B7" s="2379"/>
      <c r="C7" s="2379"/>
      <c r="D7" s="2380"/>
      <c r="E7" s="2381"/>
      <c r="F7" s="2382" t="s">
        <v>1564</v>
      </c>
      <c r="G7" s="2382" t="s">
        <v>1427</v>
      </c>
      <c r="H7" s="2383" t="s">
        <v>1652</v>
      </c>
      <c r="I7" s="2384"/>
      <c r="J7" s="1752"/>
      <c r="K7" s="1750"/>
      <c r="L7" s="1751"/>
      <c r="M7" s="1751"/>
      <c r="N7" s="1744"/>
      <c r="O7" s="1744"/>
      <c r="P7" s="1744"/>
      <c r="Q7" s="1744"/>
      <c r="R7" s="1744"/>
      <c r="S7" s="1744"/>
      <c r="T7" s="1744"/>
    </row>
    <row r="8" spans="1:20" ht="13.5" thickBot="1">
      <c r="A8" s="2378" t="s">
        <v>1428</v>
      </c>
      <c r="B8" s="2379"/>
      <c r="C8" s="2379"/>
      <c r="D8" s="2385"/>
      <c r="E8" s="2386"/>
      <c r="F8" s="2382" t="s">
        <v>1565</v>
      </c>
      <c r="G8" s="2382"/>
      <c r="H8" s="2387"/>
      <c r="I8" s="2388"/>
      <c r="J8" s="1320"/>
      <c r="K8" s="1750"/>
      <c r="L8" s="1751"/>
      <c r="M8" s="1751"/>
      <c r="N8" s="1744"/>
      <c r="O8" s="1744"/>
      <c r="P8" s="1744"/>
      <c r="Q8" s="1744"/>
      <c r="R8" s="1744"/>
      <c r="S8" s="1744"/>
      <c r="T8" s="1744"/>
    </row>
    <row r="9" spans="1:20" ht="13.5" thickBot="1">
      <c r="A9" s="2378" t="s">
        <v>1429</v>
      </c>
      <c r="B9" s="2379"/>
      <c r="C9" s="2379"/>
      <c r="D9" s="2383"/>
      <c r="E9" s="2384"/>
      <c r="F9" s="1753"/>
      <c r="G9" s="1754"/>
      <c r="H9" s="2387"/>
      <c r="I9" s="2388"/>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98" t="s">
        <v>1678</v>
      </c>
      <c r="B11" s="2399"/>
      <c r="C11" s="2399"/>
      <c r="D11" s="2399"/>
      <c r="E11" s="2399"/>
      <c r="F11" s="2399"/>
      <c r="G11" s="2399"/>
      <c r="H11" s="2399"/>
      <c r="I11" s="2399"/>
      <c r="J11" s="2399"/>
      <c r="K11" s="2401"/>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410" t="s">
        <v>1680</v>
      </c>
      <c r="B13" s="2411"/>
      <c r="C13" s="2411"/>
      <c r="D13" s="2411"/>
      <c r="E13" s="2411"/>
      <c r="F13" s="2411"/>
      <c r="G13" s="2411"/>
      <c r="H13" s="2411"/>
      <c r="I13" s="2411"/>
      <c r="J13" s="2411"/>
      <c r="K13" s="2412"/>
      <c r="L13" s="1744"/>
      <c r="M13" s="1744"/>
      <c r="N13" s="1744"/>
      <c r="O13" s="1744"/>
      <c r="P13" s="1744"/>
      <c r="Q13" s="1744"/>
      <c r="R13" s="1744"/>
      <c r="S13" s="1744"/>
      <c r="T13" s="1744"/>
    </row>
    <row r="14" spans="1:20" ht="29.25" customHeight="1">
      <c r="A14" s="2413" t="s">
        <v>1682</v>
      </c>
      <c r="B14" s="2414"/>
      <c r="C14" s="2414"/>
      <c r="D14" s="2414"/>
      <c r="E14" s="2414"/>
      <c r="F14" s="2414"/>
      <c r="G14" s="2414"/>
      <c r="H14" s="2414"/>
      <c r="I14" s="2414"/>
      <c r="J14" s="2414"/>
      <c r="K14" s="2415"/>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1696</v>
      </c>
      <c r="C16" s="1758"/>
      <c r="D16" s="1759">
        <f>PJCOccupancyGoal</f>
        <v>0</v>
      </c>
      <c r="E16" s="1760"/>
      <c r="F16" s="1322"/>
      <c r="G16" s="1761"/>
      <c r="H16" s="1323"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1693</v>
      </c>
      <c r="C17" s="1758"/>
      <c r="D17" s="1764">
        <f>PJCApplicableTaxCreditPercentageAcquisitionBasis</f>
        <v>0</v>
      </c>
      <c r="E17" s="1322"/>
      <c r="F17" s="1765"/>
      <c r="G17" s="1765"/>
      <c r="H17" s="2409"/>
      <c r="I17" s="2409"/>
      <c r="J17" s="2409"/>
      <c r="K17" s="1750"/>
      <c r="L17" s="1751"/>
      <c r="M17" s="1751"/>
      <c r="N17" s="1744"/>
      <c r="O17" s="1744"/>
      <c r="P17" s="1744"/>
      <c r="Q17" s="1744"/>
      <c r="R17" s="1744"/>
      <c r="S17" s="1744"/>
      <c r="T17" s="1744"/>
    </row>
    <row r="18" spans="1:20" ht="24" customHeight="1">
      <c r="A18" s="1755"/>
      <c r="B18" s="1757" t="s">
        <v>1694</v>
      </c>
      <c r="C18" s="1758"/>
      <c r="D18" s="1764">
        <f>PJCApplicableTaxCreditPercentageRehabilitationBasis</f>
        <v>0</v>
      </c>
      <c r="E18" s="1322"/>
      <c r="F18" s="1765"/>
      <c r="G18" s="1765"/>
      <c r="H18" s="2409"/>
      <c r="I18" s="2409"/>
      <c r="J18" s="2409"/>
      <c r="K18" s="1750"/>
      <c r="L18" s="1751"/>
      <c r="M18" s="1751"/>
      <c r="N18" s="1744"/>
      <c r="O18" s="1744"/>
      <c r="P18" s="1744"/>
      <c r="Q18" s="1744"/>
      <c r="R18" s="1744"/>
      <c r="S18" s="1744"/>
      <c r="T18" s="1744"/>
    </row>
    <row r="19" spans="1:20" ht="24" customHeight="1">
      <c r="A19" s="1755"/>
      <c r="B19" s="1757" t="s">
        <v>1695</v>
      </c>
      <c r="C19" s="1758"/>
      <c r="D19" s="1764">
        <f>PJCApplicableTaxCreditPercentageNewConstructionBasis</f>
        <v>7.4700000000000003E-2</v>
      </c>
      <c r="E19" s="1322"/>
      <c r="F19" s="1765"/>
      <c r="G19" s="1765"/>
      <c r="H19" s="2409"/>
      <c r="I19" s="2409"/>
      <c r="J19" s="2409"/>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410" t="s">
        <v>1679</v>
      </c>
      <c r="B21" s="2411"/>
      <c r="C21" s="2411"/>
      <c r="D21" s="2411"/>
      <c r="E21" s="2411"/>
      <c r="F21" s="2411"/>
      <c r="G21" s="2411"/>
      <c r="H21" s="2411"/>
      <c r="I21" s="2411"/>
      <c r="J21" s="2411"/>
      <c r="K21" s="2412"/>
      <c r="L21" s="1744"/>
      <c r="M21" s="1744"/>
      <c r="N21" s="1744"/>
      <c r="O21" s="1744"/>
      <c r="P21" s="1744"/>
      <c r="Q21" s="1744"/>
      <c r="R21" s="1744"/>
      <c r="S21" s="1744"/>
      <c r="T21" s="1744"/>
    </row>
    <row r="22" spans="1:20" ht="42" customHeight="1">
      <c r="A22" s="2413" t="s">
        <v>1683</v>
      </c>
      <c r="B22" s="2414"/>
      <c r="C22" s="2414"/>
      <c r="D22" s="2414"/>
      <c r="E22" s="2414"/>
      <c r="F22" s="2414"/>
      <c r="G22" s="2414"/>
      <c r="H22" s="2414"/>
      <c r="I22" s="2414"/>
      <c r="J22" s="2414"/>
      <c r="K22" s="2415"/>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1685</v>
      </c>
      <c r="C24" s="1756"/>
      <c r="D24" s="1756"/>
      <c r="E24" s="1756" t="s">
        <v>1684</v>
      </c>
      <c r="F24" s="1756"/>
      <c r="G24" s="1756"/>
      <c r="H24" s="1756"/>
      <c r="I24" s="1756"/>
      <c r="J24" s="1756"/>
      <c r="K24" s="1750"/>
      <c r="L24" s="1751"/>
      <c r="M24" s="1751"/>
      <c r="N24" s="1744"/>
      <c r="O24" s="1744"/>
      <c r="P24" s="1744"/>
      <c r="Q24" s="1744"/>
      <c r="R24" s="1744"/>
      <c r="S24" s="1744"/>
      <c r="T24" s="1744"/>
    </row>
    <row r="25" spans="1:20">
      <c r="A25" s="1755"/>
      <c r="B25" s="2416" t="s">
        <v>2060</v>
      </c>
      <c r="C25" s="2417"/>
      <c r="D25" s="2418"/>
      <c r="E25" s="2416" t="s">
        <v>2061</v>
      </c>
      <c r="F25" s="2417"/>
      <c r="G25" s="2417"/>
      <c r="H25" s="2417"/>
      <c r="I25" s="2417"/>
      <c r="J25" s="2418"/>
      <c r="K25" s="1750"/>
      <c r="L25" s="1751"/>
      <c r="M25" s="1751"/>
      <c r="N25" s="1744"/>
      <c r="O25" s="1744"/>
      <c r="P25" s="1744"/>
      <c r="Q25" s="1744"/>
      <c r="R25" s="1744"/>
      <c r="S25" s="1744"/>
      <c r="T25" s="1744"/>
    </row>
    <row r="26" spans="1:20">
      <c r="A26" s="1755"/>
      <c r="B26" s="2416"/>
      <c r="C26" s="2417"/>
      <c r="D26" s="2418"/>
      <c r="E26" s="2416"/>
      <c r="F26" s="2417"/>
      <c r="G26" s="2417"/>
      <c r="H26" s="2417"/>
      <c r="I26" s="2417"/>
      <c r="J26" s="2418"/>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410" t="s">
        <v>1681</v>
      </c>
      <c r="B28" s="2411"/>
      <c r="C28" s="2411"/>
      <c r="D28" s="2411"/>
      <c r="E28" s="2411"/>
      <c r="F28" s="2411"/>
      <c r="G28" s="2411"/>
      <c r="H28" s="2411"/>
      <c r="I28" s="2411"/>
      <c r="J28" s="2411"/>
      <c r="K28" s="2412"/>
      <c r="L28" s="1744"/>
      <c r="M28" s="1744"/>
      <c r="N28" s="1744"/>
      <c r="O28" s="1744"/>
      <c r="P28" s="1744"/>
      <c r="Q28" s="1744"/>
      <c r="R28" s="1744"/>
      <c r="S28" s="1744"/>
      <c r="T28" s="1744"/>
    </row>
    <row r="29" spans="1:20" ht="41.25" customHeight="1">
      <c r="A29" s="2413" t="s">
        <v>1686</v>
      </c>
      <c r="B29" s="2414"/>
      <c r="C29" s="2414"/>
      <c r="D29" s="2414"/>
      <c r="E29" s="2414"/>
      <c r="F29" s="2414"/>
      <c r="G29" s="2414"/>
      <c r="H29" s="2414"/>
      <c r="I29" s="2414"/>
      <c r="J29" s="2414"/>
      <c r="K29" s="2415"/>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1687</v>
      </c>
      <c r="C31" s="1756"/>
      <c r="D31" s="1756"/>
      <c r="E31" s="1766" t="str">
        <f>PJCQualCensusTractY</f>
        <v>No</v>
      </c>
      <c r="F31" s="1756"/>
      <c r="G31" s="1756" t="str">
        <f>IF(OR(E31="yes",E32="yes",E33="yes"),"Project is Eligible","Project Is Not Eligible")</f>
        <v>Project Is Not Eligible</v>
      </c>
      <c r="H31" s="1756"/>
      <c r="I31" s="1756"/>
      <c r="J31" s="1756"/>
      <c r="K31" s="1750"/>
      <c r="L31" s="1751"/>
      <c r="M31" s="1751"/>
      <c r="N31" s="1744"/>
      <c r="O31" s="1744"/>
      <c r="P31" s="1744"/>
      <c r="Q31" s="1744"/>
      <c r="R31" s="1744"/>
      <c r="S31" s="1744"/>
      <c r="T31" s="1744"/>
    </row>
    <row r="32" spans="1:20">
      <c r="A32" s="1755"/>
      <c r="B32" s="1756" t="s">
        <v>1688</v>
      </c>
      <c r="C32" s="1756"/>
      <c r="D32" s="1756"/>
      <c r="E32" s="1766"/>
      <c r="F32" s="1756"/>
      <c r="G32" s="1756" t="s">
        <v>1690</v>
      </c>
      <c r="H32" s="1756"/>
      <c r="I32" s="1324">
        <f>SUM('Housing Credit'!D42:F42)/SUM('Housing Credit'!D31:F31)</f>
        <v>1.3</v>
      </c>
      <c r="J32" s="1756"/>
      <c r="K32" s="1750"/>
      <c r="L32" s="1751"/>
      <c r="M32" s="1751"/>
      <c r="N32" s="1744"/>
      <c r="O32" s="1744"/>
      <c r="P32" s="1744"/>
      <c r="Q32" s="1744"/>
      <c r="R32" s="1744"/>
      <c r="S32" s="1744"/>
      <c r="T32" s="1744"/>
    </row>
    <row r="33" spans="1:24">
      <c r="A33" s="1755"/>
      <c r="B33" s="1756" t="s">
        <v>1689</v>
      </c>
      <c r="C33" s="1756"/>
      <c r="D33" s="1756"/>
      <c r="E33" s="1766"/>
      <c r="F33" s="1756"/>
      <c r="G33" s="1323" t="str">
        <f>IF(AND(I32&gt;1,G31="Project is Not Eligible"),"Application Does Not Meet the Requirement","Application Meets the Requirement")</f>
        <v>Application Does Not Meet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410" t="s">
        <v>1566</v>
      </c>
      <c r="B35" s="2411"/>
      <c r="C35" s="2411"/>
      <c r="D35" s="2411"/>
      <c r="E35" s="2411"/>
      <c r="F35" s="2411"/>
      <c r="G35" s="2411"/>
      <c r="H35" s="2411"/>
      <c r="I35" s="2411"/>
      <c r="J35" s="2411"/>
      <c r="K35" s="2412"/>
      <c r="L35" s="1744"/>
      <c r="M35" s="1744"/>
      <c r="N35" s="1744"/>
      <c r="O35" s="1744"/>
      <c r="P35" s="1744"/>
      <c r="Q35" s="1744"/>
      <c r="R35" s="1744"/>
      <c r="S35" s="1744"/>
      <c r="T35" s="1744"/>
    </row>
    <row r="36" spans="1:24" ht="13.5"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428"/>
      <c r="C37" s="2429"/>
      <c r="D37" s="2429"/>
      <c r="E37" s="2429"/>
      <c r="F37" s="2429"/>
      <c r="G37" s="2429"/>
      <c r="H37" s="2429"/>
      <c r="I37" s="2429"/>
      <c r="J37" s="2430"/>
      <c r="K37" s="1769"/>
      <c r="L37" s="1744"/>
      <c r="M37" s="1744"/>
      <c r="N37" s="1744"/>
      <c r="O37" s="1744"/>
      <c r="P37" s="1744"/>
      <c r="Q37" s="1744"/>
      <c r="R37" s="1744"/>
      <c r="S37" s="1744"/>
      <c r="T37" s="1744"/>
    </row>
    <row r="38" spans="1:24">
      <c r="A38" s="1767"/>
      <c r="B38" s="2431"/>
      <c r="C38" s="2432"/>
      <c r="D38" s="2432"/>
      <c r="E38" s="2432"/>
      <c r="F38" s="2432"/>
      <c r="G38" s="2432"/>
      <c r="H38" s="2432"/>
      <c r="I38" s="2432"/>
      <c r="J38" s="2433"/>
      <c r="K38" s="1769"/>
      <c r="L38" s="1744"/>
      <c r="M38" s="1744"/>
      <c r="N38" s="1744"/>
      <c r="O38" s="1744"/>
      <c r="P38" s="1744"/>
      <c r="Q38" s="1744"/>
      <c r="R38" s="1744"/>
      <c r="S38" s="1744"/>
      <c r="T38" s="1744"/>
    </row>
    <row r="39" spans="1:24">
      <c r="A39" s="1767"/>
      <c r="B39" s="2431"/>
      <c r="C39" s="2432"/>
      <c r="D39" s="2432"/>
      <c r="E39" s="2432"/>
      <c r="F39" s="2432"/>
      <c r="G39" s="2432"/>
      <c r="H39" s="2432"/>
      <c r="I39" s="2432"/>
      <c r="J39" s="2433"/>
      <c r="K39" s="1769"/>
      <c r="L39" s="1744"/>
      <c r="M39" s="1744"/>
      <c r="N39" s="1744"/>
      <c r="O39" s="1744"/>
      <c r="P39" s="1744"/>
      <c r="Q39" s="1744"/>
      <c r="R39" s="1744"/>
      <c r="S39" s="1744"/>
      <c r="T39" s="1744"/>
    </row>
    <row r="40" spans="1:24" ht="13.5" thickBot="1">
      <c r="A40" s="1767"/>
      <c r="B40" s="2434"/>
      <c r="C40" s="2435"/>
      <c r="D40" s="2435"/>
      <c r="E40" s="2435"/>
      <c r="F40" s="2435"/>
      <c r="G40" s="2435"/>
      <c r="H40" s="2435"/>
      <c r="I40" s="2435"/>
      <c r="J40" s="2436"/>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98" t="s">
        <v>1691</v>
      </c>
      <c r="B42" s="2399"/>
      <c r="C42" s="2399"/>
      <c r="D42" s="2399"/>
      <c r="E42" s="2399"/>
      <c r="F42" s="2399"/>
      <c r="G42" s="2399"/>
      <c r="H42" s="2399"/>
      <c r="I42" s="2399"/>
      <c r="J42" s="2399"/>
      <c r="K42" s="2401"/>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410" t="s">
        <v>1692</v>
      </c>
      <c r="B44" s="2411"/>
      <c r="C44" s="2411"/>
      <c r="D44" s="2411"/>
      <c r="E44" s="2411"/>
      <c r="F44" s="2411"/>
      <c r="G44" s="2411"/>
      <c r="H44" s="2411"/>
      <c r="I44" s="2411"/>
      <c r="J44" s="2411"/>
      <c r="K44" s="2412"/>
      <c r="L44" s="1751"/>
      <c r="M44" s="1751"/>
      <c r="N44" s="1744"/>
      <c r="O44" s="1744"/>
      <c r="P44" s="1744"/>
      <c r="Q44" s="1744"/>
      <c r="R44" s="1744"/>
      <c r="S44" s="1744"/>
      <c r="T44" s="1744"/>
    </row>
    <row r="45" spans="1:24" ht="45.75" customHeight="1">
      <c r="A45" s="2419" t="s">
        <v>1701</v>
      </c>
      <c r="B45" s="2420"/>
      <c r="C45" s="2420"/>
      <c r="D45" s="2420"/>
      <c r="E45" s="2420"/>
      <c r="F45" s="2420"/>
      <c r="G45" s="2420"/>
      <c r="H45" s="2420"/>
      <c r="I45" s="2420"/>
      <c r="J45" s="2420"/>
      <c r="K45" s="2421"/>
      <c r="L45" s="1751"/>
      <c r="M45" s="1751"/>
      <c r="N45" s="1744"/>
      <c r="O45" s="1744"/>
      <c r="P45" s="1744"/>
      <c r="Q45" s="1744"/>
      <c r="R45" s="1744"/>
      <c r="S45" s="1744"/>
      <c r="T45" s="1744"/>
    </row>
    <row r="46" spans="1:24" s="1325" customFormat="1">
      <c r="A46" s="1777"/>
      <c r="B46" s="1778" t="s">
        <v>1697</v>
      </c>
      <c r="C46" s="1779"/>
      <c r="D46" s="1780"/>
      <c r="E46" s="1781"/>
      <c r="F46" s="1782" t="s">
        <v>1698</v>
      </c>
      <c r="G46" s="1783" t="s">
        <v>1699</v>
      </c>
      <c r="H46" s="1784" t="s">
        <v>1700</v>
      </c>
      <c r="I46" s="1783" t="s">
        <v>2062</v>
      </c>
      <c r="J46" s="1784" t="s">
        <v>1700</v>
      </c>
      <c r="K46" s="1785"/>
      <c r="L46" s="1751" t="s">
        <v>1706</v>
      </c>
      <c r="M46" s="1749"/>
      <c r="N46" s="1786"/>
      <c r="O46" s="1786"/>
      <c r="P46" s="1786"/>
      <c r="Q46" s="1786"/>
      <c r="R46" s="1786"/>
      <c r="S46" s="1786"/>
      <c r="T46" s="1786"/>
      <c r="U46" s="1478"/>
      <c r="V46" s="1478"/>
      <c r="W46" s="1478"/>
      <c r="X46" s="1478"/>
    </row>
    <row r="47" spans="1:24">
      <c r="A47" s="1787"/>
      <c r="B47" s="2422" t="str">
        <f>'Housing Credit'!D68</f>
        <v>PNC Real Estate</v>
      </c>
      <c r="C47" s="2423"/>
      <c r="D47" s="2423"/>
      <c r="E47" s="2423"/>
      <c r="F47" s="1788">
        <f>PJCHousingCreditNetEquityFactor</f>
        <v>0.89080189545423361</v>
      </c>
      <c r="G47" s="1788"/>
      <c r="H47" s="1788">
        <f>F47-G47</f>
        <v>0.89080189545423361</v>
      </c>
      <c r="I47" s="1788"/>
      <c r="J47" s="1788">
        <f>F47-I47</f>
        <v>0.89080189545423361</v>
      </c>
      <c r="K47" s="1789"/>
      <c r="L47" s="1751" t="s">
        <v>1703</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410" t="s">
        <v>1702</v>
      </c>
      <c r="B49" s="2411"/>
      <c r="C49" s="2411"/>
      <c r="D49" s="2411"/>
      <c r="E49" s="2411"/>
      <c r="F49" s="2411"/>
      <c r="G49" s="2411"/>
      <c r="H49" s="2411"/>
      <c r="I49" s="2411"/>
      <c r="J49" s="2411"/>
      <c r="K49" s="2412"/>
      <c r="L49" s="1751"/>
      <c r="M49" s="1751"/>
      <c r="N49" s="1744"/>
      <c r="O49" s="1744"/>
      <c r="P49" s="1744"/>
      <c r="Q49" s="1744"/>
      <c r="R49" s="1744"/>
      <c r="S49" s="1744"/>
      <c r="T49" s="1744"/>
    </row>
    <row r="50" spans="1:24" s="1327" customFormat="1">
      <c r="A50" s="2424" t="s">
        <v>2063</v>
      </c>
      <c r="B50" s="2425"/>
      <c r="C50" s="2425"/>
      <c r="D50" s="2425"/>
      <c r="E50" s="2425"/>
      <c r="F50" s="2425"/>
      <c r="G50" s="2425"/>
      <c r="H50" s="2425"/>
      <c r="I50" s="2425"/>
      <c r="J50" s="2425"/>
      <c r="K50" s="2426"/>
      <c r="L50" s="1751" t="s">
        <v>2064</v>
      </c>
      <c r="M50" s="1751"/>
      <c r="N50" s="1744"/>
      <c r="O50" s="1744"/>
      <c r="P50" s="1744"/>
      <c r="Q50" s="1744"/>
      <c r="R50" s="1744"/>
      <c r="S50" s="1744"/>
      <c r="T50" s="1744"/>
      <c r="U50" s="1479"/>
      <c r="V50" s="1479"/>
      <c r="W50" s="1479"/>
      <c r="X50" s="1479"/>
    </row>
    <row r="51" spans="1:24" s="1327" customFormat="1">
      <c r="A51" s="1795"/>
      <c r="B51" s="1796" t="s">
        <v>2065</v>
      </c>
      <c r="C51" s="1796"/>
      <c r="D51" s="1797"/>
      <c r="E51" s="2427"/>
      <c r="F51" s="2427"/>
      <c r="G51" s="2427"/>
      <c r="H51" s="2427"/>
      <c r="I51" s="2427"/>
      <c r="J51" s="2427"/>
      <c r="K51" s="1789"/>
      <c r="L51" s="1751" t="s">
        <v>1713</v>
      </c>
      <c r="M51" s="1751"/>
      <c r="N51" s="1744"/>
      <c r="O51" s="1744"/>
      <c r="P51" s="1744"/>
      <c r="Q51" s="1744"/>
      <c r="R51" s="1744"/>
      <c r="S51" s="1744"/>
      <c r="T51" s="1744"/>
      <c r="U51" s="1479"/>
      <c r="V51" s="1479"/>
      <c r="W51" s="1479"/>
      <c r="X51" s="1479"/>
    </row>
    <row r="52" spans="1:24" s="1327" customFormat="1">
      <c r="A52" s="1798"/>
      <c r="B52" s="1799"/>
      <c r="C52" s="1799"/>
      <c r="D52" s="1799"/>
      <c r="E52" s="1799"/>
      <c r="F52" s="1799"/>
      <c r="G52" s="1799"/>
      <c r="H52" s="1799"/>
      <c r="I52" s="1484"/>
      <c r="J52" s="1799"/>
      <c r="K52" s="1769"/>
      <c r="L52" s="1751"/>
      <c r="M52" s="1751"/>
      <c r="N52" s="1744"/>
      <c r="O52" s="1744"/>
      <c r="P52" s="1744"/>
      <c r="Q52" s="1744"/>
      <c r="R52" s="1744"/>
      <c r="S52" s="1744"/>
      <c r="T52" s="1744"/>
      <c r="U52" s="1479"/>
      <c r="V52" s="1479"/>
      <c r="W52" s="1479"/>
      <c r="X52" s="1479"/>
    </row>
    <row r="53" spans="1:24" s="1327" customFormat="1">
      <c r="A53" s="2424" t="s">
        <v>2066</v>
      </c>
      <c r="B53" s="2425"/>
      <c r="C53" s="2425"/>
      <c r="D53" s="2425"/>
      <c r="E53" s="2425"/>
      <c r="F53" s="2425"/>
      <c r="G53" s="2425"/>
      <c r="H53" s="2425"/>
      <c r="I53" s="2425"/>
      <c r="J53" s="2425"/>
      <c r="K53" s="2426"/>
      <c r="L53" s="1751"/>
      <c r="M53" s="1751"/>
      <c r="N53" s="1744"/>
      <c r="O53" s="1744"/>
      <c r="P53" s="1744"/>
      <c r="Q53" s="1744"/>
      <c r="R53" s="1744"/>
      <c r="S53" s="1744"/>
      <c r="T53" s="1744"/>
      <c r="U53" s="1479"/>
      <c r="V53" s="1479"/>
      <c r="W53" s="1479"/>
      <c r="X53" s="1479"/>
    </row>
    <row r="54" spans="1:24" ht="19.5" customHeight="1">
      <c r="A54" s="1800"/>
      <c r="B54" s="1801" t="s">
        <v>1712</v>
      </c>
      <c r="C54" s="1801"/>
      <c r="D54" s="1802"/>
      <c r="E54" s="1326"/>
      <c r="F54" s="2414"/>
      <c r="G54" s="2414"/>
      <c r="H54" s="2414"/>
      <c r="I54" s="2414"/>
      <c r="J54" s="2414"/>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4"/>
      <c r="J55" s="1799"/>
      <c r="K55" s="1769"/>
      <c r="L55" s="1751"/>
      <c r="M55" s="1751"/>
      <c r="N55" s="1744"/>
      <c r="O55" s="1744"/>
      <c r="P55" s="1744"/>
      <c r="Q55" s="1744"/>
      <c r="R55" s="1744"/>
      <c r="S55" s="1744"/>
      <c r="T55" s="1744"/>
      <c r="U55" s="1479"/>
      <c r="V55" s="1479"/>
      <c r="W55" s="1479"/>
      <c r="X55" s="1479"/>
    </row>
    <row r="56" spans="1:24">
      <c r="A56" s="2410" t="s">
        <v>1594</v>
      </c>
      <c r="B56" s="2411"/>
      <c r="C56" s="2411"/>
      <c r="D56" s="2411"/>
      <c r="E56" s="2411"/>
      <c r="F56" s="2411"/>
      <c r="G56" s="2411"/>
      <c r="H56" s="2411"/>
      <c r="I56" s="2411"/>
      <c r="J56" s="2411"/>
      <c r="K56" s="2412"/>
      <c r="L56" s="1744"/>
      <c r="M56" s="1744"/>
      <c r="N56" s="1744"/>
      <c r="O56" s="1744"/>
      <c r="P56" s="1744"/>
      <c r="Q56" s="1744"/>
      <c r="R56" s="1744"/>
      <c r="S56" s="1744"/>
      <c r="T56" s="1744"/>
    </row>
    <row r="57" spans="1:24" ht="13.5"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428"/>
      <c r="C58" s="2429"/>
      <c r="D58" s="2429"/>
      <c r="E58" s="2429"/>
      <c r="F58" s="2429"/>
      <c r="G58" s="2429"/>
      <c r="H58" s="2429"/>
      <c r="I58" s="2429"/>
      <c r="J58" s="2430"/>
      <c r="K58" s="1769"/>
      <c r="L58" s="1744"/>
      <c r="M58" s="1744"/>
      <c r="N58" s="1744"/>
      <c r="O58" s="1744"/>
      <c r="P58" s="1744"/>
      <c r="Q58" s="1744"/>
      <c r="R58" s="1744"/>
      <c r="S58" s="1744"/>
      <c r="T58" s="1744"/>
    </row>
    <row r="59" spans="1:24">
      <c r="A59" s="1767"/>
      <c r="B59" s="2431"/>
      <c r="C59" s="2432"/>
      <c r="D59" s="2432"/>
      <c r="E59" s="2432"/>
      <c r="F59" s="2432"/>
      <c r="G59" s="2432"/>
      <c r="H59" s="2432"/>
      <c r="I59" s="2432"/>
      <c r="J59" s="2433"/>
      <c r="K59" s="1769"/>
      <c r="L59" s="1744"/>
      <c r="M59" s="1744"/>
      <c r="O59" s="1744"/>
      <c r="P59" s="1744"/>
      <c r="Q59" s="1744"/>
      <c r="R59" s="1744"/>
      <c r="S59" s="1744"/>
      <c r="T59" s="1744"/>
    </row>
    <row r="60" spans="1:24" ht="13.5" thickBot="1">
      <c r="A60" s="1767"/>
      <c r="B60" s="2434"/>
      <c r="C60" s="2435"/>
      <c r="D60" s="2435"/>
      <c r="E60" s="2435"/>
      <c r="F60" s="2435"/>
      <c r="G60" s="2435"/>
      <c r="H60" s="2435"/>
      <c r="I60" s="2435"/>
      <c r="J60" s="2436"/>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98" t="s">
        <v>1704</v>
      </c>
      <c r="B62" s="2399"/>
      <c r="C62" s="2399"/>
      <c r="D62" s="2399"/>
      <c r="E62" s="2399"/>
      <c r="F62" s="2399"/>
      <c r="G62" s="2399"/>
      <c r="H62" s="2399"/>
      <c r="I62" s="2399"/>
      <c r="J62" s="2399"/>
      <c r="K62" s="2401"/>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410" t="s">
        <v>1709</v>
      </c>
      <c r="B64" s="2411"/>
      <c r="C64" s="2411"/>
      <c r="D64" s="2411"/>
      <c r="E64" s="2411"/>
      <c r="F64" s="2411"/>
      <c r="G64" s="2411"/>
      <c r="H64" s="2411"/>
      <c r="I64" s="2411"/>
      <c r="J64" s="2411"/>
      <c r="K64" s="2412"/>
      <c r="L64" s="1805"/>
      <c r="M64" s="1805"/>
      <c r="N64" s="1744"/>
      <c r="O64" s="1744"/>
      <c r="P64" s="1744"/>
      <c r="Q64" s="1744"/>
      <c r="R64" s="1744"/>
      <c r="S64" s="1744"/>
      <c r="T64" s="1744"/>
    </row>
    <row r="65" spans="1:24">
      <c r="A65" s="2413" t="s">
        <v>1705</v>
      </c>
      <c r="B65" s="2414"/>
      <c r="C65" s="2414"/>
      <c r="D65" s="2414"/>
      <c r="E65" s="2414"/>
      <c r="F65" s="2414"/>
      <c r="G65" s="2414"/>
      <c r="H65" s="2414"/>
      <c r="I65" s="2414"/>
      <c r="J65" s="2414"/>
      <c r="K65" s="2415"/>
      <c r="L65" s="1477" t="s">
        <v>1707</v>
      </c>
      <c r="M65" s="1744"/>
      <c r="N65" s="1744"/>
      <c r="O65" s="1744"/>
      <c r="P65" s="1744"/>
      <c r="Q65" s="1744"/>
      <c r="R65" s="1744"/>
      <c r="S65" s="1744"/>
      <c r="T65" s="1744"/>
    </row>
    <row r="66" spans="1:24">
      <c r="A66" s="1770"/>
      <c r="B66" s="1772" t="s">
        <v>2065</v>
      </c>
      <c r="C66" s="1772"/>
      <c r="D66" s="1773"/>
      <c r="E66" s="2396"/>
      <c r="F66" s="2396"/>
      <c r="G66" s="2396"/>
      <c r="H66" s="2396"/>
      <c r="I66" s="2396" t="str">
        <f>IF(E66=L66,"See Comments Below","  ")</f>
        <v xml:space="preserve">  </v>
      </c>
      <c r="J66" s="2396"/>
      <c r="K66" s="1776"/>
      <c r="L66" s="1477" t="s">
        <v>1708</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410" t="s">
        <v>1710</v>
      </c>
      <c r="B68" s="2411"/>
      <c r="C68" s="2411"/>
      <c r="D68" s="2411"/>
      <c r="E68" s="2411"/>
      <c r="F68" s="2411"/>
      <c r="G68" s="2411"/>
      <c r="H68" s="2411"/>
      <c r="I68" s="2411"/>
      <c r="J68" s="2411"/>
      <c r="K68" s="2412"/>
      <c r="L68" s="1744"/>
      <c r="M68" s="1744"/>
      <c r="N68" s="1744"/>
      <c r="O68" s="1744"/>
      <c r="P68" s="1744"/>
      <c r="Q68" s="1744"/>
      <c r="R68" s="1744"/>
      <c r="S68" s="1744"/>
      <c r="T68" s="1744"/>
    </row>
    <row r="69" spans="1:24" s="1327"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9"/>
      <c r="V69" s="1479"/>
      <c r="W69" s="1479"/>
      <c r="X69" s="1479"/>
    </row>
    <row r="70" spans="1:24" s="1327" customFormat="1" ht="13.5" thickBot="1">
      <c r="A70" s="1807"/>
      <c r="B70" s="1811" t="s">
        <v>1567</v>
      </c>
      <c r="C70" s="1808"/>
      <c r="D70" s="1808"/>
      <c r="E70" s="1328">
        <f>Budget!G227</f>
        <v>8850121</v>
      </c>
      <c r="F70" s="1329"/>
      <c r="G70" s="1791" t="str">
        <f>IF(E71=E70,"Sources and Uses Match", "Sources and Uses Do Not Match")</f>
        <v>Sources and Uses Match</v>
      </c>
      <c r="H70" s="1809"/>
      <c r="I70" s="1809"/>
      <c r="J70" s="1809"/>
      <c r="K70" s="1810"/>
      <c r="L70" s="1751" t="s">
        <v>1654</v>
      </c>
      <c r="M70" s="1751"/>
      <c r="N70" s="1744"/>
      <c r="O70" s="1744"/>
      <c r="P70" s="1744"/>
      <c r="Q70" s="1744"/>
      <c r="R70" s="1744"/>
      <c r="S70" s="1744"/>
      <c r="T70" s="1744"/>
      <c r="U70" s="1479"/>
      <c r="V70" s="1479"/>
      <c r="W70" s="1479"/>
      <c r="X70" s="1479"/>
    </row>
    <row r="71" spans="1:24" s="1327" customFormat="1" ht="13.5" thickBot="1">
      <c r="A71" s="1807"/>
      <c r="B71" s="1811" t="s">
        <v>1568</v>
      </c>
      <c r="C71" s="1808"/>
      <c r="D71" s="1808"/>
      <c r="E71" s="1328">
        <f>Budget!E314</f>
        <v>8850121</v>
      </c>
      <c r="F71" s="1329"/>
      <c r="G71" s="1812" t="s">
        <v>1569</v>
      </c>
      <c r="H71" s="1328">
        <f>E70-E71</f>
        <v>0</v>
      </c>
      <c r="I71" s="1809"/>
      <c r="J71" s="1809"/>
      <c r="K71" s="1810"/>
      <c r="L71" s="1751" t="s">
        <v>1655</v>
      </c>
      <c r="M71" s="1751"/>
      <c r="N71" s="1744"/>
      <c r="O71" s="1744"/>
      <c r="P71" s="1744"/>
      <c r="Q71" s="1744"/>
      <c r="R71" s="1744"/>
      <c r="S71" s="1744"/>
      <c r="T71" s="1744"/>
      <c r="U71" s="1479"/>
      <c r="V71" s="1479"/>
      <c r="W71" s="1479"/>
      <c r="X71" s="1479"/>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9"/>
      <c r="V72" s="1479"/>
      <c r="W72" s="1479"/>
      <c r="X72" s="1479"/>
    </row>
    <row r="73" spans="1:24">
      <c r="A73" s="2410" t="s">
        <v>1711</v>
      </c>
      <c r="B73" s="2411"/>
      <c r="C73" s="2411"/>
      <c r="D73" s="2411"/>
      <c r="E73" s="2411"/>
      <c r="F73" s="2411"/>
      <c r="G73" s="2411"/>
      <c r="H73" s="2411"/>
      <c r="I73" s="2411"/>
      <c r="J73" s="2411"/>
      <c r="K73" s="2412"/>
      <c r="L73" s="1805"/>
      <c r="M73" s="1805"/>
      <c r="N73" s="1744"/>
      <c r="O73" s="1744"/>
      <c r="P73" s="1744"/>
      <c r="Q73" s="1744"/>
      <c r="R73" s="1744"/>
      <c r="S73" s="1744"/>
      <c r="T73" s="1744"/>
    </row>
    <row r="74" spans="1:24" ht="47.25" customHeight="1">
      <c r="A74" s="2413" t="s">
        <v>1859</v>
      </c>
      <c r="B74" s="2414"/>
      <c r="C74" s="2414"/>
      <c r="D74" s="2414"/>
      <c r="E74" s="2414"/>
      <c r="F74" s="2414"/>
      <c r="G74" s="2414"/>
      <c r="H74" s="2414"/>
      <c r="I74" s="2414"/>
      <c r="J74" s="2414"/>
      <c r="K74" s="2415"/>
      <c r="L74" s="1751"/>
      <c r="M74" s="1751"/>
      <c r="N74" s="1744"/>
      <c r="O74" s="1744"/>
      <c r="P74" s="1744"/>
      <c r="Q74" s="1744"/>
      <c r="R74" s="1744"/>
      <c r="S74" s="1744"/>
      <c r="T74" s="1744"/>
    </row>
    <row r="75" spans="1:24">
      <c r="A75" s="1787"/>
      <c r="B75" s="1793"/>
      <c r="C75" s="1813" t="s">
        <v>1667</v>
      </c>
      <c r="D75" s="1330">
        <f>Budget!B30</f>
        <v>48</v>
      </c>
      <c r="E75" s="1813" t="s">
        <v>1570</v>
      </c>
      <c r="F75" s="1330">
        <f>SUMPRODUCT(Budget!B10:B29,Budget!C10:C29)</f>
        <v>96</v>
      </c>
      <c r="G75" s="1813" t="s">
        <v>1571</v>
      </c>
      <c r="H75" s="1814">
        <f>'Project Information'!E438</f>
        <v>68171</v>
      </c>
      <c r="I75" s="1794"/>
      <c r="J75" s="1794"/>
      <c r="K75" s="1789"/>
      <c r="L75" s="1751"/>
      <c r="M75" s="1751"/>
      <c r="N75" s="1744"/>
      <c r="O75" s="1744"/>
      <c r="P75" s="1744"/>
      <c r="Q75" s="1744"/>
      <c r="R75" s="1744"/>
      <c r="S75" s="1744"/>
      <c r="T75" s="1744"/>
    </row>
    <row r="76" spans="1:24">
      <c r="A76" s="1331"/>
      <c r="B76" s="1815" t="s">
        <v>1666</v>
      </c>
      <c r="C76" s="1792"/>
      <c r="D76" s="1792"/>
      <c r="E76" s="1322"/>
      <c r="F76" s="1816"/>
      <c r="G76" s="1816"/>
      <c r="H76" s="1816"/>
      <c r="I76" s="1794"/>
      <c r="J76" s="1794"/>
      <c r="K76" s="1789"/>
      <c r="L76" s="1751"/>
      <c r="M76" s="1751"/>
      <c r="N76" s="1744"/>
      <c r="O76" s="1744"/>
      <c r="P76" s="1744"/>
      <c r="Q76" s="1744"/>
      <c r="R76" s="1744"/>
      <c r="S76" s="1744"/>
      <c r="T76" s="1744"/>
    </row>
    <row r="77" spans="1:24" ht="26.25" thickBot="1">
      <c r="A77" s="1787"/>
      <c r="B77" s="1556" t="s">
        <v>1858</v>
      </c>
      <c r="C77" s="1322"/>
      <c r="D77" s="1813" t="s">
        <v>1431</v>
      </c>
      <c r="E77" s="1817" t="s">
        <v>1432</v>
      </c>
      <c r="F77" s="1817" t="s">
        <v>1656</v>
      </c>
      <c r="G77" s="1817" t="s">
        <v>1659</v>
      </c>
      <c r="H77" s="1817" t="s">
        <v>1657</v>
      </c>
      <c r="I77" s="1817" t="s">
        <v>1658</v>
      </c>
      <c r="J77" s="1817" t="s">
        <v>1668</v>
      </c>
      <c r="K77" s="1789"/>
      <c r="L77" s="1751"/>
      <c r="P77" s="1744"/>
      <c r="Q77" s="1744"/>
      <c r="R77" s="1744"/>
      <c r="S77" s="1744"/>
      <c r="T77" s="1744"/>
    </row>
    <row r="78" spans="1:24" ht="14.25" thickTop="1" thickBot="1">
      <c r="A78" s="1787"/>
      <c r="B78" s="1322"/>
      <c r="C78" s="1818" t="s">
        <v>104</v>
      </c>
      <c r="D78" s="1332">
        <f>SUM(Budget!E255:F258)</f>
        <v>389113</v>
      </c>
      <c r="E78" s="1333">
        <f>D78/$D$75</f>
        <v>8106.520833333333</v>
      </c>
      <c r="F78" s="1819"/>
      <c r="G78" s="1820"/>
      <c r="H78" s="1333">
        <f>D78/$F$75</f>
        <v>4053.2604166666665</v>
      </c>
      <c r="I78" s="1819"/>
      <c r="J78" s="1727"/>
      <c r="K78" s="1789"/>
      <c r="L78" s="1751"/>
      <c r="P78" s="1744"/>
      <c r="Q78" s="1744"/>
      <c r="R78" s="1744"/>
      <c r="S78" s="1744"/>
      <c r="T78" s="1744"/>
    </row>
    <row r="79" spans="1:24" ht="13.5" thickBot="1">
      <c r="A79" s="1787"/>
      <c r="B79" s="1322"/>
      <c r="C79" s="1818" t="s">
        <v>1572</v>
      </c>
      <c r="D79" s="1332">
        <f>SUM(Budget!E260:F267)</f>
        <v>180625</v>
      </c>
      <c r="E79" s="1334">
        <f t="shared" ref="E79:E85" si="0">D79/$D$75</f>
        <v>3763.0208333333335</v>
      </c>
      <c r="F79" s="1821"/>
      <c r="G79" s="1822"/>
      <c r="H79" s="1334">
        <f t="shared" ref="H79:H85" si="1">D79/$F$75</f>
        <v>1881.5104166666667</v>
      </c>
      <c r="I79" s="1821"/>
      <c r="J79" s="1728"/>
      <c r="K79" s="1789"/>
      <c r="L79" s="1751"/>
      <c r="P79" s="1744"/>
      <c r="Q79" s="1744"/>
      <c r="R79" s="1744"/>
      <c r="S79" s="1744"/>
      <c r="T79" s="1744"/>
    </row>
    <row r="80" spans="1:24" ht="13.5" thickBot="1">
      <c r="A80" s="1787"/>
      <c r="B80" s="1322"/>
      <c r="C80" s="1818" t="s">
        <v>1486</v>
      </c>
      <c r="D80" s="1332">
        <f>SUM(Budget!E269:F272)</f>
        <v>900000</v>
      </c>
      <c r="E80" s="1334">
        <f t="shared" si="0"/>
        <v>18750</v>
      </c>
      <c r="F80" s="1821"/>
      <c r="G80" s="1822"/>
      <c r="H80" s="1334">
        <f t="shared" si="1"/>
        <v>9375</v>
      </c>
      <c r="I80" s="1821"/>
      <c r="J80" s="1728"/>
      <c r="K80" s="1789"/>
      <c r="L80" s="1751"/>
      <c r="P80" s="1744"/>
      <c r="Q80" s="1744"/>
      <c r="R80" s="1744"/>
      <c r="S80" s="1744"/>
      <c r="T80" s="1744"/>
    </row>
    <row r="81" spans="1:24" ht="13.5" thickBot="1">
      <c r="A81" s="1787"/>
      <c r="B81" s="1322"/>
      <c r="C81" s="1818" t="s">
        <v>1433</v>
      </c>
      <c r="D81" s="1332">
        <f>SUM(Budget!E274:F286)</f>
        <v>5484139</v>
      </c>
      <c r="E81" s="1334">
        <f t="shared" si="0"/>
        <v>114252.89583333333</v>
      </c>
      <c r="F81" s="1821"/>
      <c r="G81" s="1822"/>
      <c r="H81" s="1334">
        <f t="shared" si="1"/>
        <v>57126.447916666664</v>
      </c>
      <c r="I81" s="1821"/>
      <c r="J81" s="1728"/>
      <c r="K81" s="1789"/>
      <c r="L81" s="1751"/>
      <c r="P81" s="1744"/>
      <c r="Q81" s="1744"/>
      <c r="R81" s="1744"/>
      <c r="S81" s="1744"/>
      <c r="T81" s="1744"/>
    </row>
    <row r="82" spans="1:24" ht="13.5" thickBot="1">
      <c r="A82" s="1787"/>
      <c r="B82" s="1322"/>
      <c r="C82" s="1818" t="s">
        <v>1573</v>
      </c>
      <c r="D82" s="1332">
        <f>SUM(Budget!E288:F295)</f>
        <v>568129</v>
      </c>
      <c r="E82" s="1334">
        <f t="shared" si="0"/>
        <v>11836.020833333334</v>
      </c>
      <c r="F82" s="1821"/>
      <c r="G82" s="1822"/>
      <c r="H82" s="1334">
        <f t="shared" si="1"/>
        <v>5918.010416666667</v>
      </c>
      <c r="I82" s="1821"/>
      <c r="J82" s="1728"/>
      <c r="K82" s="1789"/>
      <c r="L82" s="1751"/>
      <c r="P82" s="1744"/>
      <c r="Q82" s="1744"/>
      <c r="R82" s="1744"/>
      <c r="S82" s="1744"/>
      <c r="T82" s="1744"/>
    </row>
    <row r="83" spans="1:24" ht="13.5" thickBot="1">
      <c r="A83" s="1787"/>
      <c r="B83" s="1322"/>
      <c r="C83" s="1818" t="s">
        <v>1481</v>
      </c>
      <c r="D83" s="1332">
        <f>SUM(Budget!E297:F304)</f>
        <v>1103700</v>
      </c>
      <c r="E83" s="1334">
        <f t="shared" si="0"/>
        <v>22993.75</v>
      </c>
      <c r="F83" s="1821"/>
      <c r="G83" s="1822"/>
      <c r="H83" s="1334">
        <f t="shared" si="1"/>
        <v>11496.875</v>
      </c>
      <c r="I83" s="1821"/>
      <c r="J83" s="1728"/>
      <c r="K83" s="1789"/>
      <c r="L83" s="1751"/>
      <c r="P83" s="1744"/>
      <c r="Q83" s="1744"/>
      <c r="R83" s="1744"/>
      <c r="S83" s="1744"/>
      <c r="T83" s="1744"/>
    </row>
    <row r="84" spans="1:24" ht="13.5" thickBot="1">
      <c r="A84" s="1787"/>
      <c r="B84" s="1322"/>
      <c r="C84" s="1818" t="s">
        <v>1574</v>
      </c>
      <c r="D84" s="1332">
        <f>SUM(Budget!E306:F309)</f>
        <v>92531</v>
      </c>
      <c r="E84" s="1334">
        <f t="shared" si="0"/>
        <v>1927.7291666666667</v>
      </c>
      <c r="F84" s="1821"/>
      <c r="G84" s="1822"/>
      <c r="H84" s="1334">
        <f t="shared" si="1"/>
        <v>963.86458333333337</v>
      </c>
      <c r="I84" s="1821"/>
      <c r="J84" s="1728"/>
      <c r="K84" s="1789"/>
      <c r="L84" s="1751"/>
      <c r="P84" s="1744"/>
      <c r="Q84" s="1744"/>
      <c r="R84" s="1744"/>
      <c r="S84" s="1744"/>
      <c r="T84" s="1744"/>
    </row>
    <row r="85" spans="1:24" ht="13.5" thickBot="1">
      <c r="A85" s="1787"/>
      <c r="B85" s="1322"/>
      <c r="C85" s="1818" t="s">
        <v>1490</v>
      </c>
      <c r="D85" s="1332">
        <f>SUM(Budget!E311:F313)</f>
        <v>131884</v>
      </c>
      <c r="E85" s="1334">
        <f t="shared" si="0"/>
        <v>2747.5833333333335</v>
      </c>
      <c r="F85" s="1821"/>
      <c r="G85" s="1822"/>
      <c r="H85" s="1334">
        <f t="shared" si="1"/>
        <v>1373.7916666666667</v>
      </c>
      <c r="I85" s="1821"/>
      <c r="J85" s="1728"/>
      <c r="K85" s="1789"/>
      <c r="L85" s="1751"/>
      <c r="P85" s="1744"/>
      <c r="Q85" s="1744"/>
      <c r="R85" s="1744"/>
      <c r="S85" s="1744"/>
      <c r="T85" s="1744"/>
    </row>
    <row r="86" spans="1:24" s="1325" customFormat="1" ht="13.5" thickBot="1">
      <c r="A86" s="1777"/>
      <c r="B86" s="1323"/>
      <c r="C86" s="1823" t="s">
        <v>123</v>
      </c>
      <c r="D86" s="1335">
        <f t="shared" ref="D86:J86" si="2">SUM(D78:D85)</f>
        <v>8850121</v>
      </c>
      <c r="E86" s="1336">
        <f t="shared" si="2"/>
        <v>184377.52083333334</v>
      </c>
      <c r="F86" s="1337">
        <f t="shared" si="2"/>
        <v>0</v>
      </c>
      <c r="G86" s="1338">
        <f t="shared" si="2"/>
        <v>0</v>
      </c>
      <c r="H86" s="1336">
        <f t="shared" si="2"/>
        <v>92188.760416666672</v>
      </c>
      <c r="I86" s="1337">
        <f t="shared" si="2"/>
        <v>0</v>
      </c>
      <c r="J86" s="1729">
        <f t="shared" si="2"/>
        <v>0</v>
      </c>
      <c r="K86" s="1785"/>
      <c r="L86" s="1749"/>
      <c r="M86" s="1478"/>
      <c r="N86" s="1478"/>
      <c r="O86" s="1478"/>
      <c r="P86" s="1786"/>
      <c r="Q86" s="1786"/>
      <c r="R86" s="1786"/>
      <c r="S86" s="1786"/>
      <c r="T86" s="1786"/>
      <c r="U86" s="1478"/>
      <c r="V86" s="1478"/>
      <c r="W86" s="1478"/>
      <c r="X86" s="1478"/>
    </row>
    <row r="87" spans="1:24">
      <c r="A87" s="1331"/>
      <c r="B87" s="1815" t="s">
        <v>1669</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3.5" thickBot="1">
      <c r="A88" s="1777"/>
      <c r="B88" s="1323"/>
      <c r="C88" s="1823"/>
      <c r="D88" s="1813" t="s">
        <v>1431</v>
      </c>
      <c r="E88" s="1817" t="s">
        <v>1662</v>
      </c>
      <c r="F88" s="1817" t="s">
        <v>1660</v>
      </c>
      <c r="G88" s="1817" t="s">
        <v>1661</v>
      </c>
      <c r="H88" s="1817" t="s">
        <v>1663</v>
      </c>
      <c r="I88" s="1817" t="s">
        <v>1665</v>
      </c>
      <c r="J88" s="1817" t="s">
        <v>1664</v>
      </c>
      <c r="K88" s="1785"/>
      <c r="L88" s="1749"/>
      <c r="M88" s="1478"/>
      <c r="N88" s="1478"/>
      <c r="O88" s="1478"/>
      <c r="P88" s="1786"/>
      <c r="Q88" s="1786"/>
      <c r="R88" s="1786"/>
      <c r="S88" s="1786"/>
      <c r="T88" s="1786"/>
      <c r="U88" s="1478"/>
      <c r="V88" s="1478"/>
      <c r="W88" s="1478"/>
      <c r="X88" s="1478"/>
    </row>
    <row r="89" spans="1:24" s="1325" customFormat="1" ht="14.25" thickTop="1" thickBot="1">
      <c r="A89" s="1777"/>
      <c r="B89" s="1323"/>
      <c r="C89" s="1818" t="s">
        <v>104</v>
      </c>
      <c r="D89" s="1328">
        <f t="shared" ref="D89:D96" si="3">D78</f>
        <v>389113</v>
      </c>
      <c r="E89" s="1339">
        <f t="shared" ref="E89:E96" si="4">D78/$H$75</f>
        <v>5.7078963195493682</v>
      </c>
      <c r="F89" s="1824"/>
      <c r="G89" s="1825"/>
      <c r="H89" s="1340">
        <f>D89/$D$97</f>
        <v>4.3966969491151593E-2</v>
      </c>
      <c r="I89" s="1341"/>
      <c r="J89" s="1342"/>
      <c r="K89" s="1785"/>
      <c r="L89" s="1749"/>
      <c r="M89" s="1478"/>
      <c r="N89" s="1478"/>
      <c r="O89" s="1478"/>
      <c r="P89" s="1786"/>
      <c r="Q89" s="1786"/>
      <c r="R89" s="1786"/>
      <c r="S89" s="1786"/>
      <c r="T89" s="1786"/>
      <c r="U89" s="1478"/>
      <c r="V89" s="1478"/>
      <c r="W89" s="1478"/>
      <c r="X89" s="1478"/>
    </row>
    <row r="90" spans="1:24" s="1325" customFormat="1" ht="13.5" thickBot="1">
      <c r="A90" s="1777"/>
      <c r="B90" s="1323"/>
      <c r="C90" s="1818" t="s">
        <v>1572</v>
      </c>
      <c r="D90" s="1328">
        <f t="shared" si="3"/>
        <v>180625</v>
      </c>
      <c r="E90" s="1343">
        <f t="shared" si="4"/>
        <v>2.6495870678147599</v>
      </c>
      <c r="F90" s="1826"/>
      <c r="G90" s="1827"/>
      <c r="H90" s="1344">
        <f>D90/$D$97</f>
        <v>2.0409325477018903E-2</v>
      </c>
      <c r="I90" s="1345"/>
      <c r="J90" s="1346"/>
      <c r="K90" s="1785"/>
      <c r="L90" s="1749"/>
      <c r="M90" s="1478"/>
      <c r="N90" s="1478"/>
      <c r="O90" s="1478"/>
      <c r="P90" s="1786"/>
      <c r="Q90" s="1786"/>
      <c r="R90" s="1786"/>
      <c r="S90" s="1786"/>
      <c r="T90" s="1786"/>
      <c r="U90" s="1478"/>
      <c r="V90" s="1478"/>
      <c r="W90" s="1478"/>
      <c r="X90" s="1478"/>
    </row>
    <row r="91" spans="1:24" s="1325" customFormat="1" ht="13.5" thickBot="1">
      <c r="A91" s="1777"/>
      <c r="B91" s="1323"/>
      <c r="C91" s="1818" t="s">
        <v>1486</v>
      </c>
      <c r="D91" s="1328">
        <f t="shared" si="3"/>
        <v>900000</v>
      </c>
      <c r="E91" s="1343">
        <f t="shared" si="4"/>
        <v>13.202094732364202</v>
      </c>
      <c r="F91" s="1826"/>
      <c r="G91" s="1827"/>
      <c r="H91" s="1344">
        <f t="shared" ref="H91:H96" si="5">D91/$D$97</f>
        <v>0.10169352486819107</v>
      </c>
      <c r="I91" s="1345"/>
      <c r="J91" s="1346"/>
      <c r="K91" s="1785"/>
      <c r="L91" s="1749"/>
      <c r="M91" s="1478"/>
      <c r="N91" s="1478"/>
      <c r="O91" s="1478"/>
      <c r="P91" s="1786"/>
      <c r="Q91" s="1786"/>
      <c r="R91" s="1786"/>
      <c r="S91" s="1786"/>
      <c r="T91" s="1786"/>
      <c r="U91" s="1478"/>
      <c r="V91" s="1478"/>
      <c r="W91" s="1478"/>
      <c r="X91" s="1478"/>
    </row>
    <row r="92" spans="1:24" s="1325" customFormat="1" ht="13.5" thickBot="1">
      <c r="A92" s="1777"/>
      <c r="B92" s="1323"/>
      <c r="C92" s="1818" t="s">
        <v>1433</v>
      </c>
      <c r="D92" s="1328">
        <f t="shared" si="3"/>
        <v>5484139</v>
      </c>
      <c r="E92" s="1343">
        <f t="shared" si="4"/>
        <v>80.446802892725643</v>
      </c>
      <c r="F92" s="1826"/>
      <c r="G92" s="1827"/>
      <c r="H92" s="1344">
        <f t="shared" si="5"/>
        <v>0.61966825086346278</v>
      </c>
      <c r="I92" s="1345"/>
      <c r="J92" s="1346"/>
      <c r="K92" s="1785"/>
      <c r="L92" s="1749"/>
      <c r="M92" s="1478"/>
      <c r="N92" s="1478"/>
      <c r="O92" s="1478"/>
      <c r="P92" s="1786"/>
      <c r="Q92" s="1786"/>
      <c r="R92" s="1786"/>
      <c r="S92" s="1786"/>
      <c r="T92" s="1786"/>
      <c r="U92" s="1478"/>
      <c r="V92" s="1478"/>
      <c r="W92" s="1478"/>
      <c r="X92" s="1478"/>
    </row>
    <row r="93" spans="1:24" s="1325" customFormat="1" ht="13.5" thickBot="1">
      <c r="A93" s="1777"/>
      <c r="B93" s="1323"/>
      <c r="C93" s="1818" t="s">
        <v>1573</v>
      </c>
      <c r="D93" s="1328">
        <f t="shared" si="3"/>
        <v>568129</v>
      </c>
      <c r="E93" s="1343">
        <f t="shared" si="4"/>
        <v>8.33388097578149</v>
      </c>
      <c r="F93" s="1826"/>
      <c r="G93" s="1827"/>
      <c r="H93" s="1344">
        <f t="shared" si="5"/>
        <v>6.419448954426725E-2</v>
      </c>
      <c r="I93" s="1345"/>
      <c r="J93" s="1346"/>
      <c r="K93" s="1785"/>
      <c r="L93" s="1749"/>
      <c r="M93" s="1478"/>
      <c r="N93" s="1478"/>
      <c r="O93" s="1478"/>
      <c r="P93" s="1786"/>
      <c r="Q93" s="1786"/>
      <c r="R93" s="1786"/>
      <c r="S93" s="1786"/>
      <c r="T93" s="1786"/>
      <c r="U93" s="1478"/>
      <c r="V93" s="1478"/>
      <c r="W93" s="1478"/>
      <c r="X93" s="1478"/>
    </row>
    <row r="94" spans="1:24" s="1325" customFormat="1" ht="13.5" thickBot="1">
      <c r="A94" s="1777"/>
      <c r="B94" s="1323"/>
      <c r="C94" s="1818" t="s">
        <v>1481</v>
      </c>
      <c r="D94" s="1328">
        <f t="shared" si="3"/>
        <v>1103700</v>
      </c>
      <c r="E94" s="1343">
        <f t="shared" si="4"/>
        <v>16.190168840122634</v>
      </c>
      <c r="F94" s="1826"/>
      <c r="G94" s="1827"/>
      <c r="H94" s="1344">
        <f t="shared" si="5"/>
        <v>0.12471015933002498</v>
      </c>
      <c r="I94" s="1345"/>
      <c r="J94" s="1346"/>
      <c r="K94" s="1785"/>
      <c r="L94" s="1749"/>
      <c r="M94" s="1478"/>
      <c r="N94" s="1478"/>
      <c r="O94" s="1478"/>
      <c r="P94" s="1786"/>
      <c r="Q94" s="1786"/>
      <c r="R94" s="1786"/>
      <c r="S94" s="1786"/>
      <c r="T94" s="1786"/>
      <c r="U94" s="1478"/>
      <c r="V94" s="1478"/>
      <c r="W94" s="1478"/>
      <c r="X94" s="1478"/>
    </row>
    <row r="95" spans="1:24" s="1325" customFormat="1" ht="13.5" thickBot="1">
      <c r="A95" s="1777"/>
      <c r="B95" s="1323"/>
      <c r="C95" s="1818" t="s">
        <v>1574</v>
      </c>
      <c r="D95" s="1328">
        <f t="shared" si="3"/>
        <v>92531</v>
      </c>
      <c r="E95" s="1343">
        <f t="shared" si="4"/>
        <v>1.3573366974226577</v>
      </c>
      <c r="F95" s="1826"/>
      <c r="G95" s="1827"/>
      <c r="H95" s="1344">
        <f t="shared" si="5"/>
        <v>1.0455337277309542E-2</v>
      </c>
      <c r="I95" s="1345"/>
      <c r="J95" s="1346"/>
      <c r="K95" s="1785"/>
      <c r="L95" s="1749"/>
      <c r="M95" s="1478"/>
      <c r="N95" s="1478"/>
      <c r="O95" s="1478"/>
      <c r="P95" s="1786"/>
      <c r="Q95" s="1786"/>
      <c r="R95" s="1786"/>
      <c r="S95" s="1786"/>
      <c r="T95" s="1786"/>
      <c r="U95" s="1478"/>
      <c r="V95" s="1478"/>
      <c r="W95" s="1478"/>
      <c r="X95" s="1478"/>
    </row>
    <row r="96" spans="1:24" s="1325" customFormat="1" ht="13.5" thickBot="1">
      <c r="A96" s="1777"/>
      <c r="B96" s="1323"/>
      <c r="C96" s="1818" t="s">
        <v>1490</v>
      </c>
      <c r="D96" s="1328">
        <f t="shared" si="3"/>
        <v>131884</v>
      </c>
      <c r="E96" s="1343">
        <f t="shared" si="4"/>
        <v>1.9346056240923559</v>
      </c>
      <c r="F96" s="1826"/>
      <c r="G96" s="1827"/>
      <c r="H96" s="1344">
        <f t="shared" si="5"/>
        <v>1.4901943148573901E-2</v>
      </c>
      <c r="I96" s="1345"/>
      <c r="J96" s="1346"/>
      <c r="K96" s="1785"/>
      <c r="L96" s="1749"/>
      <c r="M96" s="1478"/>
      <c r="N96" s="1478"/>
      <c r="O96" s="1478"/>
      <c r="P96" s="1786"/>
      <c r="Q96" s="1786"/>
      <c r="R96" s="1786"/>
      <c r="S96" s="1786"/>
      <c r="T96" s="1786"/>
      <c r="U96" s="1478"/>
      <c r="V96" s="1478"/>
      <c r="W96" s="1478"/>
      <c r="X96" s="1478"/>
    </row>
    <row r="97" spans="1:20" ht="13.5" thickBot="1">
      <c r="A97" s="1787"/>
      <c r="B97" s="1790"/>
      <c r="C97" s="1823" t="s">
        <v>123</v>
      </c>
      <c r="D97" s="1347">
        <f>SUM(D89:D96)</f>
        <v>8850121</v>
      </c>
      <c r="E97" s="1730">
        <f>D86/$H$75</f>
        <v>129.8223731498731</v>
      </c>
      <c r="F97" s="1348">
        <f>SUM(F89:F96)</f>
        <v>0</v>
      </c>
      <c r="G97" s="1349">
        <f>SUM(G89:G96)</f>
        <v>0</v>
      </c>
      <c r="H97" s="1350">
        <f>SUM(H89:H96)</f>
        <v>0.99999999999999978</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1722</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413" t="s">
        <v>2067</v>
      </c>
      <c r="B101" s="2414"/>
      <c r="C101" s="2414"/>
      <c r="D101" s="2414"/>
      <c r="E101" s="2414"/>
      <c r="F101" s="2414"/>
      <c r="G101" s="2414"/>
      <c r="H101" s="2414"/>
      <c r="I101" s="2414"/>
      <c r="J101" s="2414"/>
      <c r="K101" s="2415"/>
      <c r="L101" s="1751"/>
      <c r="M101" s="1751"/>
      <c r="N101" s="1744"/>
      <c r="O101" s="1744"/>
      <c r="P101" s="1744"/>
      <c r="Q101" s="1744"/>
      <c r="R101" s="1744"/>
      <c r="S101" s="1744"/>
      <c r="T101" s="1744"/>
    </row>
    <row r="102" spans="1:20">
      <c r="A102" s="1331"/>
      <c r="B102" s="1815" t="s">
        <v>1674</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1653</v>
      </c>
      <c r="D103" s="1817" t="s">
        <v>1675</v>
      </c>
      <c r="E103" s="1817" t="s">
        <v>1434</v>
      </c>
      <c r="F103" s="1817" t="s">
        <v>1676</v>
      </c>
      <c r="G103" s="1817" t="s">
        <v>1677</v>
      </c>
      <c r="H103" s="1322"/>
      <c r="I103" s="1817"/>
      <c r="J103" s="1817"/>
      <c r="K103" s="1785"/>
      <c r="L103" s="1751"/>
      <c r="M103" s="1751"/>
      <c r="N103" s="1744"/>
      <c r="O103" s="1744"/>
      <c r="P103" s="1744"/>
      <c r="Q103" s="1744"/>
      <c r="R103" s="1744"/>
      <c r="S103" s="1744"/>
      <c r="T103" s="1744"/>
    </row>
    <row r="104" spans="1:20" ht="14.25" thickTop="1" thickBot="1">
      <c r="A104" s="1777"/>
      <c r="B104" s="1818" t="s">
        <v>104</v>
      </c>
      <c r="C104" s="1358">
        <f>SUM('Data Analysis'!C116:C119)</f>
        <v>389113</v>
      </c>
      <c r="D104" s="1359">
        <f>SUM('Data Analysis'!D116:D119)</f>
        <v>389113</v>
      </c>
      <c r="E104" s="1359">
        <f>D104-C104</f>
        <v>0</v>
      </c>
      <c r="F104" s="1738">
        <f>E104/C104</f>
        <v>0</v>
      </c>
      <c r="G104" s="2453"/>
      <c r="H104" s="2454"/>
      <c r="I104" s="2454"/>
      <c r="J104" s="2455"/>
      <c r="K104" s="1785"/>
      <c r="L104" s="1751"/>
      <c r="M104" s="1751"/>
      <c r="N104" s="1744"/>
      <c r="O104" s="1744"/>
      <c r="P104" s="1744"/>
      <c r="Q104" s="1744"/>
      <c r="R104" s="1744"/>
      <c r="S104" s="1744"/>
      <c r="T104" s="1744"/>
    </row>
    <row r="105" spans="1:20" ht="13.5" thickBot="1">
      <c r="A105" s="1777"/>
      <c r="B105" s="1818" t="s">
        <v>1572</v>
      </c>
      <c r="C105" s="1360">
        <f>SUM('Data Analysis'!C121:C128)</f>
        <v>180625</v>
      </c>
      <c r="D105" s="1328">
        <f>SUM('Data Analysis'!D121:D128)</f>
        <v>180625</v>
      </c>
      <c r="E105" s="1328">
        <f t="shared" ref="E105:E111" si="6">D105-C105</f>
        <v>0</v>
      </c>
      <c r="F105" s="1739">
        <f t="shared" ref="F105:F112" si="7">E105/C105</f>
        <v>0</v>
      </c>
      <c r="G105" s="2437"/>
      <c r="H105" s="2438"/>
      <c r="I105" s="2438"/>
      <c r="J105" s="2439"/>
      <c r="K105" s="1785"/>
      <c r="L105" s="1751"/>
      <c r="M105" s="1751"/>
      <c r="N105" s="1744"/>
      <c r="O105" s="1744"/>
      <c r="P105" s="1744"/>
      <c r="Q105" s="1744"/>
      <c r="R105" s="1744"/>
      <c r="S105" s="1744"/>
      <c r="T105" s="1744"/>
    </row>
    <row r="106" spans="1:20" ht="13.5" thickBot="1">
      <c r="A106" s="1777"/>
      <c r="B106" s="1818" t="s">
        <v>1486</v>
      </c>
      <c r="C106" s="1360">
        <f>SUM('Data Analysis'!C130:C133)</f>
        <v>900000</v>
      </c>
      <c r="D106" s="1328">
        <f>SUM('Data Analysis'!D130:D133)</f>
        <v>900000</v>
      </c>
      <c r="E106" s="1328">
        <f t="shared" si="6"/>
        <v>0</v>
      </c>
      <c r="F106" s="1739">
        <f t="shared" si="7"/>
        <v>0</v>
      </c>
      <c r="G106" s="2437"/>
      <c r="H106" s="2438"/>
      <c r="I106" s="2438"/>
      <c r="J106" s="2439"/>
      <c r="K106" s="1785"/>
      <c r="L106" s="1751"/>
      <c r="M106" s="1751"/>
      <c r="N106" s="1744"/>
      <c r="O106" s="1744"/>
      <c r="P106" s="1744"/>
      <c r="Q106" s="1744"/>
      <c r="R106" s="1744"/>
      <c r="S106" s="1744"/>
      <c r="T106" s="1744"/>
    </row>
    <row r="107" spans="1:20" ht="13.5" thickBot="1">
      <c r="A107" s="1777"/>
      <c r="B107" s="1818" t="s">
        <v>1433</v>
      </c>
      <c r="C107" s="1360">
        <f>SUM('Data Analysis'!C135:C147)</f>
        <v>5484139</v>
      </c>
      <c r="D107" s="1328">
        <f>SUM('Data Analysis'!D135:D147)</f>
        <v>5484139</v>
      </c>
      <c r="E107" s="1328">
        <f t="shared" si="6"/>
        <v>0</v>
      </c>
      <c r="F107" s="1739">
        <f t="shared" si="7"/>
        <v>0</v>
      </c>
      <c r="G107" s="2437"/>
      <c r="H107" s="2438"/>
      <c r="I107" s="2438"/>
      <c r="J107" s="2439"/>
      <c r="K107" s="1785"/>
      <c r="L107" s="1751"/>
      <c r="M107" s="1751"/>
      <c r="N107" s="1744"/>
      <c r="O107" s="1744"/>
      <c r="P107" s="1744"/>
      <c r="Q107" s="1744"/>
      <c r="R107" s="1744"/>
      <c r="S107" s="1744"/>
      <c r="T107" s="1744"/>
    </row>
    <row r="108" spans="1:20" ht="13.5" thickBot="1">
      <c r="A108" s="1777"/>
      <c r="B108" s="1818" t="s">
        <v>1573</v>
      </c>
      <c r="C108" s="1360">
        <f>SUM('Data Analysis'!C149:C156)</f>
        <v>568129</v>
      </c>
      <c r="D108" s="1328">
        <f>SUM('Data Analysis'!D149:D156)</f>
        <v>568129</v>
      </c>
      <c r="E108" s="1328">
        <f t="shared" si="6"/>
        <v>0</v>
      </c>
      <c r="F108" s="1739">
        <f t="shared" si="7"/>
        <v>0</v>
      </c>
      <c r="G108" s="2437"/>
      <c r="H108" s="2438"/>
      <c r="I108" s="2438"/>
      <c r="J108" s="2439"/>
      <c r="K108" s="1785"/>
      <c r="L108" s="1751"/>
      <c r="M108" s="1751"/>
      <c r="N108" s="1744"/>
      <c r="O108" s="1744"/>
      <c r="P108" s="1744"/>
      <c r="Q108" s="1744"/>
      <c r="R108" s="1744"/>
      <c r="S108" s="1744"/>
      <c r="T108" s="1744"/>
    </row>
    <row r="109" spans="1:20" ht="13.5" thickBot="1">
      <c r="A109" s="1777"/>
      <c r="B109" s="1818" t="s">
        <v>1481</v>
      </c>
      <c r="C109" s="1360">
        <f>SUM('Data Analysis'!C158:C165)</f>
        <v>1103700</v>
      </c>
      <c r="D109" s="1328">
        <f>SUM('Data Analysis'!D158:D165)</f>
        <v>1103700</v>
      </c>
      <c r="E109" s="1328">
        <f t="shared" si="6"/>
        <v>0</v>
      </c>
      <c r="F109" s="1739">
        <f t="shared" si="7"/>
        <v>0</v>
      </c>
      <c r="G109" s="2437"/>
      <c r="H109" s="2438"/>
      <c r="I109" s="2438"/>
      <c r="J109" s="2439"/>
      <c r="K109" s="1785"/>
      <c r="L109" s="1751"/>
      <c r="M109" s="1751"/>
      <c r="N109" s="1744"/>
      <c r="O109" s="1744"/>
      <c r="P109" s="1744"/>
      <c r="Q109" s="1744"/>
      <c r="R109" s="1744"/>
      <c r="S109" s="1744"/>
      <c r="T109" s="1744"/>
    </row>
    <row r="110" spans="1:20" ht="13.5" thickBot="1">
      <c r="A110" s="1777"/>
      <c r="B110" s="1818" t="s">
        <v>1574</v>
      </c>
      <c r="C110" s="1360">
        <f>SUM('Data Analysis'!C167:C170)</f>
        <v>92531</v>
      </c>
      <c r="D110" s="1328">
        <f>SUM('Data Analysis'!D167:D170)</f>
        <v>92531</v>
      </c>
      <c r="E110" s="1328">
        <f t="shared" si="6"/>
        <v>0</v>
      </c>
      <c r="F110" s="1739">
        <f t="shared" si="7"/>
        <v>0</v>
      </c>
      <c r="G110" s="2437"/>
      <c r="H110" s="2438"/>
      <c r="I110" s="2438"/>
      <c r="J110" s="2439"/>
      <c r="K110" s="1785"/>
      <c r="L110" s="1751"/>
      <c r="M110" s="1751"/>
      <c r="N110" s="1744"/>
      <c r="O110" s="1744"/>
      <c r="P110" s="1744"/>
      <c r="Q110" s="1744"/>
      <c r="R110" s="1744"/>
      <c r="S110" s="1744"/>
      <c r="T110" s="1744"/>
    </row>
    <row r="111" spans="1:20" ht="13.5" thickBot="1">
      <c r="A111" s="1777"/>
      <c r="B111" s="1818" t="s">
        <v>1490</v>
      </c>
      <c r="C111" s="1360">
        <f>SUM('Data Analysis'!C172:C174)</f>
        <v>131884</v>
      </c>
      <c r="D111" s="1328">
        <f>SUM('Data Analysis'!D172:D174)</f>
        <v>131884</v>
      </c>
      <c r="E111" s="1328">
        <f t="shared" si="6"/>
        <v>0</v>
      </c>
      <c r="F111" s="1739">
        <f t="shared" si="7"/>
        <v>0</v>
      </c>
      <c r="G111" s="2437"/>
      <c r="H111" s="2438"/>
      <c r="I111" s="2438"/>
      <c r="J111" s="2439"/>
      <c r="K111" s="1785"/>
      <c r="L111" s="1751"/>
      <c r="M111" s="1751"/>
      <c r="N111" s="1744"/>
      <c r="O111" s="1744"/>
      <c r="P111" s="1744"/>
      <c r="Q111" s="1744"/>
      <c r="R111" s="1744"/>
      <c r="S111" s="1744"/>
      <c r="T111" s="1744"/>
    </row>
    <row r="112" spans="1:20">
      <c r="A112" s="1828"/>
      <c r="B112" s="1829" t="s">
        <v>123</v>
      </c>
      <c r="C112" s="1361">
        <f>SUM(C104:C111)</f>
        <v>8850121</v>
      </c>
      <c r="D112" s="1362">
        <f>SUM(D104:D111)</f>
        <v>8850121</v>
      </c>
      <c r="E112" s="1362">
        <f>SUM(E104:E111)</f>
        <v>0</v>
      </c>
      <c r="F112" s="1740">
        <f t="shared" si="7"/>
        <v>0</v>
      </c>
      <c r="G112" s="2440"/>
      <c r="H112" s="2441"/>
      <c r="I112" s="2441"/>
      <c r="J112" s="2442"/>
      <c r="K112" s="1830"/>
      <c r="L112" s="1751"/>
      <c r="M112" s="1751"/>
      <c r="N112" s="1744"/>
      <c r="O112" s="1744"/>
      <c r="P112" s="1744"/>
      <c r="Q112" s="1744"/>
      <c r="R112" s="1744"/>
      <c r="S112" s="1744"/>
      <c r="T112" s="1744"/>
    </row>
    <row r="113" spans="1:24">
      <c r="A113" s="2410" t="s">
        <v>1725</v>
      </c>
      <c r="B113" s="2411"/>
      <c r="C113" s="2411"/>
      <c r="D113" s="2411"/>
      <c r="E113" s="2411"/>
      <c r="F113" s="2411"/>
      <c r="G113" s="2411"/>
      <c r="H113" s="2411"/>
      <c r="I113" s="2411"/>
      <c r="J113" s="2411"/>
      <c r="K113" s="2412"/>
      <c r="L113" s="1751"/>
      <c r="M113" s="1751"/>
      <c r="N113" s="1744"/>
      <c r="O113" s="1744"/>
      <c r="P113" s="1744"/>
      <c r="Q113" s="1744"/>
      <c r="R113" s="1744"/>
      <c r="S113" s="1744"/>
      <c r="T113" s="1744"/>
    </row>
    <row r="114" spans="1:24">
      <c r="A114" s="2443" t="s">
        <v>1575</v>
      </c>
      <c r="B114" s="2444"/>
      <c r="C114" s="2444"/>
      <c r="D114" s="2444"/>
      <c r="E114" s="2444"/>
      <c r="F114" s="2444"/>
      <c r="G114" s="2444"/>
      <c r="H114" s="2444"/>
      <c r="I114" s="2444"/>
      <c r="J114" s="2444"/>
      <c r="K114" s="2445"/>
      <c r="L114" s="1751"/>
      <c r="M114" s="1751"/>
      <c r="N114" s="1744"/>
      <c r="O114" s="1744"/>
      <c r="P114" s="1744"/>
      <c r="Q114" s="1744"/>
      <c r="R114" s="1744"/>
      <c r="S114" s="1744"/>
      <c r="T114" s="1744"/>
    </row>
    <row r="115" spans="1:24" ht="13.5" thickBot="1">
      <c r="A115" s="2446"/>
      <c r="B115" s="2447"/>
      <c r="C115" s="2447"/>
      <c r="D115" s="2447"/>
      <c r="E115" s="2447"/>
      <c r="F115" s="2447"/>
      <c r="G115" s="2447"/>
      <c r="H115" s="2447"/>
      <c r="I115" s="2447"/>
      <c r="J115" s="2447"/>
      <c r="K115" s="2448"/>
      <c r="L115" s="1751"/>
      <c r="M115" s="1751"/>
      <c r="N115" s="1744"/>
      <c r="O115" s="1744"/>
      <c r="P115" s="1744"/>
      <c r="Q115" s="1744"/>
      <c r="R115" s="1744"/>
      <c r="S115" s="1744"/>
      <c r="T115" s="1744"/>
    </row>
    <row r="116" spans="1:24" ht="13.5" thickBot="1">
      <c r="A116" s="1831"/>
      <c r="B116" s="1832"/>
      <c r="C116" s="1823" t="s">
        <v>1576</v>
      </c>
      <c r="D116" s="1833"/>
      <c r="E116" s="1322"/>
      <c r="F116" s="2449" t="s">
        <v>1577</v>
      </c>
      <c r="G116" s="2449"/>
      <c r="H116" s="2450"/>
      <c r="I116" s="2451"/>
      <c r="J116" s="2452"/>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2"/>
      <c r="E118" s="1322"/>
      <c r="F118" s="1731" t="s">
        <v>1578</v>
      </c>
      <c r="G118" s="1731" t="s">
        <v>1579</v>
      </c>
      <c r="H118" s="1731" t="s">
        <v>123</v>
      </c>
      <c r="I118" s="1832"/>
      <c r="J118" s="1832"/>
      <c r="K118" s="1834"/>
      <c r="L118" s="1751"/>
      <c r="M118" s="1751" t="s">
        <v>1651</v>
      </c>
      <c r="N118" s="1744"/>
      <c r="O118" s="1744"/>
      <c r="P118" s="1744"/>
      <c r="Q118" s="1744"/>
      <c r="R118" s="1744"/>
      <c r="S118" s="1744"/>
      <c r="T118" s="1744"/>
    </row>
    <row r="119" spans="1:24" ht="13.5" thickBot="1">
      <c r="A119" s="1831"/>
      <c r="B119" s="1832"/>
      <c r="C119" s="1322"/>
      <c r="D119" s="1796"/>
      <c r="E119" s="1818" t="s">
        <v>1580</v>
      </c>
      <c r="F119" s="1328">
        <f>Budget!E255</f>
        <v>389113</v>
      </c>
      <c r="G119" s="1328">
        <f>Budget!E257</f>
        <v>0</v>
      </c>
      <c r="H119" s="1363">
        <f>SUM(F119:G119)</f>
        <v>389113</v>
      </c>
      <c r="I119" s="1832"/>
      <c r="J119" s="1832"/>
      <c r="K119" s="1834"/>
      <c r="L119" s="1751"/>
      <c r="M119" s="1751" t="s">
        <v>1670</v>
      </c>
      <c r="N119" s="1744"/>
      <c r="O119" s="1744"/>
      <c r="P119" s="1744"/>
      <c r="Q119" s="1744"/>
      <c r="R119" s="1744"/>
      <c r="S119" s="1744"/>
      <c r="T119" s="1744"/>
    </row>
    <row r="120" spans="1:24" ht="13.5" thickBot="1">
      <c r="A120" s="1831"/>
      <c r="B120" s="1832"/>
      <c r="C120" s="1322"/>
      <c r="D120" s="1791"/>
      <c r="E120" s="1838" t="s">
        <v>1581</v>
      </c>
      <c r="F120" s="1839"/>
      <c r="G120" s="1840"/>
      <c r="H120" s="1841"/>
      <c r="I120" s="1832"/>
      <c r="J120" s="1832"/>
      <c r="K120" s="1834"/>
      <c r="L120" s="1751"/>
      <c r="M120" s="1751" t="s">
        <v>1671</v>
      </c>
      <c r="N120" s="1744"/>
      <c r="O120" s="1744"/>
      <c r="P120" s="1744"/>
      <c r="Q120" s="1744"/>
      <c r="R120" s="1744"/>
      <c r="S120" s="1744"/>
      <c r="T120" s="1744"/>
    </row>
    <row r="121" spans="1:24" ht="13.5" thickBot="1">
      <c r="A121" s="1831"/>
      <c r="B121" s="1832"/>
      <c r="C121" s="1322"/>
      <c r="D121" s="1796"/>
      <c r="E121" s="1818" t="s">
        <v>1582</v>
      </c>
      <c r="F121" s="1842"/>
      <c r="G121" s="1842"/>
      <c r="H121" s="1364">
        <f>F121+G121</f>
        <v>0</v>
      </c>
      <c r="I121" s="1832"/>
      <c r="J121" s="1832"/>
      <c r="K121" s="1834"/>
      <c r="L121" s="1751"/>
      <c r="M121" s="1751"/>
      <c r="N121" s="1744"/>
      <c r="O121" s="1744"/>
      <c r="P121" s="1744"/>
      <c r="Q121" s="1744"/>
      <c r="R121" s="1744"/>
      <c r="S121" s="1744"/>
      <c r="T121" s="1744"/>
    </row>
    <row r="122" spans="1:24" ht="13.5" thickBot="1">
      <c r="A122" s="1831"/>
      <c r="B122" s="1832"/>
      <c r="C122" s="1322"/>
      <c r="D122" s="1791"/>
      <c r="E122" s="1818" t="s">
        <v>1583</v>
      </c>
      <c r="F122" s="1365">
        <f>F119-F121</f>
        <v>389113</v>
      </c>
      <c r="G122" s="1365">
        <f t="shared" ref="G122:H122" si="8">G119-G121</f>
        <v>0</v>
      </c>
      <c r="H122" s="1328">
        <f t="shared" si="8"/>
        <v>389113</v>
      </c>
      <c r="I122" s="1832"/>
      <c r="J122" s="1832"/>
      <c r="K122" s="1834"/>
      <c r="L122" s="1751"/>
      <c r="M122" s="1751"/>
      <c r="N122" s="1744"/>
      <c r="O122" s="1744"/>
      <c r="P122" s="1744"/>
      <c r="Q122" s="1744"/>
      <c r="R122" s="1744"/>
      <c r="S122" s="1744"/>
      <c r="T122" s="1744"/>
    </row>
    <row r="123" spans="1:24">
      <c r="A123" s="1831"/>
      <c r="B123" s="1832"/>
      <c r="C123" s="1322"/>
      <c r="D123" s="1791"/>
      <c r="E123" s="1843" t="s">
        <v>1584</v>
      </c>
      <c r="F123" s="1366" t="str">
        <f>IF(H122&lt;=0,"Application Meets the Requirement", "Application Does Not Meet the Requirement")</f>
        <v>Application Does Not Meet the Requirement</v>
      </c>
      <c r="G123" s="1844"/>
      <c r="H123" s="1832"/>
      <c r="I123" s="1832"/>
      <c r="J123" s="1832"/>
      <c r="K123" s="1834"/>
      <c r="L123" s="1751"/>
      <c r="M123" s="1751" t="s">
        <v>1672</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1673</v>
      </c>
      <c r="N124" s="1744"/>
      <c r="O124" s="1744"/>
      <c r="P124" s="1744"/>
      <c r="Q124" s="1744"/>
      <c r="R124" s="1744"/>
      <c r="S124" s="1744"/>
      <c r="T124" s="1744"/>
      <c r="U124" s="1477"/>
      <c r="V124" s="1477"/>
      <c r="W124" s="1477"/>
      <c r="X124" s="1477"/>
    </row>
    <row r="125" spans="1:24" s="1368" customFormat="1">
      <c r="A125" s="2410" t="s">
        <v>1726</v>
      </c>
      <c r="B125" s="2411"/>
      <c r="C125" s="2411"/>
      <c r="D125" s="2411"/>
      <c r="E125" s="2411"/>
      <c r="F125" s="2411"/>
      <c r="G125" s="2411"/>
      <c r="H125" s="2411"/>
      <c r="I125" s="2411"/>
      <c r="J125" s="2411"/>
      <c r="K125" s="2412"/>
      <c r="L125" s="1751"/>
      <c r="M125" s="1751"/>
      <c r="N125" s="1744"/>
      <c r="O125" s="1744"/>
      <c r="P125" s="1744"/>
      <c r="Q125" s="1744"/>
      <c r="R125" s="1744"/>
      <c r="S125" s="1744"/>
      <c r="T125" s="1744"/>
      <c r="U125" s="1477"/>
      <c r="V125" s="1477"/>
      <c r="W125" s="1477"/>
      <c r="X125" s="1477"/>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7"/>
      <c r="V126" s="1477"/>
      <c r="W126" s="1477"/>
      <c r="X126" s="1477"/>
    </row>
    <row r="127" spans="1:24" s="1368" customFormat="1" ht="13.5" thickBot="1">
      <c r="A127" s="1787"/>
      <c r="B127" s="1790"/>
      <c r="C127" s="1791"/>
      <c r="D127" s="1367"/>
      <c r="E127" s="1731" t="s">
        <v>1585</v>
      </c>
      <c r="F127" s="1731" t="s">
        <v>1586</v>
      </c>
      <c r="G127" s="1731" t="s">
        <v>1587</v>
      </c>
      <c r="H127" s="1369" t="s">
        <v>1588</v>
      </c>
      <c r="I127" s="1370"/>
      <c r="J127" s="1371"/>
      <c r="K127" s="1789"/>
      <c r="L127" s="1477"/>
      <c r="M127" s="1477"/>
      <c r="N127" s="1477"/>
      <c r="O127" s="1744"/>
      <c r="P127" s="1744"/>
      <c r="Q127" s="1744"/>
      <c r="R127" s="1744"/>
      <c r="S127" s="1744"/>
      <c r="T127" s="1744"/>
      <c r="U127" s="1477"/>
      <c r="V127" s="1477"/>
      <c r="W127" s="1477"/>
      <c r="X127" s="1477"/>
    </row>
    <row r="128" spans="1:24" s="1368" customFormat="1" ht="13.5" thickBot="1">
      <c r="A128" s="1787"/>
      <c r="B128" s="1367"/>
      <c r="C128" s="1791"/>
      <c r="D128" s="1818" t="s">
        <v>1589</v>
      </c>
      <c r="E128" s="1328">
        <f>Budget!E282</f>
        <v>266673</v>
      </c>
      <c r="F128" s="1372">
        <f>IF($D$8="New Construction",0.05,0.1)</f>
        <v>0.1</v>
      </c>
      <c r="G128" s="1902">
        <f>E128/SUM(Budget!E271,Budget!E278:F281,Budget!E283)</f>
        <v>5.000009374794926E-2</v>
      </c>
      <c r="H128" s="2456" t="str">
        <f>IF(G128&lt;=F128,"Application Meets the Requirement", "Application Does Not Meet the Requirement")</f>
        <v>Application Meets the Requirement</v>
      </c>
      <c r="I128" s="2457"/>
      <c r="J128" s="2458"/>
      <c r="K128" s="1789"/>
      <c r="L128" s="1477"/>
      <c r="M128" s="1477"/>
      <c r="N128" s="1477"/>
      <c r="O128" s="1744"/>
      <c r="P128" s="1744"/>
      <c r="Q128" s="1744"/>
      <c r="R128" s="1744"/>
      <c r="S128" s="1744"/>
      <c r="T128" s="1744"/>
      <c r="U128" s="1477"/>
      <c r="V128" s="1477"/>
      <c r="W128" s="1477"/>
      <c r="X128" s="1477"/>
    </row>
    <row r="129" spans="1:24" s="1368" customFormat="1" ht="13.5" thickBot="1">
      <c r="A129" s="1787"/>
      <c r="B129" s="1367"/>
      <c r="C129" s="1791"/>
      <c r="D129" s="1818" t="s">
        <v>1590</v>
      </c>
      <c r="E129" s="1847">
        <v>0</v>
      </c>
      <c r="F129" s="1372">
        <v>2.5000000000000001E-2</v>
      </c>
      <c r="G129" s="1902">
        <f>E129/(SUM(Budget!E260:F267,Budget!E294,Budget!E297:F304))</f>
        <v>0</v>
      </c>
      <c r="H129" s="2456" t="str">
        <f>IF(G129&lt;=F129,"Application Meets the Requirement", "Application Does Not Meet the Requirement")</f>
        <v>Application Meets the Requirement</v>
      </c>
      <c r="I129" s="2457"/>
      <c r="J129" s="2458"/>
      <c r="K129" s="1848"/>
      <c r="L129" s="1477"/>
      <c r="M129" s="1477"/>
      <c r="N129" s="1477"/>
      <c r="O129" s="1744"/>
      <c r="P129" s="1744"/>
      <c r="Q129" s="1744"/>
      <c r="R129" s="1744"/>
      <c r="S129" s="1744"/>
      <c r="T129" s="1744"/>
      <c r="U129" s="1477"/>
      <c r="V129" s="1477"/>
      <c r="W129" s="1477"/>
      <c r="X129" s="1477"/>
    </row>
    <row r="130" spans="1:24" s="1368" customFormat="1" ht="13.5" thickBot="1">
      <c r="A130" s="1787"/>
      <c r="B130" s="1367"/>
      <c r="C130" s="1791"/>
      <c r="D130" s="1818"/>
      <c r="E130" s="1373" t="s">
        <v>1591</v>
      </c>
      <c r="F130" s="1731" t="s">
        <v>1586</v>
      </c>
      <c r="G130" s="1732" t="s">
        <v>1587</v>
      </c>
      <c r="H130" s="1369" t="s">
        <v>1588</v>
      </c>
      <c r="I130" s="1370"/>
      <c r="J130" s="1371"/>
      <c r="K130" s="1848"/>
      <c r="L130" s="1477"/>
      <c r="M130" s="1477"/>
      <c r="N130" s="1477"/>
      <c r="O130" s="1744"/>
      <c r="P130" s="1744"/>
      <c r="Q130" s="1744"/>
      <c r="R130" s="1744"/>
      <c r="S130" s="1744"/>
      <c r="T130" s="1744"/>
      <c r="U130" s="1477"/>
      <c r="V130" s="1477"/>
      <c r="W130" s="1477"/>
      <c r="X130" s="1477"/>
    </row>
    <row r="131" spans="1:24" s="1368" customFormat="1" ht="13.5" thickBot="1">
      <c r="A131" s="1787"/>
      <c r="B131" s="1367"/>
      <c r="C131" s="1791"/>
      <c r="D131" s="1818" t="s">
        <v>1416</v>
      </c>
      <c r="E131" s="1328">
        <f>Budget!E285</f>
        <v>336007</v>
      </c>
      <c r="F131" s="1372">
        <v>0.06</v>
      </c>
      <c r="G131" s="1372" t="e">
        <f>Budget!#REF!</f>
        <v>#REF!</v>
      </c>
      <c r="H131" s="2456" t="e">
        <f t="shared" ref="H131:H133" si="9">IF(G131&lt;=F131,"Application Meets the Requirement", "Application Does Not Meet the Requirement")</f>
        <v>#REF!</v>
      </c>
      <c r="I131" s="2457"/>
      <c r="J131" s="2458"/>
      <c r="K131" s="1848"/>
      <c r="L131" s="1477"/>
      <c r="M131" s="1477"/>
      <c r="N131" s="1477"/>
      <c r="O131" s="1744"/>
      <c r="P131" s="1744"/>
      <c r="Q131" s="1744"/>
      <c r="R131" s="1744"/>
      <c r="S131" s="1744"/>
      <c r="T131" s="1744"/>
      <c r="U131" s="1477"/>
      <c r="V131" s="1477"/>
      <c r="W131" s="1477"/>
      <c r="X131" s="1477"/>
    </row>
    <row r="132" spans="1:24" s="1368" customFormat="1" ht="13.5" thickBot="1">
      <c r="A132" s="1787"/>
      <c r="B132" s="1367"/>
      <c r="C132" s="1791"/>
      <c r="D132" s="1818" t="s">
        <v>916</v>
      </c>
      <c r="E132" s="1328">
        <f>Budget!E284</f>
        <v>112002</v>
      </c>
      <c r="F132" s="1372">
        <v>0.02</v>
      </c>
      <c r="G132" s="1372" t="e">
        <f>Budget!#REF!</f>
        <v>#REF!</v>
      </c>
      <c r="H132" s="2456" t="e">
        <f t="shared" si="9"/>
        <v>#REF!</v>
      </c>
      <c r="I132" s="2457"/>
      <c r="J132" s="2458"/>
      <c r="K132" s="1848"/>
      <c r="L132" s="1477"/>
      <c r="M132" s="1477"/>
      <c r="N132" s="1477"/>
      <c r="O132" s="1744"/>
      <c r="P132" s="1744"/>
      <c r="Q132" s="1744"/>
      <c r="R132" s="1744"/>
      <c r="S132" s="1744"/>
      <c r="T132" s="1744"/>
      <c r="U132" s="1477"/>
      <c r="V132" s="1477"/>
      <c r="W132" s="1477"/>
      <c r="X132" s="1477"/>
    </row>
    <row r="133" spans="1:24" s="1368" customFormat="1" ht="13.5" thickBot="1">
      <c r="A133" s="1787"/>
      <c r="B133" s="1367"/>
      <c r="C133" s="1791"/>
      <c r="D133" s="1818" t="s">
        <v>1592</v>
      </c>
      <c r="E133" s="1328">
        <f>Budget!E274</f>
        <v>336007</v>
      </c>
      <c r="F133" s="1372">
        <v>0.06</v>
      </c>
      <c r="G133" s="1372" t="e">
        <f>Budget!#REF!</f>
        <v>#REF!</v>
      </c>
      <c r="H133" s="2456" t="e">
        <f t="shared" si="9"/>
        <v>#REF!</v>
      </c>
      <c r="I133" s="2457"/>
      <c r="J133" s="2458"/>
      <c r="K133" s="1848"/>
      <c r="L133" s="1477"/>
      <c r="M133" s="1477"/>
      <c r="N133" s="1477"/>
      <c r="O133" s="1744"/>
      <c r="P133" s="1744"/>
      <c r="Q133" s="1744"/>
      <c r="R133" s="1744"/>
      <c r="S133" s="1744"/>
      <c r="T133" s="1744"/>
      <c r="U133" s="1477"/>
      <c r="V133" s="1477"/>
      <c r="W133" s="1477"/>
      <c r="X133" s="1477"/>
    </row>
    <row r="134" spans="1:24" s="1368" customFormat="1" ht="13.5" thickBot="1">
      <c r="A134" s="1787"/>
      <c r="B134" s="1367"/>
      <c r="C134" s="1791"/>
      <c r="D134" s="1818"/>
      <c r="E134" s="1731" t="s">
        <v>1591</v>
      </c>
      <c r="F134" s="1731" t="s">
        <v>100</v>
      </c>
      <c r="G134" s="1731" t="s">
        <v>1700</v>
      </c>
      <c r="H134" s="1369"/>
      <c r="I134" s="1370"/>
      <c r="J134" s="1371"/>
      <c r="K134" s="1848"/>
      <c r="L134" s="1477"/>
      <c r="M134" s="1477"/>
      <c r="N134" s="1477"/>
      <c r="O134" s="1744"/>
      <c r="P134" s="1744"/>
      <c r="Q134" s="1744"/>
      <c r="R134" s="1744"/>
      <c r="S134" s="1744"/>
      <c r="T134" s="1744"/>
      <c r="U134" s="1477"/>
      <c r="V134" s="1477"/>
      <c r="W134" s="1477"/>
      <c r="X134" s="1477"/>
    </row>
    <row r="135" spans="1:24" s="1368" customFormat="1" ht="13.5" thickBot="1">
      <c r="A135" s="1787"/>
      <c r="B135" s="1367"/>
      <c r="C135" s="1791"/>
      <c r="D135" s="1818" t="s">
        <v>2068</v>
      </c>
      <c r="E135" s="1328">
        <f>SUM(Budget!I289:L289)</f>
        <v>209981</v>
      </c>
      <c r="F135" s="1328">
        <f>Budget!$G$197*Budget!$I$197</f>
        <v>209981.04</v>
      </c>
      <c r="G135" s="1374">
        <f>F135-E135</f>
        <v>4.0000000008149073E-2</v>
      </c>
      <c r="H135" s="2456" t="str">
        <f>IF(E135&lt;=F135,"Application Meets the Requirement", "Application Does Not Meet the Requirement")</f>
        <v>Application Meets the Requirement</v>
      </c>
      <c r="I135" s="2457"/>
      <c r="J135" s="2458"/>
      <c r="K135" s="1848"/>
      <c r="L135" s="1477"/>
      <c r="M135" s="1477"/>
      <c r="N135" s="1477"/>
      <c r="O135" s="1744"/>
      <c r="P135" s="1744"/>
      <c r="Q135" s="1744"/>
      <c r="R135" s="1744"/>
      <c r="S135" s="1744"/>
      <c r="T135" s="1744"/>
      <c r="U135" s="1477"/>
      <c r="V135" s="1477"/>
      <c r="W135" s="1477"/>
      <c r="X135" s="1477"/>
    </row>
    <row r="136" spans="1:24" s="1368" customFormat="1">
      <c r="A136" s="1787"/>
      <c r="B136" s="1790"/>
      <c r="C136" s="1791"/>
      <c r="D136" s="1367"/>
      <c r="E136" s="1367"/>
      <c r="F136" s="1367"/>
      <c r="G136" s="1367"/>
      <c r="H136" s="1367"/>
      <c r="I136" s="1367"/>
      <c r="J136" s="1367"/>
      <c r="K136" s="1848"/>
      <c r="L136" s="1477"/>
      <c r="M136" s="1477"/>
      <c r="N136" s="1477"/>
      <c r="O136" s="1744"/>
      <c r="P136" s="1744"/>
      <c r="Q136" s="1744"/>
      <c r="R136" s="1744"/>
      <c r="S136" s="1744"/>
      <c r="T136" s="1744"/>
      <c r="U136" s="1477"/>
      <c r="V136" s="1477"/>
      <c r="W136" s="1477"/>
      <c r="X136" s="1477"/>
    </row>
    <row r="137" spans="1:24" s="1368" customFormat="1">
      <c r="A137" s="2410" t="s">
        <v>1727</v>
      </c>
      <c r="B137" s="2411"/>
      <c r="C137" s="2411"/>
      <c r="D137" s="2411"/>
      <c r="E137" s="2411"/>
      <c r="F137" s="2411"/>
      <c r="G137" s="2411"/>
      <c r="H137" s="2411"/>
      <c r="I137" s="2411"/>
      <c r="J137" s="2411"/>
      <c r="K137" s="2412"/>
      <c r="L137" s="1477"/>
      <c r="M137" s="1477"/>
      <c r="N137" s="1477"/>
      <c r="O137" s="1744"/>
      <c r="P137" s="1744"/>
      <c r="Q137" s="1744"/>
      <c r="R137" s="1744"/>
      <c r="S137" s="1744"/>
      <c r="T137" s="1744"/>
      <c r="U137" s="1477"/>
      <c r="V137" s="1477"/>
      <c r="W137" s="1477"/>
      <c r="X137" s="1477"/>
    </row>
    <row r="138" spans="1:24" s="1368" customFormat="1">
      <c r="A138" s="1787"/>
      <c r="B138" s="1790"/>
      <c r="C138" s="1791"/>
      <c r="D138" s="1367"/>
      <c r="E138" s="1367"/>
      <c r="F138" s="1367"/>
      <c r="G138" s="1367"/>
      <c r="H138" s="1367"/>
      <c r="I138" s="1367"/>
      <c r="J138" s="1367"/>
      <c r="K138" s="1848"/>
      <c r="L138" s="1477"/>
      <c r="M138" s="1477"/>
      <c r="N138" s="1477"/>
      <c r="O138" s="1744"/>
      <c r="P138" s="1744"/>
      <c r="Q138" s="1744"/>
      <c r="R138" s="1744"/>
      <c r="S138" s="1744"/>
      <c r="T138" s="1744"/>
      <c r="U138" s="1477"/>
      <c r="V138" s="1477"/>
      <c r="W138" s="1477"/>
      <c r="X138" s="1477"/>
    </row>
    <row r="139" spans="1:24" s="1368" customFormat="1" ht="13.5" thickBot="1">
      <c r="A139" s="1787"/>
      <c r="B139" s="1367"/>
      <c r="C139" s="1791"/>
      <c r="D139" s="1367"/>
      <c r="E139" s="1733" t="s">
        <v>1591</v>
      </c>
      <c r="F139" s="1733" t="s">
        <v>1586</v>
      </c>
      <c r="G139" s="1733" t="s">
        <v>1587</v>
      </c>
      <c r="H139" s="1734" t="s">
        <v>1588</v>
      </c>
      <c r="I139" s="1735"/>
      <c r="J139" s="1736"/>
      <c r="K139" s="1848"/>
      <c r="L139" s="1477"/>
      <c r="M139" s="1477"/>
      <c r="N139" s="1477"/>
      <c r="O139" s="1744"/>
      <c r="P139" s="1744"/>
      <c r="Q139" s="1744"/>
      <c r="R139" s="1744"/>
      <c r="S139" s="1744"/>
      <c r="T139" s="1744"/>
      <c r="U139" s="1477"/>
      <c r="V139" s="1477"/>
      <c r="W139" s="1477"/>
      <c r="X139" s="1477"/>
    </row>
    <row r="140" spans="1:24" s="1368" customFormat="1" ht="13.5" thickBot="1">
      <c r="A140" s="1787"/>
      <c r="B140" s="1367"/>
      <c r="C140" s="1367"/>
      <c r="D140" s="1818" t="s">
        <v>1593</v>
      </c>
      <c r="E140" s="1849">
        <f>SUM(Budget!E260:F267)+SUM(Budget!E297:F304)+Budget!E294</f>
        <v>1341925</v>
      </c>
      <c r="F140" s="1375">
        <v>0.2</v>
      </c>
      <c r="G140" s="1901">
        <f>E140/Budget!E314</f>
        <v>0.15162787039860812</v>
      </c>
      <c r="H140" s="2456" t="str">
        <f t="shared" ref="H140" si="10">IF(G140&lt;=F140,"Application Meets the Requirement", "Application Does Not Meet the Requirement")</f>
        <v>Application Meets the Requirement</v>
      </c>
      <c r="I140" s="2457"/>
      <c r="J140" s="2458"/>
      <c r="K140" s="1848"/>
      <c r="L140" s="1477"/>
      <c r="M140" s="1477"/>
      <c r="N140" s="1477"/>
      <c r="O140" s="1744"/>
      <c r="P140" s="1744"/>
      <c r="Q140" s="1744"/>
      <c r="R140" s="1744"/>
      <c r="S140" s="1744"/>
      <c r="T140" s="1744"/>
      <c r="U140" s="1477"/>
      <c r="V140" s="1477"/>
      <c r="W140" s="1477"/>
      <c r="X140" s="1477"/>
    </row>
    <row r="141" spans="1:24" s="1368" customFormat="1">
      <c r="A141" s="1787"/>
      <c r="B141" s="1790"/>
      <c r="C141" s="1791"/>
      <c r="D141" s="1367"/>
      <c r="E141" s="1367"/>
      <c r="F141" s="1367"/>
      <c r="G141" s="1367"/>
      <c r="H141" s="1367"/>
      <c r="I141" s="1367"/>
      <c r="J141" s="1367"/>
      <c r="K141" s="1848"/>
      <c r="L141" s="1477"/>
      <c r="M141" s="1477"/>
      <c r="N141" s="1477"/>
      <c r="O141" s="1744"/>
      <c r="P141" s="1744"/>
      <c r="Q141" s="1744"/>
      <c r="R141" s="1744"/>
      <c r="S141" s="1744"/>
      <c r="T141" s="1744"/>
      <c r="U141" s="1477"/>
      <c r="V141" s="1477"/>
      <c r="W141" s="1477"/>
      <c r="X141" s="1477"/>
    </row>
    <row r="142" spans="1:24" s="1368" customFormat="1">
      <c r="A142" s="2410" t="s">
        <v>1728</v>
      </c>
      <c r="B142" s="2411"/>
      <c r="C142" s="2411"/>
      <c r="D142" s="2411"/>
      <c r="E142" s="2411"/>
      <c r="F142" s="2411"/>
      <c r="G142" s="2411"/>
      <c r="H142" s="2411"/>
      <c r="I142" s="2411"/>
      <c r="J142" s="2411"/>
      <c r="K142" s="2412"/>
      <c r="L142" s="1477"/>
      <c r="M142" s="1477"/>
      <c r="N142" s="1477"/>
      <c r="O142" s="1744"/>
      <c r="P142" s="1744"/>
      <c r="Q142" s="1744"/>
      <c r="R142" s="1744"/>
      <c r="S142" s="1744"/>
      <c r="T142" s="1744"/>
      <c r="U142" s="1477"/>
      <c r="V142" s="1477"/>
      <c r="W142" s="1477"/>
      <c r="X142" s="1477"/>
    </row>
    <row r="143" spans="1:24" s="1368" customFormat="1" ht="13.5" thickBot="1">
      <c r="A143" s="1787"/>
      <c r="B143" s="1790"/>
      <c r="C143" s="1791"/>
      <c r="D143" s="1367"/>
      <c r="E143" s="1367"/>
      <c r="F143" s="1367"/>
      <c r="G143" s="1367"/>
      <c r="H143" s="1367"/>
      <c r="I143" s="1367"/>
      <c r="J143" s="1367"/>
      <c r="K143" s="1848"/>
      <c r="L143" s="1477"/>
      <c r="M143" s="1477"/>
      <c r="N143" s="1477"/>
      <c r="O143" s="1744"/>
      <c r="P143" s="1744"/>
      <c r="Q143" s="1744"/>
      <c r="R143" s="1744"/>
      <c r="S143" s="1744"/>
      <c r="T143" s="1744"/>
      <c r="U143" s="1477"/>
      <c r="V143" s="1477"/>
      <c r="W143" s="1477"/>
      <c r="X143" s="1477"/>
    </row>
    <row r="144" spans="1:24" s="1368" customFormat="1" ht="13.5" thickBot="1">
      <c r="A144" s="1787"/>
      <c r="B144" s="1790"/>
      <c r="C144" s="1367"/>
      <c r="D144" s="1818" t="s">
        <v>1796</v>
      </c>
      <c r="E144" s="1328">
        <f>Budget!E299</f>
        <v>963700</v>
      </c>
      <c r="F144" s="1367"/>
      <c r="G144" s="1367"/>
      <c r="H144" s="1367"/>
      <c r="I144" s="1367"/>
      <c r="J144" s="1367"/>
      <c r="K144" s="1848"/>
      <c r="L144" s="1477"/>
      <c r="M144" s="1477"/>
      <c r="N144" s="1477"/>
      <c r="O144" s="1744"/>
      <c r="P144" s="1744"/>
      <c r="Q144" s="1744"/>
      <c r="R144" s="1744"/>
      <c r="S144" s="1744"/>
      <c r="T144" s="1744"/>
      <c r="U144" s="1477"/>
      <c r="V144" s="1477"/>
      <c r="W144" s="1477"/>
      <c r="X144" s="1477"/>
    </row>
    <row r="145" spans="1:24" s="1368" customFormat="1" ht="13.5" thickBot="1">
      <c r="A145" s="1787"/>
      <c r="B145" s="1790"/>
      <c r="C145" s="1367"/>
      <c r="D145" s="1818" t="s">
        <v>1797</v>
      </c>
      <c r="E145" s="1850">
        <v>0</v>
      </c>
      <c r="F145" s="1376" t="s">
        <v>100</v>
      </c>
      <c r="G145" s="1731" t="s">
        <v>1700</v>
      </c>
      <c r="H145" s="1369" t="s">
        <v>1588</v>
      </c>
      <c r="I145" s="1370"/>
      <c r="J145" s="1371"/>
      <c r="K145" s="1848"/>
      <c r="L145" s="1477"/>
      <c r="M145" s="1477"/>
      <c r="N145" s="1477"/>
      <c r="O145" s="1744"/>
      <c r="P145" s="1744"/>
      <c r="Q145" s="1744"/>
      <c r="R145" s="1744"/>
      <c r="S145" s="1744"/>
      <c r="T145" s="1744"/>
      <c r="U145" s="1477"/>
      <c r="V145" s="1477"/>
      <c r="W145" s="1477"/>
      <c r="X145" s="1477"/>
    </row>
    <row r="146" spans="1:24" s="1368" customFormat="1" ht="13.5" thickBot="1">
      <c r="A146" s="1787"/>
      <c r="B146" s="1790"/>
      <c r="C146" s="1367"/>
      <c r="D146" s="1823" t="s">
        <v>1798</v>
      </c>
      <c r="E146" s="1328">
        <f>SUM(E144:E145)</f>
        <v>963700</v>
      </c>
      <c r="F146" s="1374" t="e">
        <f>Budget!#REF!</f>
        <v>#REF!</v>
      </c>
      <c r="G146" s="1374" t="e">
        <f>F146-E146</f>
        <v>#REF!</v>
      </c>
      <c r="H146" s="2456" t="e">
        <f>IF(E146&lt;=F146,"Application Meets the Requirement", "Application Does Not Meet the Requirement")</f>
        <v>#REF!</v>
      </c>
      <c r="I146" s="2457"/>
      <c r="J146" s="2458"/>
      <c r="K146" s="1848"/>
      <c r="L146" s="1477"/>
      <c r="M146" s="1477"/>
      <c r="N146" s="1477"/>
      <c r="O146" s="1744"/>
      <c r="P146" s="1744"/>
      <c r="Q146" s="1744"/>
      <c r="R146" s="1744"/>
      <c r="S146" s="1744"/>
      <c r="T146" s="1744"/>
      <c r="U146" s="1477"/>
      <c r="V146" s="1477"/>
      <c r="W146" s="1477"/>
      <c r="X146" s="1477"/>
    </row>
    <row r="147" spans="1:24" s="1368" customFormat="1" ht="13.5" thickBot="1">
      <c r="A147" s="1787"/>
      <c r="B147" s="1790"/>
      <c r="C147" s="1367"/>
      <c r="D147" s="1367"/>
      <c r="E147" s="1367"/>
      <c r="F147" s="1367"/>
      <c r="G147" s="1367"/>
      <c r="H147" s="1367"/>
      <c r="I147" s="1367"/>
      <c r="J147" s="1367"/>
      <c r="K147" s="1848"/>
      <c r="L147" s="1477"/>
      <c r="M147" s="1477"/>
      <c r="N147" s="1477"/>
      <c r="O147" s="1744"/>
      <c r="P147" s="1744"/>
      <c r="Q147" s="1744"/>
      <c r="R147" s="1744"/>
      <c r="S147" s="1744"/>
      <c r="T147" s="1744"/>
      <c r="U147" s="1477"/>
      <c r="V147" s="1477"/>
      <c r="W147" s="1477"/>
      <c r="X147" s="1477"/>
    </row>
    <row r="148" spans="1:24" s="1368" customFormat="1" ht="13.5" thickBot="1">
      <c r="A148" s="1787"/>
      <c r="B148" s="1790"/>
      <c r="C148" s="1367"/>
      <c r="D148" s="1823" t="s">
        <v>1714</v>
      </c>
      <c r="E148" s="1328">
        <f>Budget!G221</f>
        <v>153008</v>
      </c>
      <c r="F148" s="2459" t="str">
        <f>IF(E148&gt;E149,"Deferred Fee Exceeds Cash Flow","Deferred Fee Meets the Requirement")</f>
        <v>Deferred Fee Meets the Requirement</v>
      </c>
      <c r="G148" s="2460"/>
      <c r="H148" s="2461"/>
      <c r="I148" s="1377"/>
      <c r="J148" s="1377"/>
      <c r="K148" s="1848"/>
      <c r="L148" s="1477" t="s">
        <v>1716</v>
      </c>
      <c r="M148" s="1477"/>
      <c r="N148" s="1477"/>
      <c r="O148" s="1744"/>
      <c r="P148" s="1744"/>
      <c r="Q148" s="1744"/>
      <c r="R148" s="1744"/>
      <c r="S148" s="1744"/>
      <c r="T148" s="1744"/>
      <c r="U148" s="1477"/>
      <c r="V148" s="1477"/>
      <c r="W148" s="1477"/>
      <c r="X148" s="1477"/>
    </row>
    <row r="149" spans="1:24" s="1368" customFormat="1" ht="13.5" thickBot="1">
      <c r="A149" s="1787"/>
      <c r="B149" s="1790"/>
      <c r="C149" s="1367"/>
      <c r="D149" s="1823" t="s">
        <v>1715</v>
      </c>
      <c r="E149" s="1328">
        <f>SUM('Cash Flow Evaluation'!D76:R76)</f>
        <v>265124.06385957147</v>
      </c>
      <c r="F149" s="2468" t="str">
        <f>IF(E148&gt;E149,"Basis Reduction May Be required","  ")</f>
        <v xml:space="preserve">  </v>
      </c>
      <c r="G149" s="2469"/>
      <c r="H149" s="2470"/>
      <c r="I149" s="1377"/>
      <c r="J149" s="1377"/>
      <c r="K149" s="1848"/>
      <c r="L149" s="1477" t="s">
        <v>1717</v>
      </c>
      <c r="M149" s="1477"/>
      <c r="N149" s="1477"/>
      <c r="O149" s="1744"/>
      <c r="P149" s="1744"/>
      <c r="Q149" s="1744"/>
      <c r="R149" s="1744"/>
      <c r="S149" s="1744"/>
      <c r="T149" s="1744"/>
      <c r="U149" s="1477"/>
      <c r="V149" s="1477"/>
      <c r="W149" s="1477"/>
      <c r="X149" s="1477"/>
    </row>
    <row r="150" spans="1:24" s="1368" customFormat="1">
      <c r="A150" s="1787"/>
      <c r="B150" s="1790"/>
      <c r="C150" s="1791"/>
      <c r="D150" s="1367"/>
      <c r="E150" s="1851"/>
      <c r="F150" s="1378"/>
      <c r="G150" s="1378"/>
      <c r="H150" s="1366"/>
      <c r="I150" s="1367"/>
      <c r="J150" s="1367"/>
      <c r="K150" s="1848"/>
      <c r="L150" s="1477"/>
      <c r="M150" s="1477"/>
      <c r="N150" s="1477"/>
      <c r="O150" s="1744"/>
      <c r="P150" s="1744"/>
      <c r="Q150" s="1744"/>
      <c r="R150" s="1744"/>
      <c r="S150" s="1744"/>
      <c r="T150" s="1744"/>
      <c r="U150" s="1477"/>
      <c r="V150" s="1477"/>
      <c r="W150" s="1477"/>
      <c r="X150" s="1477"/>
    </row>
    <row r="151" spans="1:24" s="1368" customFormat="1">
      <c r="A151" s="2410" t="s">
        <v>1615</v>
      </c>
      <c r="B151" s="2411"/>
      <c r="C151" s="2411"/>
      <c r="D151" s="2411"/>
      <c r="E151" s="2411"/>
      <c r="F151" s="2411"/>
      <c r="G151" s="2411"/>
      <c r="H151" s="2411"/>
      <c r="I151" s="2411"/>
      <c r="J151" s="2411"/>
      <c r="K151" s="2412"/>
      <c r="L151" s="1477"/>
      <c r="M151" s="1477"/>
      <c r="N151" s="1477"/>
      <c r="O151" s="1744"/>
      <c r="P151" s="1744"/>
      <c r="Q151" s="1744"/>
      <c r="R151" s="1744"/>
      <c r="S151" s="1744"/>
      <c r="T151" s="1744"/>
      <c r="U151" s="1477"/>
      <c r="V151" s="1477"/>
      <c r="W151" s="1477"/>
      <c r="X151" s="1477"/>
    </row>
    <row r="152" spans="1:24" s="1368" customFormat="1" ht="13.5" thickBot="1">
      <c r="A152" s="1767"/>
      <c r="B152" s="1768"/>
      <c r="C152" s="1322"/>
      <c r="D152" s="1768"/>
      <c r="E152" s="1768"/>
      <c r="F152" s="1768"/>
      <c r="G152" s="1768"/>
      <c r="H152" s="1768"/>
      <c r="I152" s="1768"/>
      <c r="J152" s="1768"/>
      <c r="K152" s="1769"/>
      <c r="L152" s="1477"/>
      <c r="M152" s="1477"/>
      <c r="N152" s="1477"/>
      <c r="O152" s="1744"/>
      <c r="P152" s="1744"/>
      <c r="Q152" s="1744"/>
      <c r="R152" s="1744"/>
      <c r="S152" s="1744"/>
      <c r="T152" s="1744"/>
      <c r="U152" s="1477"/>
      <c r="V152" s="1477"/>
      <c r="W152" s="1477"/>
      <c r="X152" s="1477"/>
    </row>
    <row r="153" spans="1:24" s="1368" customFormat="1">
      <c r="A153" s="1767"/>
      <c r="B153" s="2428"/>
      <c r="C153" s="2429"/>
      <c r="D153" s="2429"/>
      <c r="E153" s="2429"/>
      <c r="F153" s="2429"/>
      <c r="G153" s="2429"/>
      <c r="H153" s="2429"/>
      <c r="I153" s="2429"/>
      <c r="J153" s="2430"/>
      <c r="K153" s="1769"/>
      <c r="L153" s="1477" t="e">
        <f>F146</f>
        <v>#REF!</v>
      </c>
      <c r="M153" s="1477"/>
      <c r="N153" s="1477"/>
      <c r="O153" s="1744"/>
      <c r="P153" s="1744"/>
      <c r="Q153" s="1744"/>
      <c r="R153" s="1744"/>
      <c r="S153" s="1744"/>
      <c r="T153" s="1744"/>
      <c r="U153" s="1477"/>
      <c r="V153" s="1477"/>
      <c r="W153" s="1477"/>
      <c r="X153" s="1477"/>
    </row>
    <row r="154" spans="1:24" s="1368" customFormat="1">
      <c r="A154" s="1767"/>
      <c r="B154" s="2431"/>
      <c r="C154" s="2432"/>
      <c r="D154" s="2432"/>
      <c r="E154" s="2432"/>
      <c r="F154" s="2432"/>
      <c r="G154" s="2432"/>
      <c r="H154" s="2432"/>
      <c r="I154" s="2432"/>
      <c r="J154" s="2433"/>
      <c r="K154" s="1769"/>
      <c r="L154" s="1477"/>
      <c r="M154" s="1477"/>
      <c r="N154" s="1477"/>
      <c r="O154" s="1744"/>
      <c r="P154" s="1744"/>
      <c r="Q154" s="1744"/>
      <c r="R154" s="1744"/>
      <c r="S154" s="1744"/>
      <c r="T154" s="1744"/>
      <c r="U154" s="1477"/>
      <c r="V154" s="1477"/>
      <c r="W154" s="1477"/>
      <c r="X154" s="1477"/>
    </row>
    <row r="155" spans="1:24" s="1368" customFormat="1" ht="13.5" thickBot="1">
      <c r="A155" s="1767"/>
      <c r="B155" s="2434"/>
      <c r="C155" s="2435"/>
      <c r="D155" s="2435"/>
      <c r="E155" s="2435"/>
      <c r="F155" s="2435"/>
      <c r="G155" s="2435"/>
      <c r="H155" s="2435"/>
      <c r="I155" s="2435"/>
      <c r="J155" s="2436"/>
      <c r="K155" s="1769"/>
      <c r="L155" s="1477"/>
      <c r="M155" s="1477"/>
      <c r="N155" s="1477"/>
      <c r="O155" s="1744"/>
      <c r="P155" s="1744"/>
      <c r="Q155" s="1744"/>
      <c r="R155" s="1744"/>
      <c r="S155" s="1744"/>
      <c r="T155" s="1744"/>
      <c r="U155" s="1477"/>
      <c r="V155" s="1477"/>
      <c r="W155" s="1477"/>
      <c r="X155" s="1477"/>
    </row>
    <row r="156" spans="1:24" s="1368" customFormat="1">
      <c r="A156" s="1767"/>
      <c r="B156" s="1768"/>
      <c r="C156" s="1322"/>
      <c r="D156" s="1768"/>
      <c r="E156" s="1768"/>
      <c r="F156" s="1768"/>
      <c r="G156" s="1768"/>
      <c r="H156" s="1768"/>
      <c r="I156" s="1768"/>
      <c r="J156" s="1768"/>
      <c r="K156" s="1769"/>
      <c r="L156" s="1477"/>
      <c r="M156" s="1477"/>
      <c r="N156" s="1477"/>
      <c r="O156" s="1744"/>
      <c r="P156" s="1744"/>
      <c r="Q156" s="1744"/>
      <c r="R156" s="1744"/>
      <c r="S156" s="1744"/>
      <c r="T156" s="1744"/>
      <c r="U156" s="1477"/>
      <c r="V156" s="1477"/>
      <c r="W156" s="1477"/>
      <c r="X156" s="1477"/>
    </row>
    <row r="157" spans="1:24" s="1368" customFormat="1">
      <c r="A157" s="2398" t="s">
        <v>1729</v>
      </c>
      <c r="B157" s="2399"/>
      <c r="C157" s="2399"/>
      <c r="D157" s="2399"/>
      <c r="E157" s="2399"/>
      <c r="F157" s="2399"/>
      <c r="G157" s="2399"/>
      <c r="H157" s="2399"/>
      <c r="I157" s="2399"/>
      <c r="J157" s="2399"/>
      <c r="K157" s="2401"/>
      <c r="L157" s="1477"/>
      <c r="M157" s="1477"/>
      <c r="N157" s="1477"/>
      <c r="O157" s="1744"/>
      <c r="P157" s="1744"/>
      <c r="Q157" s="1744"/>
      <c r="R157" s="1744"/>
      <c r="S157" s="1744"/>
      <c r="T157" s="1744"/>
      <c r="U157" s="1477"/>
      <c r="V157" s="1477"/>
      <c r="W157" s="1477"/>
      <c r="X157" s="1477"/>
    </row>
    <row r="158" spans="1:24" s="1368" customFormat="1" ht="33.75" customHeight="1">
      <c r="A158" s="2471" t="s">
        <v>1595</v>
      </c>
      <c r="B158" s="2472"/>
      <c r="C158" s="2472"/>
      <c r="D158" s="2472"/>
      <c r="E158" s="2472"/>
      <c r="F158" s="2472"/>
      <c r="G158" s="2472"/>
      <c r="H158" s="2472"/>
      <c r="I158" s="2472"/>
      <c r="J158" s="2472"/>
      <c r="K158" s="2473"/>
      <c r="L158" s="1477"/>
      <c r="M158" s="1477"/>
      <c r="N158" s="1477"/>
      <c r="O158" s="1477"/>
      <c r="P158" s="1477"/>
      <c r="Q158" s="1477"/>
      <c r="R158" s="1477"/>
      <c r="S158" s="1477"/>
      <c r="T158" s="1477"/>
      <c r="U158" s="1477"/>
      <c r="V158" s="1477"/>
      <c r="W158" s="1477"/>
      <c r="X158" s="1477"/>
    </row>
    <row r="159" spans="1:24" s="1368" customFormat="1" ht="51.75" thickBot="1">
      <c r="A159" s="2474"/>
      <c r="B159" s="2475"/>
      <c r="C159" s="2475"/>
      <c r="D159" s="2475"/>
      <c r="E159" s="1813" t="s">
        <v>1596</v>
      </c>
      <c r="F159" s="1813" t="s">
        <v>1923</v>
      </c>
      <c r="G159" s="1817" t="s">
        <v>1922</v>
      </c>
      <c r="H159" s="1817" t="s">
        <v>1597</v>
      </c>
      <c r="I159" s="1816"/>
      <c r="J159" s="1813"/>
      <c r="K159" s="1852"/>
      <c r="L159" s="1477"/>
      <c r="M159" s="1477"/>
      <c r="N159" s="1477"/>
      <c r="O159" s="1477"/>
      <c r="P159" s="1477"/>
      <c r="Q159" s="1477"/>
      <c r="R159" s="1477"/>
      <c r="S159" s="1477"/>
      <c r="T159" s="1477"/>
      <c r="U159" s="1477"/>
      <c r="V159" s="1477"/>
      <c r="W159" s="1477"/>
      <c r="X159" s="1477"/>
    </row>
    <row r="160" spans="1:24" s="1368" customFormat="1" ht="13.5" thickBot="1">
      <c r="A160" s="2462" t="s">
        <v>1437</v>
      </c>
      <c r="B160" s="2463"/>
      <c r="C160" s="2463"/>
      <c r="D160" s="2464"/>
      <c r="E160" s="1332">
        <f>Budget!H94</f>
        <v>1230.1458333333333</v>
      </c>
      <c r="F160" s="1842"/>
      <c r="G160" s="1842"/>
      <c r="H160" s="1842"/>
      <c r="I160" s="1794"/>
      <c r="J160" s="1794"/>
      <c r="K160" s="1853"/>
      <c r="L160" s="1477"/>
      <c r="M160" s="1477"/>
      <c r="N160" s="1477"/>
      <c r="O160" s="1477"/>
      <c r="P160" s="1477"/>
      <c r="Q160" s="1477"/>
      <c r="R160" s="1477"/>
      <c r="S160" s="1477"/>
      <c r="T160" s="1477"/>
      <c r="U160" s="1477"/>
      <c r="V160" s="1477"/>
      <c r="W160" s="1477"/>
      <c r="X160" s="1477"/>
    </row>
    <row r="161" spans="1:24" s="1368" customFormat="1" ht="13.5" thickBot="1">
      <c r="A161" s="2462" t="s">
        <v>787</v>
      </c>
      <c r="B161" s="2463"/>
      <c r="C161" s="2463"/>
      <c r="D161" s="2464"/>
      <c r="E161" s="1332">
        <f>Budget!H106</f>
        <v>855.33333333333337</v>
      </c>
      <c r="F161" s="1842"/>
      <c r="G161" s="1842"/>
      <c r="H161" s="1842"/>
      <c r="I161" s="1794"/>
      <c r="J161" s="1794"/>
      <c r="K161" s="1853"/>
      <c r="L161" s="1477"/>
      <c r="M161" s="1477"/>
      <c r="N161" s="1477"/>
      <c r="O161" s="1477"/>
      <c r="P161" s="1477"/>
      <c r="Q161" s="1477"/>
      <c r="R161" s="1477"/>
      <c r="S161" s="1477"/>
      <c r="T161" s="1477"/>
      <c r="U161" s="1477"/>
      <c r="V161" s="1477"/>
      <c r="W161" s="1477"/>
      <c r="X161" s="1477"/>
    </row>
    <row r="162" spans="1:24" s="1368" customFormat="1" ht="13.5" thickBot="1">
      <c r="A162" s="2462" t="s">
        <v>1332</v>
      </c>
      <c r="B162" s="2463"/>
      <c r="C162" s="2463"/>
      <c r="D162" s="2464"/>
      <c r="E162" s="1332">
        <f>Budget!H127</f>
        <v>1135.8333333333333</v>
      </c>
      <c r="F162" s="1842"/>
      <c r="G162" s="1842"/>
      <c r="H162" s="1842"/>
      <c r="I162" s="1794"/>
      <c r="J162" s="1794"/>
      <c r="K162" s="1853"/>
      <c r="L162" s="1477"/>
      <c r="M162" s="1477"/>
      <c r="N162" s="1477"/>
      <c r="O162" s="1477"/>
      <c r="P162" s="1477"/>
      <c r="Q162" s="1477"/>
      <c r="R162" s="1477"/>
      <c r="S162" s="1477"/>
      <c r="T162" s="1477"/>
      <c r="U162" s="1477"/>
      <c r="V162" s="1477"/>
      <c r="W162" s="1477"/>
      <c r="X162" s="1477"/>
    </row>
    <row r="163" spans="1:24" s="1368" customFormat="1" ht="13.5" thickBot="1">
      <c r="A163" s="2462" t="s">
        <v>16</v>
      </c>
      <c r="B163" s="2463"/>
      <c r="C163" s="2463"/>
      <c r="D163" s="2464"/>
      <c r="E163" s="1332">
        <f>Budget!H141</f>
        <v>957.79166666666663</v>
      </c>
      <c r="F163" s="1842"/>
      <c r="G163" s="1842"/>
      <c r="H163" s="1842"/>
      <c r="I163" s="1794"/>
      <c r="J163" s="1794"/>
      <c r="K163" s="1853"/>
      <c r="L163" s="1477"/>
      <c r="M163" s="1477"/>
      <c r="N163" s="1477"/>
      <c r="O163" s="1477"/>
      <c r="P163" s="1477"/>
      <c r="Q163" s="1477"/>
      <c r="R163" s="1477"/>
      <c r="S163" s="1477"/>
      <c r="T163" s="1477"/>
      <c r="U163" s="1477"/>
      <c r="V163" s="1477"/>
      <c r="W163" s="1477"/>
      <c r="X163" s="1477"/>
    </row>
    <row r="164" spans="1:24" s="1368" customFormat="1" ht="13.5" thickBot="1">
      <c r="A164" s="2462" t="s">
        <v>1221</v>
      </c>
      <c r="B164" s="2463"/>
      <c r="C164" s="2463"/>
      <c r="D164" s="2464"/>
      <c r="E164" s="1332">
        <f>Budget!H148</f>
        <v>350</v>
      </c>
      <c r="F164" s="1842"/>
      <c r="G164" s="1842"/>
      <c r="H164" s="1842"/>
      <c r="I164" s="1794"/>
      <c r="J164" s="1794"/>
      <c r="K164" s="1853"/>
      <c r="L164" s="1477"/>
      <c r="M164" s="1477"/>
      <c r="N164" s="1477"/>
      <c r="O164" s="1477"/>
      <c r="P164" s="1477"/>
      <c r="Q164" s="1477"/>
      <c r="R164" s="1477"/>
      <c r="S164" s="1477"/>
      <c r="T164" s="1477"/>
      <c r="U164" s="1477"/>
      <c r="V164" s="1477"/>
      <c r="W164" s="1477"/>
      <c r="X164" s="1477"/>
    </row>
    <row r="165" spans="1:24" s="1368" customFormat="1" ht="13.5" thickBot="1">
      <c r="A165" s="2465" t="s">
        <v>123</v>
      </c>
      <c r="B165" s="2466"/>
      <c r="C165" s="2466"/>
      <c r="D165" s="2467"/>
      <c r="E165" s="1347">
        <f>SUM(E160:E164)</f>
        <v>4529.104166666667</v>
      </c>
      <c r="F165" s="1379">
        <f>SUM(F160:F164)</f>
        <v>0</v>
      </c>
      <c r="G165" s="1379">
        <f>SUM(G160:G164)</f>
        <v>0</v>
      </c>
      <c r="H165" s="1379">
        <f>SUM(H160:H164)</f>
        <v>0</v>
      </c>
      <c r="I165" s="1795"/>
      <c r="J165" s="1794"/>
      <c r="K165" s="1853"/>
      <c r="L165" s="1477"/>
      <c r="M165" s="1477"/>
      <c r="N165" s="1477"/>
      <c r="O165" s="1477"/>
      <c r="P165" s="1477"/>
      <c r="Q165" s="1477"/>
      <c r="R165" s="1477"/>
      <c r="S165" s="1477"/>
      <c r="T165" s="1477"/>
      <c r="U165" s="1477"/>
      <c r="V165" s="1477"/>
      <c r="W165" s="1477"/>
      <c r="X165" s="1477"/>
    </row>
    <row r="166" spans="1:24" s="1368" customFormat="1">
      <c r="A166" s="1854"/>
      <c r="B166" s="1801"/>
      <c r="C166" s="1801"/>
      <c r="D166" s="1801"/>
      <c r="E166" s="1855"/>
      <c r="F166" s="1856"/>
      <c r="G166" s="1856"/>
      <c r="H166" s="1856"/>
      <c r="I166" s="1857"/>
      <c r="J166" s="1857"/>
      <c r="K166" s="1858"/>
      <c r="L166" s="1477"/>
      <c r="M166" s="1477"/>
      <c r="N166" s="1477"/>
      <c r="O166" s="1477"/>
      <c r="P166" s="1477"/>
      <c r="Q166" s="1477"/>
      <c r="R166" s="1477"/>
      <c r="S166" s="1477"/>
      <c r="T166" s="1477"/>
      <c r="U166" s="1477"/>
      <c r="V166" s="1477"/>
      <c r="W166" s="1477"/>
      <c r="X166" s="1477"/>
    </row>
    <row r="167" spans="1:24" s="1368" customFormat="1" ht="13.5" thickBot="1">
      <c r="A167" s="2410" t="s">
        <v>1730</v>
      </c>
      <c r="B167" s="2411"/>
      <c r="C167" s="2411"/>
      <c r="D167" s="2411"/>
      <c r="E167" s="2411"/>
      <c r="F167" s="2411"/>
      <c r="G167" s="2411"/>
      <c r="H167" s="2411"/>
      <c r="I167" s="2411"/>
      <c r="J167" s="2411"/>
      <c r="K167" s="2412"/>
      <c r="L167" s="1751" t="s">
        <v>1718</v>
      </c>
      <c r="M167" s="1744"/>
      <c r="N167" s="1744"/>
      <c r="O167" s="1744"/>
      <c r="P167" s="1744"/>
      <c r="Q167" s="1744"/>
      <c r="R167" s="1744"/>
      <c r="S167" s="1744"/>
      <c r="T167" s="1744"/>
      <c r="U167" s="1477"/>
      <c r="V167" s="1477"/>
      <c r="W167" s="1477"/>
      <c r="X167" s="1477"/>
    </row>
    <row r="168" spans="1:24" s="1368" customFormat="1" ht="13.5" thickBot="1">
      <c r="A168" s="1859"/>
      <c r="B168" s="1367"/>
      <c r="C168" s="1823" t="s">
        <v>1598</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1719</v>
      </c>
      <c r="M168" s="1744"/>
      <c r="N168" s="1744"/>
      <c r="O168" s="1744"/>
      <c r="P168" s="1744"/>
      <c r="Q168" s="1744"/>
      <c r="R168" s="1744"/>
      <c r="S168" s="1744"/>
      <c r="T168" s="1744"/>
      <c r="U168" s="1477"/>
      <c r="V168" s="1477"/>
      <c r="W168" s="1477"/>
      <c r="X168" s="1477"/>
    </row>
    <row r="169" spans="1:24" s="1368" customFormat="1" ht="13.5" thickBot="1">
      <c r="A169" s="1859"/>
      <c r="B169" s="1367"/>
      <c r="C169" s="1823" t="s">
        <v>1599</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1720</v>
      </c>
      <c r="M169" s="1744"/>
      <c r="N169" s="1744"/>
      <c r="O169" s="1744"/>
      <c r="P169" s="1744"/>
      <c r="Q169" s="1744"/>
      <c r="R169" s="1744"/>
      <c r="S169" s="1744"/>
      <c r="T169" s="1744"/>
      <c r="U169" s="1477"/>
      <c r="V169" s="1477"/>
      <c r="W169" s="1477"/>
      <c r="X169" s="1477"/>
    </row>
    <row r="170" spans="1:24" s="1368" customFormat="1">
      <c r="A170" s="1854"/>
      <c r="B170" s="1801"/>
      <c r="C170" s="1801"/>
      <c r="D170" s="1801"/>
      <c r="E170" s="1863"/>
      <c r="F170" s="1864"/>
      <c r="G170" s="1865"/>
      <c r="H170" s="1865"/>
      <c r="I170" s="1857"/>
      <c r="J170" s="1857"/>
      <c r="K170" s="1858"/>
      <c r="L170" s="1751" t="s">
        <v>1721</v>
      </c>
      <c r="M170" s="1744"/>
      <c r="N170" s="1744"/>
      <c r="O170" s="1744"/>
      <c r="P170" s="1744"/>
      <c r="Q170" s="1744"/>
      <c r="R170" s="1744"/>
      <c r="S170" s="1744"/>
      <c r="T170" s="1744"/>
      <c r="U170" s="1477"/>
      <c r="V170" s="1477"/>
      <c r="W170" s="1477"/>
      <c r="X170" s="1477"/>
    </row>
    <row r="171" spans="1:24" s="1368" customFormat="1">
      <c r="A171" s="2410" t="s">
        <v>1731</v>
      </c>
      <c r="B171" s="2411"/>
      <c r="C171" s="2411"/>
      <c r="D171" s="2411"/>
      <c r="E171" s="2411"/>
      <c r="F171" s="2411"/>
      <c r="G171" s="2411"/>
      <c r="H171" s="2411"/>
      <c r="I171" s="2411"/>
      <c r="J171" s="2411"/>
      <c r="K171" s="2412"/>
      <c r="L171" s="1751"/>
      <c r="M171" s="1744"/>
      <c r="N171" s="1744"/>
      <c r="O171" s="1744"/>
      <c r="P171" s="1744"/>
      <c r="Q171" s="1744"/>
      <c r="R171" s="1744"/>
      <c r="S171" s="1744"/>
      <c r="T171" s="1744"/>
      <c r="U171" s="1477"/>
      <c r="V171" s="1477"/>
      <c r="W171" s="1477"/>
      <c r="X171" s="1477"/>
    </row>
    <row r="172" spans="1:24" s="1368" customFormat="1" ht="45" customHeight="1">
      <c r="A172" s="2395" t="s">
        <v>1848</v>
      </c>
      <c r="B172" s="2396"/>
      <c r="C172" s="2396"/>
      <c r="D172" s="2396"/>
      <c r="E172" s="2396"/>
      <c r="F172" s="2396"/>
      <c r="G172" s="2396"/>
      <c r="H172" s="2396"/>
      <c r="I172" s="2396"/>
      <c r="J172" s="2396"/>
      <c r="K172" s="2397"/>
      <c r="L172" s="1751"/>
      <c r="M172" s="1744"/>
      <c r="N172" s="1744"/>
      <c r="O172" s="1744"/>
      <c r="P172" s="1744"/>
      <c r="Q172" s="1744"/>
      <c r="R172" s="1744"/>
      <c r="S172" s="1744"/>
      <c r="T172" s="1744"/>
      <c r="U172" s="1477"/>
      <c r="V172" s="1477"/>
      <c r="W172" s="1477"/>
      <c r="X172" s="1477"/>
    </row>
    <row r="173" spans="1:24" s="1368" customFormat="1">
      <c r="A173" s="2410" t="s">
        <v>1732</v>
      </c>
      <c r="B173" s="2411"/>
      <c r="C173" s="2411"/>
      <c r="D173" s="2411"/>
      <c r="E173" s="2411"/>
      <c r="F173" s="2411"/>
      <c r="G173" s="2411"/>
      <c r="H173" s="2411"/>
      <c r="I173" s="2411"/>
      <c r="J173" s="2411"/>
      <c r="K173" s="2412"/>
      <c r="L173" s="1751"/>
      <c r="M173" s="1744"/>
      <c r="N173" s="1744"/>
      <c r="O173" s="1744"/>
      <c r="P173" s="1744"/>
      <c r="Q173" s="1744"/>
      <c r="R173" s="1744"/>
      <c r="S173" s="1744"/>
      <c r="T173" s="1744"/>
      <c r="U173" s="1477"/>
      <c r="V173" s="1477"/>
      <c r="W173" s="1477"/>
      <c r="X173" s="1477"/>
    </row>
    <row r="174" spans="1:24" s="1368" customFormat="1" ht="18" customHeight="1">
      <c r="A174" s="2479" t="s">
        <v>1600</v>
      </c>
      <c r="B174" s="2480"/>
      <c r="C174" s="2480"/>
      <c r="D174" s="2480"/>
      <c r="E174" s="2480"/>
      <c r="F174" s="2480"/>
      <c r="G174" s="2480"/>
      <c r="H174" s="2480"/>
      <c r="I174" s="2480"/>
      <c r="J174" s="2480"/>
      <c r="K174" s="2481"/>
      <c r="L174" s="1751"/>
      <c r="M174" s="1744"/>
      <c r="N174" s="1744"/>
      <c r="O174" s="1744"/>
      <c r="P174" s="1744"/>
      <c r="Q174" s="1744"/>
      <c r="R174" s="1744"/>
      <c r="S174" s="1744"/>
      <c r="T174" s="1744"/>
      <c r="U174" s="1477"/>
      <c r="V174" s="1477"/>
      <c r="W174" s="1477"/>
      <c r="X174" s="1477"/>
    </row>
    <row r="175" spans="1:24" s="1368" customFormat="1">
      <c r="A175" s="2410" t="s">
        <v>1733</v>
      </c>
      <c r="B175" s="2411"/>
      <c r="C175" s="2411"/>
      <c r="D175" s="2411"/>
      <c r="E175" s="2411"/>
      <c r="F175" s="2411"/>
      <c r="G175" s="2411"/>
      <c r="H175" s="2411"/>
      <c r="I175" s="2411"/>
      <c r="J175" s="2411"/>
      <c r="K175" s="2412"/>
      <c r="L175" s="1751"/>
      <c r="M175" s="1744"/>
      <c r="N175" s="1744"/>
      <c r="O175" s="1744"/>
      <c r="P175" s="1744"/>
      <c r="Q175" s="1744"/>
      <c r="R175" s="1744"/>
      <c r="S175" s="1744"/>
      <c r="T175" s="1744"/>
      <c r="U175" s="1477"/>
      <c r="V175" s="1477"/>
      <c r="W175" s="1477"/>
      <c r="X175" s="1477"/>
    </row>
    <row r="176" spans="1:24" s="1368" customFormat="1" ht="28.5" customHeight="1">
      <c r="A176" s="2476" t="s">
        <v>1601</v>
      </c>
      <c r="B176" s="2477"/>
      <c r="C176" s="2477"/>
      <c r="D176" s="2477"/>
      <c r="E176" s="2477"/>
      <c r="F176" s="2477"/>
      <c r="G176" s="2477"/>
      <c r="H176" s="2477"/>
      <c r="I176" s="2477"/>
      <c r="J176" s="2477"/>
      <c r="K176" s="2478"/>
      <c r="L176" s="1477"/>
      <c r="M176" s="1477"/>
      <c r="N176" s="1477"/>
      <c r="O176" s="1477"/>
      <c r="P176" s="1477"/>
      <c r="Q176" s="1477"/>
      <c r="R176" s="1477"/>
      <c r="S176" s="1477"/>
      <c r="T176" s="1477"/>
      <c r="U176" s="1477"/>
      <c r="V176" s="1477"/>
      <c r="W176" s="1477"/>
      <c r="X176" s="1477"/>
    </row>
    <row r="177" spans="1:24" s="1368" customFormat="1" ht="13.5" thickBot="1">
      <c r="A177" s="1866"/>
      <c r="B177" s="1867"/>
      <c r="C177" s="1867"/>
      <c r="D177" s="1867"/>
      <c r="E177" s="1867"/>
      <c r="F177" s="1867"/>
      <c r="G177" s="1867"/>
      <c r="H177" s="1867"/>
      <c r="I177" s="1867"/>
      <c r="J177" s="1867"/>
      <c r="K177" s="1868"/>
      <c r="L177" s="1477"/>
      <c r="M177" s="1477"/>
      <c r="N177" s="1477"/>
      <c r="O177" s="1477"/>
      <c r="P177" s="1477"/>
      <c r="Q177" s="1477"/>
      <c r="R177" s="1477"/>
      <c r="S177" s="1477"/>
      <c r="T177" s="1477"/>
      <c r="U177" s="1477"/>
      <c r="V177" s="1477"/>
      <c r="W177" s="1477"/>
      <c r="X177" s="1477"/>
    </row>
    <row r="178" spans="1:24" ht="13.5" thickBot="1">
      <c r="A178" s="1787"/>
      <c r="B178" s="1790"/>
      <c r="C178" s="1791"/>
      <c r="D178" s="1367"/>
      <c r="E178" s="1818" t="s">
        <v>1602</v>
      </c>
      <c r="F178" s="1486"/>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410" t="s">
        <v>1734</v>
      </c>
      <c r="B180" s="2411"/>
      <c r="C180" s="2411"/>
      <c r="D180" s="2411"/>
      <c r="E180" s="2411"/>
      <c r="F180" s="2411"/>
      <c r="G180" s="2411"/>
      <c r="H180" s="2411"/>
      <c r="I180" s="2411"/>
      <c r="J180" s="2411"/>
      <c r="K180" s="2412"/>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1"/>
      <c r="B182" s="1322"/>
      <c r="C182" s="1791" t="s">
        <v>1603</v>
      </c>
      <c r="D182" s="1873">
        <f>'Cash Flow Evaluation'!D44</f>
        <v>7.0000000000000007E-2</v>
      </c>
      <c r="E182" s="1861" t="str">
        <f>IF(D182&lt;0.07,"Vacancy Rate is Below Guidelines, Check File for Waiver","Vacancy Rate Meets the Guideline")</f>
        <v>Vacancy Rate Meets the Guideline</v>
      </c>
      <c r="F182" s="1837"/>
      <c r="G182" s="1862"/>
      <c r="H182" s="1322"/>
      <c r="I182" s="1322"/>
      <c r="J182" s="1322"/>
      <c r="K182" s="1737"/>
      <c r="L182" s="1744" t="s">
        <v>1723</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1724</v>
      </c>
      <c r="M183" s="1744"/>
      <c r="N183" s="1744"/>
      <c r="O183" s="1744"/>
      <c r="P183" s="1744"/>
      <c r="Q183" s="1744"/>
      <c r="R183" s="1744"/>
      <c r="S183" s="1744"/>
      <c r="T183" s="1744"/>
      <c r="U183" s="1874"/>
      <c r="V183" s="1874"/>
      <c r="W183" s="1874"/>
      <c r="X183" s="1874"/>
    </row>
    <row r="184" spans="1:24">
      <c r="A184" s="2410" t="s">
        <v>1735</v>
      </c>
      <c r="B184" s="2411"/>
      <c r="C184" s="2411"/>
      <c r="D184" s="2411"/>
      <c r="E184" s="2411"/>
      <c r="F184" s="2411"/>
      <c r="G184" s="2411"/>
      <c r="H184" s="2411"/>
      <c r="I184" s="2411"/>
      <c r="J184" s="2411"/>
      <c r="K184" s="2412"/>
      <c r="L184" s="1744"/>
      <c r="M184" s="1744"/>
      <c r="N184" s="1744"/>
      <c r="O184" s="1744"/>
      <c r="P184" s="1744"/>
      <c r="Q184" s="1744"/>
      <c r="R184" s="1744"/>
      <c r="S184" s="1744"/>
      <c r="T184" s="1744"/>
      <c r="U184" s="1874"/>
      <c r="V184" s="1874"/>
      <c r="W184" s="1874"/>
      <c r="X184" s="1874"/>
    </row>
    <row r="185" spans="1:24">
      <c r="A185" s="2413" t="s">
        <v>1604</v>
      </c>
      <c r="B185" s="2414"/>
      <c r="C185" s="2414"/>
      <c r="D185" s="2414"/>
      <c r="E185" s="2414"/>
      <c r="F185" s="2414"/>
      <c r="G185" s="2414"/>
      <c r="H185" s="2414"/>
      <c r="I185" s="2414"/>
      <c r="J185" s="2414"/>
      <c r="K185" s="2415"/>
      <c r="L185" s="1744"/>
      <c r="M185" s="1744"/>
      <c r="N185" s="1744"/>
      <c r="O185" s="1744"/>
      <c r="P185" s="1744"/>
      <c r="Q185" s="1744"/>
      <c r="R185" s="1744"/>
      <c r="S185" s="1744"/>
      <c r="T185" s="1744"/>
      <c r="U185" s="1874"/>
      <c r="V185" s="1874"/>
      <c r="W185" s="1874"/>
      <c r="X185" s="1874"/>
    </row>
    <row r="186" spans="1:24">
      <c r="A186" s="2410" t="s">
        <v>1736</v>
      </c>
      <c r="B186" s="2411"/>
      <c r="C186" s="2411"/>
      <c r="D186" s="2411"/>
      <c r="E186" s="2411"/>
      <c r="F186" s="2411"/>
      <c r="G186" s="2411"/>
      <c r="H186" s="2411"/>
      <c r="I186" s="2411"/>
      <c r="J186" s="2411"/>
      <c r="K186" s="2412"/>
      <c r="L186" s="1744"/>
      <c r="M186" s="1744"/>
      <c r="N186" s="1744"/>
      <c r="O186" s="1744"/>
      <c r="P186" s="1744"/>
      <c r="Q186" s="1744"/>
      <c r="R186" s="1744"/>
      <c r="S186" s="1744"/>
      <c r="T186" s="1744"/>
      <c r="U186" s="1874"/>
      <c r="V186" s="1874"/>
      <c r="W186" s="1874"/>
      <c r="X186" s="1874"/>
    </row>
    <row r="187" spans="1:24" ht="55.5" customHeight="1">
      <c r="A187" s="2413" t="s">
        <v>1605</v>
      </c>
      <c r="B187" s="2414"/>
      <c r="C187" s="2414"/>
      <c r="D187" s="2414"/>
      <c r="E187" s="2414"/>
      <c r="F187" s="2414"/>
      <c r="G187" s="2414"/>
      <c r="H187" s="2414"/>
      <c r="I187" s="2414"/>
      <c r="J187" s="2414"/>
      <c r="K187" s="2415"/>
      <c r="L187" s="1744"/>
      <c r="M187" s="1744"/>
      <c r="N187" s="1744"/>
      <c r="O187" s="1744"/>
      <c r="P187" s="1744"/>
      <c r="Q187" s="1744"/>
      <c r="R187" s="1744"/>
      <c r="S187" s="1744"/>
      <c r="T187" s="1744"/>
      <c r="U187" s="1874"/>
      <c r="V187" s="1874"/>
      <c r="W187" s="1874"/>
      <c r="X187" s="1874"/>
    </row>
    <row r="188" spans="1:24">
      <c r="A188" s="2410" t="s">
        <v>1737</v>
      </c>
      <c r="B188" s="2411"/>
      <c r="C188" s="2411"/>
      <c r="D188" s="2411"/>
      <c r="E188" s="2411"/>
      <c r="F188" s="2411"/>
      <c r="G188" s="2411"/>
      <c r="H188" s="2411"/>
      <c r="I188" s="2411"/>
      <c r="J188" s="2411"/>
      <c r="K188" s="2412"/>
      <c r="L188" s="1751"/>
      <c r="M188" s="1751"/>
      <c r="N188" s="1751"/>
      <c r="O188" s="1751"/>
      <c r="P188" s="1751"/>
      <c r="Q188" s="1751"/>
      <c r="R188" s="1751"/>
      <c r="S188" s="1751"/>
      <c r="T188" s="1751"/>
      <c r="U188" s="1875"/>
      <c r="V188" s="1875"/>
      <c r="W188" s="1875"/>
      <c r="X188" s="1874"/>
    </row>
    <row r="189" spans="1:24" ht="13.5" thickBot="1">
      <c r="A189" s="1331"/>
      <c r="B189" s="1322" t="s">
        <v>1606</v>
      </c>
      <c r="C189" s="1322"/>
      <c r="D189" s="1322"/>
      <c r="E189" s="1380" t="s">
        <v>1607</v>
      </c>
      <c r="F189" s="1380" t="s">
        <v>1608</v>
      </c>
      <c r="G189" s="1380" t="s">
        <v>1609</v>
      </c>
      <c r="H189" s="1381"/>
      <c r="I189" s="1381"/>
      <c r="J189" s="1322"/>
      <c r="K189" s="1737"/>
      <c r="L189" s="1751"/>
      <c r="M189" s="1751"/>
      <c r="N189" s="1751"/>
      <c r="O189" s="1751"/>
      <c r="P189" s="1751"/>
      <c r="Q189" s="1751"/>
      <c r="R189" s="1751"/>
      <c r="S189" s="1751"/>
      <c r="T189" s="1751"/>
      <c r="U189" s="1875"/>
      <c r="V189" s="1875"/>
      <c r="W189" s="1875"/>
      <c r="X189" s="1874"/>
    </row>
    <row r="190" spans="1:24" ht="13.5" thickBot="1">
      <c r="A190" s="1331"/>
      <c r="B190" s="1322"/>
      <c r="C190" s="1322"/>
      <c r="D190" s="1382" t="s">
        <v>1610</v>
      </c>
      <c r="E190" s="1383">
        <f>'Cash Flow Evaluation'!D78</f>
        <v>1.5439153050528596</v>
      </c>
      <c r="F190" s="1383">
        <f>MIN('Cash Flow Evaluation'!D78:R78)</f>
        <v>1.1423977284497595</v>
      </c>
      <c r="G190" s="1383">
        <f>AVERAGE('Cash Flow Evaluation'!D78:R78)</f>
        <v>1.3767096598042869</v>
      </c>
      <c r="H190" s="2456" t="str">
        <f>IF(AND(E190&gt;=1.2,F190&gt;=1,G190&gt;=1,G190&lt;=1.5),"Application Meets the Requirement","Application Does Not Meet the Requirement")</f>
        <v>Application Meets the Requirement</v>
      </c>
      <c r="I190" s="2457"/>
      <c r="J190" s="2458"/>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3.5" thickBot="1">
      <c r="A192" s="1331"/>
      <c r="B192" s="1322" t="s">
        <v>1611</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3.5" thickBot="1">
      <c r="A193" s="1331"/>
      <c r="B193" s="1322"/>
      <c r="C193" s="1322"/>
      <c r="D193" s="1382" t="s">
        <v>1612</v>
      </c>
      <c r="E193" s="1383">
        <f>'Cash Flow Evaluation'!D87</f>
        <v>0</v>
      </c>
      <c r="F193" s="1383">
        <f>MIN('Cash Flow Evaluation'!D87:R87)</f>
        <v>0</v>
      </c>
      <c r="G193" s="1383">
        <f>AVERAGE('Cash Flow Evaluation'!D87:R87)</f>
        <v>0</v>
      </c>
      <c r="H193" s="2456" t="str">
        <f>IF(AND(F193&gt;=1,G193&gt;=1,G193&lt;=1.5),"Application Meets the Requirement","Application Does Not Meet the Requirement")</f>
        <v>Application Does Not Meet the Requirement</v>
      </c>
      <c r="I193" s="2457"/>
      <c r="J193" s="2458"/>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1613</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410" t="s">
        <v>1738</v>
      </c>
      <c r="B196" s="2411"/>
      <c r="C196" s="2411"/>
      <c r="D196" s="2411"/>
      <c r="E196" s="2411"/>
      <c r="F196" s="2411"/>
      <c r="G196" s="2411"/>
      <c r="H196" s="2411"/>
      <c r="I196" s="2411"/>
      <c r="J196" s="2411"/>
      <c r="K196" s="2412"/>
      <c r="L196" s="1751"/>
      <c r="M196" s="1751"/>
      <c r="N196" s="1751"/>
      <c r="O196" s="1751"/>
      <c r="P196" s="1751"/>
      <c r="Q196" s="1751"/>
      <c r="R196" s="1751"/>
      <c r="S196" s="1751"/>
      <c r="T196" s="1751"/>
      <c r="U196" s="1875"/>
      <c r="V196" s="1875"/>
      <c r="W196" s="1875"/>
      <c r="X196" s="1874"/>
    </row>
    <row r="197" spans="1:24">
      <c r="A197" s="2413" t="s">
        <v>1614</v>
      </c>
      <c r="B197" s="2414"/>
      <c r="C197" s="2414"/>
      <c r="D197" s="2414"/>
      <c r="E197" s="2414"/>
      <c r="F197" s="2414"/>
      <c r="G197" s="2414"/>
      <c r="H197" s="2414"/>
      <c r="I197" s="2414"/>
      <c r="J197" s="2414"/>
      <c r="K197" s="2415"/>
      <c r="L197" s="1751"/>
      <c r="M197" s="1751"/>
      <c r="N197" s="1751"/>
      <c r="O197" s="1751"/>
      <c r="P197" s="1751"/>
      <c r="Q197" s="1751"/>
      <c r="R197" s="1751"/>
      <c r="S197" s="1751"/>
      <c r="T197" s="1751"/>
      <c r="U197" s="1875"/>
      <c r="V197" s="1875"/>
      <c r="W197" s="1875"/>
      <c r="X197" s="1874"/>
    </row>
    <row r="198" spans="1:24">
      <c r="A198" s="2410" t="s">
        <v>1739</v>
      </c>
      <c r="B198" s="2411"/>
      <c r="C198" s="2411"/>
      <c r="D198" s="2411"/>
      <c r="E198" s="2411"/>
      <c r="F198" s="2411"/>
      <c r="G198" s="2411"/>
      <c r="H198" s="2411"/>
      <c r="I198" s="2411"/>
      <c r="J198" s="2411"/>
      <c r="K198" s="2412"/>
      <c r="L198" s="1751"/>
      <c r="M198" s="1751"/>
      <c r="N198" s="1751"/>
      <c r="O198" s="1751"/>
      <c r="P198" s="1751"/>
      <c r="Q198" s="1751"/>
      <c r="R198" s="1751"/>
      <c r="S198" s="1751"/>
      <c r="T198" s="1751"/>
      <c r="U198" s="1875"/>
      <c r="V198" s="1875"/>
      <c r="W198" s="1875"/>
      <c r="X198" s="1874"/>
    </row>
    <row r="199" spans="1:24" s="1368" customFormat="1" ht="13.5" thickBot="1">
      <c r="A199" s="1767"/>
      <c r="B199" s="1768"/>
      <c r="C199" s="1322"/>
      <c r="D199" s="1768"/>
      <c r="E199" s="1768"/>
      <c r="F199" s="1768"/>
      <c r="G199" s="1768"/>
      <c r="H199" s="1768"/>
      <c r="I199" s="1768"/>
      <c r="J199" s="1768"/>
      <c r="K199" s="1769"/>
      <c r="L199" s="1477"/>
      <c r="M199" s="1477"/>
      <c r="N199" s="1477"/>
      <c r="O199" s="1744"/>
      <c r="P199" s="1744"/>
      <c r="Q199" s="1744"/>
      <c r="R199" s="1744"/>
      <c r="S199" s="1744"/>
      <c r="T199" s="1744"/>
      <c r="U199" s="1477"/>
      <c r="V199" s="1477"/>
      <c r="W199" s="1477"/>
      <c r="X199" s="1477"/>
    </row>
    <row r="200" spans="1:24" s="1368" customFormat="1">
      <c r="A200" s="1767"/>
      <c r="B200" s="2428"/>
      <c r="C200" s="2429"/>
      <c r="D200" s="2429"/>
      <c r="E200" s="2429"/>
      <c r="F200" s="2429"/>
      <c r="G200" s="2429"/>
      <c r="H200" s="2429"/>
      <c r="I200" s="2429"/>
      <c r="J200" s="2430"/>
      <c r="K200" s="1769"/>
      <c r="L200" s="1477"/>
      <c r="M200" s="1477"/>
      <c r="N200" s="1477"/>
      <c r="O200" s="1744"/>
      <c r="P200" s="1744"/>
      <c r="Q200" s="1744"/>
      <c r="R200" s="1744"/>
      <c r="S200" s="1744"/>
      <c r="T200" s="1744"/>
      <c r="U200" s="1477"/>
      <c r="V200" s="1477"/>
      <c r="W200" s="1477"/>
      <c r="X200" s="1477"/>
    </row>
    <row r="201" spans="1:24" s="1368" customFormat="1">
      <c r="A201" s="1767"/>
      <c r="B201" s="2431"/>
      <c r="C201" s="2432"/>
      <c r="D201" s="2432"/>
      <c r="E201" s="2432"/>
      <c r="F201" s="2432"/>
      <c r="G201" s="2432"/>
      <c r="H201" s="2432"/>
      <c r="I201" s="2432"/>
      <c r="J201" s="2433"/>
      <c r="K201" s="1769"/>
      <c r="L201" s="1477"/>
      <c r="M201" s="1477"/>
      <c r="N201" s="1477"/>
      <c r="O201" s="1744"/>
      <c r="P201" s="1744"/>
      <c r="Q201" s="1744"/>
      <c r="R201" s="1744"/>
      <c r="S201" s="1744"/>
      <c r="T201" s="1744"/>
      <c r="U201" s="1477"/>
      <c r="V201" s="1477"/>
      <c r="W201" s="1477"/>
      <c r="X201" s="1477"/>
    </row>
    <row r="202" spans="1:24" s="1368" customFormat="1">
      <c r="A202" s="1767"/>
      <c r="B202" s="2431"/>
      <c r="C202" s="2432"/>
      <c r="D202" s="2432"/>
      <c r="E202" s="2432"/>
      <c r="F202" s="2432"/>
      <c r="G202" s="2432"/>
      <c r="H202" s="2432"/>
      <c r="I202" s="2432"/>
      <c r="J202" s="2433"/>
      <c r="K202" s="1769"/>
      <c r="L202" s="1477"/>
      <c r="M202" s="1477"/>
      <c r="N202" s="1477"/>
      <c r="O202" s="1744"/>
      <c r="P202" s="1744"/>
      <c r="Q202" s="1744"/>
      <c r="R202" s="1744"/>
      <c r="S202" s="1744"/>
      <c r="T202" s="1744"/>
      <c r="U202" s="1477"/>
      <c r="V202" s="1477"/>
      <c r="W202" s="1477"/>
      <c r="X202" s="1477"/>
    </row>
    <row r="203" spans="1:24" s="1368" customFormat="1" ht="13.5" thickBot="1">
      <c r="A203" s="1767"/>
      <c r="B203" s="2434"/>
      <c r="C203" s="2435"/>
      <c r="D203" s="2435"/>
      <c r="E203" s="2435"/>
      <c r="F203" s="2435"/>
      <c r="G203" s="2435"/>
      <c r="H203" s="2435"/>
      <c r="I203" s="2435"/>
      <c r="J203" s="2436"/>
      <c r="K203" s="1769"/>
      <c r="L203" s="1477"/>
      <c r="M203" s="1477"/>
      <c r="N203" s="1477"/>
      <c r="O203" s="1744"/>
      <c r="P203" s="1744"/>
      <c r="Q203" s="1744"/>
      <c r="R203" s="1744"/>
      <c r="S203" s="1744"/>
      <c r="T203" s="1744"/>
      <c r="U203" s="1477"/>
      <c r="V203" s="1477"/>
      <c r="W203" s="1477"/>
      <c r="X203" s="1477"/>
    </row>
    <row r="204" spans="1:24" s="1368" customFormat="1">
      <c r="A204" s="1767"/>
      <c r="B204" s="1768"/>
      <c r="C204" s="1322"/>
      <c r="D204" s="1768"/>
      <c r="E204" s="1768"/>
      <c r="F204" s="1768"/>
      <c r="G204" s="1768"/>
      <c r="H204" s="1768"/>
      <c r="I204" s="1768"/>
      <c r="J204" s="1768"/>
      <c r="K204" s="1769"/>
      <c r="L204" s="1477"/>
      <c r="M204" s="1477"/>
      <c r="N204" s="1477"/>
      <c r="O204" s="1744"/>
      <c r="P204" s="1744"/>
      <c r="Q204" s="1744"/>
      <c r="R204" s="1744"/>
      <c r="S204" s="1744"/>
      <c r="T204" s="1744"/>
      <c r="U204" s="1477"/>
      <c r="V204" s="1477"/>
      <c r="W204" s="1477"/>
      <c r="X204" s="1477"/>
    </row>
    <row r="205" spans="1:24">
      <c r="A205" s="2398" t="s">
        <v>1740</v>
      </c>
      <c r="B205" s="2399"/>
      <c r="C205" s="2399"/>
      <c r="D205" s="2399"/>
      <c r="E205" s="2399"/>
      <c r="F205" s="2399"/>
      <c r="G205" s="2399"/>
      <c r="H205" s="2399"/>
      <c r="I205" s="2399"/>
      <c r="J205" s="2399"/>
      <c r="K205" s="2401"/>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1616</v>
      </c>
      <c r="C207" s="1322"/>
      <c r="D207" s="2482"/>
      <c r="E207" s="2483"/>
      <c r="F207" s="2484"/>
      <c r="G207" s="1322"/>
      <c r="H207" s="1322"/>
      <c r="I207" s="1322"/>
      <c r="J207" s="1322"/>
      <c r="K207" s="1737"/>
      <c r="L207" s="1751"/>
      <c r="M207" s="1751" t="s">
        <v>1617</v>
      </c>
      <c r="N207" s="1751"/>
      <c r="O207" s="1751"/>
      <c r="P207" s="1751"/>
      <c r="Q207" s="1751"/>
      <c r="R207" s="1751"/>
      <c r="S207" s="1751"/>
      <c r="T207" s="1751"/>
      <c r="U207" s="1875"/>
      <c r="V207" s="1875"/>
      <c r="W207" s="1875"/>
      <c r="X207" s="1874"/>
    </row>
    <row r="208" spans="1:24" ht="13.5" thickBot="1">
      <c r="A208" s="1331"/>
      <c r="B208" s="1322"/>
      <c r="C208" s="1322"/>
      <c r="D208" s="1322"/>
      <c r="E208" s="1381" t="s">
        <v>1431</v>
      </c>
      <c r="F208" s="1381" t="s">
        <v>1608</v>
      </c>
      <c r="G208" s="1381" t="s">
        <v>1618</v>
      </c>
      <c r="H208" s="1322"/>
      <c r="I208" s="1322"/>
      <c r="J208" s="1322"/>
      <c r="K208" s="1737"/>
      <c r="L208" s="1751"/>
      <c r="M208" s="1751" t="s">
        <v>1619</v>
      </c>
      <c r="N208" s="1751"/>
      <c r="O208" s="1751"/>
      <c r="P208" s="1751"/>
      <c r="Q208" s="1751"/>
      <c r="R208" s="1751"/>
      <c r="S208" s="1751"/>
      <c r="T208" s="1751"/>
      <c r="U208" s="1875"/>
      <c r="V208" s="1875"/>
      <c r="W208" s="1875"/>
      <c r="X208" s="1874"/>
    </row>
    <row r="209" spans="1:24" ht="13.5" thickBot="1">
      <c r="A209" s="1331"/>
      <c r="B209" s="1322" t="s">
        <v>1620</v>
      </c>
      <c r="C209" s="1322"/>
      <c r="D209" s="1322"/>
      <c r="E209" s="1328">
        <f>Budget!E311</f>
        <v>131884</v>
      </c>
      <c r="F209" s="1328">
        <f>('Cash Flow Evaluation'!D63+'Cash Flow Evaluation'!D67+'Cash Flow Evaluation'!D69+'Cash Flow Evaluation'!D64)/3</f>
        <v>88105.419219353891</v>
      </c>
      <c r="G209" s="1328">
        <f>F209*3*0.75</f>
        <v>198237.19324354627</v>
      </c>
      <c r="H209" s="1386" t="str">
        <f>IF(AND(E209&gt;=F209,E209&lt;=G209),"Application Meets the Requirement","Application Does Not Meet the Requirement")</f>
        <v>Application Meets the Requirement</v>
      </c>
      <c r="I209" s="1387"/>
      <c r="J209" s="1388"/>
      <c r="K209" s="1737"/>
      <c r="L209" s="1751"/>
      <c r="M209" s="1751" t="s">
        <v>1621</v>
      </c>
      <c r="N209" s="1751"/>
      <c r="O209" s="1751"/>
      <c r="P209" s="1751"/>
      <c r="Q209" s="1751"/>
      <c r="R209" s="1751"/>
      <c r="S209" s="1751"/>
      <c r="T209" s="1751"/>
      <c r="U209" s="1875"/>
      <c r="V209" s="1875"/>
      <c r="W209" s="1875"/>
      <c r="X209" s="1874"/>
    </row>
    <row r="210" spans="1:24" ht="13.5" thickBot="1">
      <c r="A210" s="1331"/>
      <c r="B210" s="1322" t="s">
        <v>1622</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7"/>
      <c r="L210" s="1751"/>
      <c r="M210" s="1751" t="s">
        <v>1438</v>
      </c>
      <c r="N210" s="1751"/>
      <c r="O210" s="1751"/>
      <c r="P210" s="1751"/>
      <c r="Q210" s="1751"/>
      <c r="R210" s="1751"/>
      <c r="S210" s="1751"/>
      <c r="T210" s="1751"/>
      <c r="U210" s="1875"/>
      <c r="V210" s="1875"/>
      <c r="W210" s="1875"/>
      <c r="X210" s="1874"/>
    </row>
    <row r="211" spans="1:24" ht="13.5" thickBot="1">
      <c r="A211" s="1331"/>
      <c r="B211" s="1322" t="s">
        <v>1623</v>
      </c>
      <c r="C211" s="1322"/>
      <c r="D211" s="1322"/>
      <c r="E211" s="1328">
        <f>'Cash Flow Evaluation'!M44</f>
        <v>350</v>
      </c>
      <c r="F211" s="1328" t="str">
        <f>IF(AND(D207=M207),250,IF(AND(D207=M208),350,IF(AND(D207=M209),300,IF(AND(D207=M210),350,IF(AND(D207=M211),400,"Error")))))</f>
        <v>Error</v>
      </c>
      <c r="G211" s="1328" t="s">
        <v>2069</v>
      </c>
      <c r="H211" s="1386" t="str">
        <f>IF(E211&gt;=F211,"Application Meets the Requirement","Application Does Not Meet the Requirement")</f>
        <v>Application Does Not Meet the Requirement</v>
      </c>
      <c r="I211" s="1387"/>
      <c r="J211" s="1388"/>
      <c r="K211" s="1737"/>
      <c r="L211" s="1751"/>
      <c r="M211" s="1751" t="s">
        <v>1624</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1625</v>
      </c>
      <c r="G213" s="1876"/>
      <c r="H213" s="1876"/>
      <c r="I213" s="1322"/>
      <c r="J213" s="1322"/>
      <c r="K213" s="1737"/>
      <c r="L213" s="1751"/>
      <c r="N213" s="1751"/>
      <c r="O213" s="1751"/>
      <c r="P213" s="1751"/>
      <c r="Q213" s="1751"/>
      <c r="R213" s="1751"/>
      <c r="S213" s="1751"/>
      <c r="T213" s="1751"/>
      <c r="U213" s="1875"/>
      <c r="V213" s="1875"/>
      <c r="W213" s="1875"/>
      <c r="X213" s="1874"/>
    </row>
    <row r="214" spans="1:24" ht="13.5" thickBot="1">
      <c r="A214" s="1331"/>
      <c r="B214" s="1322"/>
      <c r="C214" s="1322" t="s">
        <v>1743</v>
      </c>
      <c r="D214" s="1322"/>
      <c r="E214" s="1876" t="s">
        <v>1745</v>
      </c>
      <c r="F214" s="1876" t="s">
        <v>1744</v>
      </c>
      <c r="G214" s="1876"/>
      <c r="H214" s="1876"/>
      <c r="I214" s="1322"/>
      <c r="J214" s="1322"/>
      <c r="K214" s="1737"/>
      <c r="L214" s="1751"/>
      <c r="N214" s="1751"/>
      <c r="O214" s="1751"/>
      <c r="P214" s="1751"/>
      <c r="Q214" s="1751"/>
      <c r="R214" s="1751"/>
      <c r="S214" s="1751"/>
      <c r="T214" s="1751"/>
      <c r="U214" s="1875"/>
      <c r="V214" s="1875"/>
      <c r="W214" s="1875"/>
      <c r="X214" s="1874"/>
    </row>
    <row r="215" spans="1:24" ht="13.5" thickBot="1">
      <c r="A215" s="1331"/>
      <c r="B215" s="1322"/>
      <c r="C215" s="2485"/>
      <c r="D215" s="2486"/>
      <c r="E215" s="1877"/>
      <c r="F215" s="2487"/>
      <c r="G215" s="2488"/>
      <c r="H215" s="2488"/>
      <c r="I215" s="2488"/>
      <c r="J215" s="2489"/>
      <c r="K215" s="1737"/>
      <c r="L215" s="1751"/>
      <c r="N215" s="1751"/>
      <c r="O215" s="1751"/>
      <c r="P215" s="1751"/>
      <c r="Q215" s="1751"/>
      <c r="R215" s="1751"/>
      <c r="S215" s="1751"/>
      <c r="T215" s="1751"/>
      <c r="U215" s="1875"/>
      <c r="V215" s="1875"/>
      <c r="W215" s="1875"/>
      <c r="X215" s="1874"/>
    </row>
    <row r="216" spans="1:24" ht="13.5" thickBot="1">
      <c r="A216" s="1331"/>
      <c r="B216" s="1322"/>
      <c r="C216" s="2485"/>
      <c r="D216" s="2486"/>
      <c r="E216" s="1877"/>
      <c r="F216" s="2487"/>
      <c r="G216" s="2488"/>
      <c r="H216" s="2488"/>
      <c r="I216" s="2488"/>
      <c r="J216" s="2489"/>
      <c r="K216" s="1737"/>
      <c r="L216" s="1751"/>
      <c r="M216" s="1477" t="s">
        <v>40</v>
      </c>
      <c r="N216" s="1477" t="s">
        <v>41</v>
      </c>
      <c r="O216" s="1751"/>
      <c r="P216" s="1751"/>
      <c r="Q216" s="1751"/>
      <c r="R216" s="1751"/>
      <c r="S216" s="1751"/>
      <c r="T216" s="1751"/>
      <c r="U216" s="1875"/>
      <c r="V216" s="1875"/>
      <c r="W216" s="1875"/>
      <c r="X216" s="1874"/>
    </row>
    <row r="217" spans="1:24" ht="13.5" thickBot="1">
      <c r="A217" s="1331"/>
      <c r="B217" s="1322"/>
      <c r="C217" s="2485"/>
      <c r="D217" s="2486"/>
      <c r="E217" s="1877"/>
      <c r="F217" s="2487"/>
      <c r="G217" s="2488"/>
      <c r="H217" s="2488"/>
      <c r="I217" s="2488"/>
      <c r="J217" s="2489"/>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410" t="s">
        <v>1741</v>
      </c>
      <c r="B219" s="2411"/>
      <c r="C219" s="2411"/>
      <c r="D219" s="2411"/>
      <c r="E219" s="2411"/>
      <c r="F219" s="2411"/>
      <c r="G219" s="2411"/>
      <c r="H219" s="2411"/>
      <c r="I219" s="2411"/>
      <c r="J219" s="2411"/>
      <c r="K219" s="2412"/>
      <c r="L219" s="1751"/>
      <c r="M219" s="1751"/>
      <c r="N219" s="1751"/>
      <c r="O219" s="1751"/>
      <c r="P219" s="1751"/>
      <c r="Q219" s="1751"/>
      <c r="R219" s="1751"/>
      <c r="S219" s="1751"/>
      <c r="T219" s="1751"/>
      <c r="U219" s="1875"/>
      <c r="V219" s="1875"/>
      <c r="W219" s="1875"/>
      <c r="X219" s="1874"/>
    </row>
    <row r="220" spans="1:24" ht="13.5"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428"/>
      <c r="C221" s="2429"/>
      <c r="D221" s="2429"/>
      <c r="E221" s="2429"/>
      <c r="F221" s="2429"/>
      <c r="G221" s="2429"/>
      <c r="H221" s="2429"/>
      <c r="I221" s="2429"/>
      <c r="J221" s="2430"/>
      <c r="K221" s="1769"/>
      <c r="L221" s="1751"/>
      <c r="M221" s="1751"/>
      <c r="N221" s="1751"/>
      <c r="O221" s="1751"/>
      <c r="P221" s="1751"/>
      <c r="Q221" s="1751"/>
      <c r="R221" s="1751"/>
      <c r="S221" s="1751"/>
      <c r="T221" s="1751"/>
      <c r="U221" s="1875"/>
      <c r="V221" s="1875"/>
      <c r="W221" s="1875"/>
      <c r="X221" s="1874"/>
    </row>
    <row r="222" spans="1:24">
      <c r="A222" s="1767"/>
      <c r="B222" s="2431"/>
      <c r="C222" s="2432"/>
      <c r="D222" s="2432"/>
      <c r="E222" s="2432"/>
      <c r="F222" s="2432"/>
      <c r="G222" s="2432"/>
      <c r="H222" s="2432"/>
      <c r="I222" s="2432"/>
      <c r="J222" s="2433"/>
      <c r="K222" s="1769"/>
      <c r="L222" s="1751"/>
      <c r="M222" s="1751"/>
      <c r="N222" s="1751"/>
      <c r="O222" s="1751"/>
      <c r="P222" s="1751"/>
      <c r="Q222" s="1751"/>
      <c r="R222" s="1751"/>
      <c r="S222" s="1751"/>
      <c r="T222" s="1751"/>
      <c r="U222" s="1875"/>
      <c r="V222" s="1875"/>
      <c r="W222" s="1875"/>
      <c r="X222" s="1874"/>
    </row>
    <row r="223" spans="1:24">
      <c r="A223" s="1767"/>
      <c r="B223" s="2431"/>
      <c r="C223" s="2432"/>
      <c r="D223" s="2432"/>
      <c r="E223" s="2432"/>
      <c r="F223" s="2432"/>
      <c r="G223" s="2432"/>
      <c r="H223" s="2432"/>
      <c r="I223" s="2432"/>
      <c r="J223" s="2433"/>
      <c r="K223" s="1769"/>
      <c r="L223" s="1751"/>
      <c r="M223" s="1751"/>
      <c r="N223" s="1751"/>
      <c r="O223" s="1751"/>
      <c r="P223" s="1751"/>
      <c r="Q223" s="1751"/>
      <c r="R223" s="1751"/>
      <c r="S223" s="1751"/>
      <c r="T223" s="1751"/>
      <c r="U223" s="1875"/>
      <c r="V223" s="1875"/>
      <c r="W223" s="1875"/>
      <c r="X223" s="1874"/>
    </row>
    <row r="224" spans="1:24" ht="13.5" thickBot="1">
      <c r="A224" s="1767"/>
      <c r="B224" s="2434"/>
      <c r="C224" s="2435"/>
      <c r="D224" s="2435"/>
      <c r="E224" s="2435"/>
      <c r="F224" s="2435"/>
      <c r="G224" s="2435"/>
      <c r="H224" s="2435"/>
      <c r="I224" s="2435"/>
      <c r="J224" s="2436"/>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7"/>
      <c r="M225" s="1477"/>
      <c r="N225" s="1477"/>
      <c r="O225" s="1744"/>
      <c r="P225" s="1744"/>
      <c r="Q225" s="1744"/>
      <c r="R225" s="1744"/>
      <c r="S225" s="1744"/>
      <c r="T225" s="1744"/>
      <c r="U225" s="1477"/>
      <c r="V225" s="1477"/>
      <c r="W225" s="1477"/>
      <c r="X225" s="1477"/>
    </row>
    <row r="226" spans="1:24">
      <c r="A226" s="2398" t="s">
        <v>1439</v>
      </c>
      <c r="B226" s="2399"/>
      <c r="C226" s="2399"/>
      <c r="D226" s="2399"/>
      <c r="E226" s="2399"/>
      <c r="F226" s="2399"/>
      <c r="G226" s="2399"/>
      <c r="H226" s="2399"/>
      <c r="I226" s="2399"/>
      <c r="J226" s="2399"/>
      <c r="K226" s="2401"/>
    </row>
    <row r="227" spans="1:24">
      <c r="A227" s="2443"/>
      <c r="B227" s="2444"/>
      <c r="C227" s="2444"/>
      <c r="D227" s="2444"/>
      <c r="E227" s="2444"/>
      <c r="F227" s="2444"/>
      <c r="G227" s="2444"/>
      <c r="H227" s="2444"/>
      <c r="I227" s="2444"/>
      <c r="J227" s="2444"/>
      <c r="K227" s="2445"/>
    </row>
    <row r="228" spans="1:24">
      <c r="A228" s="2446"/>
      <c r="B228" s="2447"/>
      <c r="C228" s="2447"/>
      <c r="D228" s="2447"/>
      <c r="E228" s="2447"/>
      <c r="F228" s="2447"/>
      <c r="G228" s="2447"/>
      <c r="H228" s="2447"/>
      <c r="I228" s="2447"/>
      <c r="J228" s="2447"/>
      <c r="K228" s="2448"/>
    </row>
    <row r="229" spans="1:24" ht="14.25" customHeight="1" thickBot="1">
      <c r="A229" s="2446"/>
      <c r="B229" s="2447"/>
      <c r="C229" s="2447"/>
      <c r="D229" s="2447"/>
      <c r="E229" s="2447"/>
      <c r="F229" s="2447"/>
      <c r="G229" s="2447"/>
      <c r="H229" s="2447"/>
      <c r="I229" s="2447"/>
      <c r="J229" s="2447"/>
      <c r="K229" s="2448"/>
    </row>
    <row r="230" spans="1:24" ht="13.5" thickBot="1">
      <c r="A230" s="1831"/>
      <c r="B230" s="2490" t="s">
        <v>1439</v>
      </c>
      <c r="C230" s="2491"/>
      <c r="D230" s="2491"/>
      <c r="E230" s="2491"/>
      <c r="F230" s="2491"/>
      <c r="G230" s="2491"/>
      <c r="H230" s="2491"/>
      <c r="I230" s="2491"/>
      <c r="J230" s="2492"/>
      <c r="K230" s="1882"/>
    </row>
    <row r="231" spans="1:24">
      <c r="A231" s="1883"/>
      <c r="B231" s="2493"/>
      <c r="C231" s="2494"/>
      <c r="D231" s="2494"/>
      <c r="E231" s="2494"/>
      <c r="F231" s="2494"/>
      <c r="G231" s="2494"/>
      <c r="H231" s="2494"/>
      <c r="I231" s="2494"/>
      <c r="J231" s="2495"/>
      <c r="K231" s="1884"/>
    </row>
    <row r="232" spans="1:24">
      <c r="A232" s="1885"/>
      <c r="B232" s="2496"/>
      <c r="C232" s="2497"/>
      <c r="D232" s="2497"/>
      <c r="E232" s="2497"/>
      <c r="F232" s="2497"/>
      <c r="G232" s="2497"/>
      <c r="H232" s="2497"/>
      <c r="I232" s="2497"/>
      <c r="J232" s="2498"/>
      <c r="K232" s="1750"/>
    </row>
    <row r="233" spans="1:24">
      <c r="A233" s="1885"/>
      <c r="B233" s="2496"/>
      <c r="C233" s="2497"/>
      <c r="D233" s="2497"/>
      <c r="E233" s="2497"/>
      <c r="F233" s="2497"/>
      <c r="G233" s="2497"/>
      <c r="H233" s="2497"/>
      <c r="I233" s="2497"/>
      <c r="J233" s="2498"/>
      <c r="K233" s="1750"/>
    </row>
    <row r="234" spans="1:24">
      <c r="A234" s="1885"/>
      <c r="B234" s="2496"/>
      <c r="C234" s="2497"/>
      <c r="D234" s="2497"/>
      <c r="E234" s="2497"/>
      <c r="F234" s="2497"/>
      <c r="G234" s="2497"/>
      <c r="H234" s="2497"/>
      <c r="I234" s="2497"/>
      <c r="J234" s="2498"/>
      <c r="K234" s="1750"/>
    </row>
    <row r="235" spans="1:24">
      <c r="A235" s="1885"/>
      <c r="B235" s="2496"/>
      <c r="C235" s="2497"/>
      <c r="D235" s="2497"/>
      <c r="E235" s="2497"/>
      <c r="F235" s="2497"/>
      <c r="G235" s="2497"/>
      <c r="H235" s="2497"/>
      <c r="I235" s="2497"/>
      <c r="J235" s="2498"/>
      <c r="K235" s="1750"/>
    </row>
    <row r="236" spans="1:24">
      <c r="A236" s="1885"/>
      <c r="B236" s="2496"/>
      <c r="C236" s="2497"/>
      <c r="D236" s="2497"/>
      <c r="E236" s="2497"/>
      <c r="F236" s="2497"/>
      <c r="G236" s="2497"/>
      <c r="H236" s="2497"/>
      <c r="I236" s="2497"/>
      <c r="J236" s="2498"/>
      <c r="K236" s="1750"/>
    </row>
    <row r="237" spans="1:24">
      <c r="A237" s="1885"/>
      <c r="B237" s="2496"/>
      <c r="C237" s="2497"/>
      <c r="D237" s="2497"/>
      <c r="E237" s="2497"/>
      <c r="F237" s="2497"/>
      <c r="G237" s="2497"/>
      <c r="H237" s="2497"/>
      <c r="I237" s="2497"/>
      <c r="J237" s="2498"/>
      <c r="K237" s="1750"/>
    </row>
    <row r="238" spans="1:24">
      <c r="A238" s="1885"/>
      <c r="B238" s="2496"/>
      <c r="C238" s="2497"/>
      <c r="D238" s="2497"/>
      <c r="E238" s="2497"/>
      <c r="F238" s="2497"/>
      <c r="G238" s="2497"/>
      <c r="H238" s="2497"/>
      <c r="I238" s="2497"/>
      <c r="J238" s="2498"/>
      <c r="K238" s="1750"/>
    </row>
    <row r="239" spans="1:24">
      <c r="A239" s="1885"/>
      <c r="B239" s="2496"/>
      <c r="C239" s="2497"/>
      <c r="D239" s="2497"/>
      <c r="E239" s="2497"/>
      <c r="F239" s="2497"/>
      <c r="G239" s="2497"/>
      <c r="H239" s="2497"/>
      <c r="I239" s="2497"/>
      <c r="J239" s="2498"/>
      <c r="K239" s="1750"/>
    </row>
    <row r="240" spans="1:24">
      <c r="A240" s="1885"/>
      <c r="B240" s="2496"/>
      <c r="C240" s="2497"/>
      <c r="D240" s="2497"/>
      <c r="E240" s="2497"/>
      <c r="F240" s="2497"/>
      <c r="G240" s="2497"/>
      <c r="H240" s="2497"/>
      <c r="I240" s="2497"/>
      <c r="J240" s="2498"/>
      <c r="K240" s="1750"/>
    </row>
    <row r="241" spans="1:11">
      <c r="A241" s="1885"/>
      <c r="B241" s="2496"/>
      <c r="C241" s="2497"/>
      <c r="D241" s="2497"/>
      <c r="E241" s="2497"/>
      <c r="F241" s="2497"/>
      <c r="G241" s="2497"/>
      <c r="H241" s="2497"/>
      <c r="I241" s="2497"/>
      <c r="J241" s="2498"/>
      <c r="K241" s="1750"/>
    </row>
    <row r="242" spans="1:11">
      <c r="A242" s="1885"/>
      <c r="B242" s="2496"/>
      <c r="C242" s="2497"/>
      <c r="D242" s="2497"/>
      <c r="E242" s="2497"/>
      <c r="F242" s="2497"/>
      <c r="G242" s="2497"/>
      <c r="H242" s="2497"/>
      <c r="I242" s="2497"/>
      <c r="J242" s="2498"/>
      <c r="K242" s="1750"/>
    </row>
    <row r="243" spans="1:11">
      <c r="A243" s="1885"/>
      <c r="B243" s="2496"/>
      <c r="C243" s="2497"/>
      <c r="D243" s="2497"/>
      <c r="E243" s="2497"/>
      <c r="F243" s="2497"/>
      <c r="G243" s="2497"/>
      <c r="H243" s="2497"/>
      <c r="I243" s="2497"/>
      <c r="J243" s="2498"/>
      <c r="K243" s="1750"/>
    </row>
    <row r="244" spans="1:11">
      <c r="A244" s="1885"/>
      <c r="B244" s="2496"/>
      <c r="C244" s="2497"/>
      <c r="D244" s="2497"/>
      <c r="E244" s="2497"/>
      <c r="F244" s="2497"/>
      <c r="G244" s="2497"/>
      <c r="H244" s="2497"/>
      <c r="I244" s="2497"/>
      <c r="J244" s="2498"/>
      <c r="K244" s="1750"/>
    </row>
    <row r="245" spans="1:11" ht="13.5" thickBot="1">
      <c r="A245" s="1885"/>
      <c r="B245" s="2499"/>
      <c r="C245" s="2500"/>
      <c r="D245" s="2500"/>
      <c r="E245" s="2500"/>
      <c r="F245" s="2500"/>
      <c r="G245" s="2500"/>
      <c r="H245" s="2500"/>
      <c r="I245" s="2500"/>
      <c r="J245" s="2501"/>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502" t="s">
        <v>1742</v>
      </c>
      <c r="D249" s="2502"/>
      <c r="E249" s="2502"/>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1626</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502"/>
      <c r="D253" s="2502"/>
      <c r="E253" s="2502"/>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1" customFormat="1">
      <c r="A264" s="1892"/>
      <c r="B264" s="1892"/>
      <c r="C264" s="1892"/>
      <c r="D264" s="1892"/>
      <c r="E264" s="1892"/>
      <c r="F264" s="1892"/>
      <c r="G264" s="1893"/>
      <c r="H264" s="1893"/>
      <c r="I264" s="1893"/>
      <c r="J264" s="1893"/>
      <c r="K264" s="1893"/>
      <c r="L264" s="1480"/>
      <c r="M264" s="1477"/>
      <c r="N264" s="1477"/>
      <c r="O264" s="1477"/>
      <c r="P264" s="1477"/>
      <c r="Q264" s="1477"/>
      <c r="R264" s="1477"/>
      <c r="S264" s="1477"/>
      <c r="T264" s="1477"/>
      <c r="U264" s="1477"/>
      <c r="V264" s="1477"/>
      <c r="W264" s="1477"/>
      <c r="X264" s="1477"/>
    </row>
    <row r="265" spans="1:24" s="1481" customFormat="1">
      <c r="A265" s="1894"/>
      <c r="B265" s="1894"/>
      <c r="C265" s="1894"/>
      <c r="D265" s="1894"/>
      <c r="E265" s="1894"/>
      <c r="F265" s="1894"/>
      <c r="G265" s="1895"/>
      <c r="H265" s="1895"/>
      <c r="I265" s="1895"/>
      <c r="J265" s="1895"/>
      <c r="K265" s="1895"/>
      <c r="L265" s="1480"/>
      <c r="M265" s="1477"/>
      <c r="N265" s="1477"/>
      <c r="O265" s="1477"/>
      <c r="P265" s="1477"/>
      <c r="Q265" s="1477"/>
      <c r="R265" s="1477"/>
      <c r="S265" s="1477"/>
      <c r="T265" s="1477"/>
      <c r="U265" s="1477"/>
      <c r="V265" s="1477"/>
      <c r="W265" s="1477"/>
      <c r="X265" s="1477"/>
    </row>
    <row r="266" spans="1:24" s="1481" customFormat="1">
      <c r="A266" s="1894"/>
      <c r="B266" s="1894"/>
      <c r="C266" s="1894"/>
      <c r="D266" s="1894"/>
      <c r="E266" s="1894"/>
      <c r="F266" s="1894"/>
      <c r="G266" s="1895"/>
      <c r="H266" s="1895"/>
      <c r="I266" s="1895"/>
      <c r="J266" s="1895"/>
      <c r="K266" s="1895"/>
      <c r="L266" s="1480"/>
      <c r="M266" s="1477"/>
      <c r="N266" s="1477"/>
      <c r="O266" s="1477"/>
      <c r="P266" s="1477"/>
      <c r="Q266" s="1477"/>
      <c r="R266" s="1477"/>
      <c r="S266" s="1477"/>
      <c r="T266" s="1477"/>
      <c r="U266" s="1477"/>
      <c r="V266" s="1477"/>
      <c r="W266" s="1477"/>
      <c r="X266" s="1477"/>
    </row>
    <row r="267" spans="1:24" s="1481" customFormat="1">
      <c r="A267" s="1894"/>
      <c r="B267" s="1894"/>
      <c r="C267" s="1894"/>
      <c r="D267" s="1894"/>
      <c r="E267" s="1894"/>
      <c r="F267" s="1894"/>
      <c r="G267" s="1895"/>
      <c r="H267" s="1895"/>
      <c r="I267" s="1895"/>
      <c r="J267" s="1895"/>
      <c r="K267" s="1895"/>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6"/>
      <c r="B271" s="1896"/>
      <c r="C271" s="1897"/>
      <c r="D271" s="1897"/>
      <c r="E271" s="1896"/>
      <c r="F271" s="1896"/>
      <c r="G271" s="1896"/>
      <c r="H271" s="1896"/>
      <c r="I271" s="1896"/>
      <c r="J271" s="1896"/>
      <c r="K271" s="1896"/>
      <c r="L271" s="1477"/>
      <c r="M271" s="1477"/>
      <c r="N271" s="1477"/>
      <c r="O271" s="1477"/>
      <c r="P271" s="1477"/>
      <c r="Q271" s="1477"/>
      <c r="R271" s="1477"/>
      <c r="S271" s="1477"/>
      <c r="T271" s="1477"/>
      <c r="U271" s="1477"/>
      <c r="V271" s="1477"/>
      <c r="W271" s="1477"/>
      <c r="X271" s="1477"/>
    </row>
    <row r="272" spans="1:24" s="1481" customFormat="1">
      <c r="C272" s="1898"/>
      <c r="D272" s="1897"/>
      <c r="E272" s="1896"/>
      <c r="F272" s="1896"/>
      <c r="G272" s="1896"/>
      <c r="H272" s="1896"/>
      <c r="I272" s="1896"/>
      <c r="J272" s="1896"/>
      <c r="K272" s="1896"/>
      <c r="L272" s="1477"/>
      <c r="M272" s="1477"/>
      <c r="N272" s="1477"/>
      <c r="O272" s="1477"/>
      <c r="P272" s="1477"/>
      <c r="Q272" s="1477"/>
      <c r="R272" s="1477"/>
      <c r="S272" s="1477"/>
      <c r="T272" s="1477"/>
      <c r="U272" s="1477"/>
      <c r="V272" s="1477"/>
      <c r="W272" s="1477"/>
      <c r="X272" s="1477"/>
    </row>
    <row r="273" spans="3:24" s="1481" customFormat="1">
      <c r="C273" s="1897"/>
      <c r="D273" s="1896"/>
      <c r="E273" s="1896"/>
      <c r="F273" s="1896"/>
      <c r="G273" s="1896"/>
      <c r="H273" s="1897"/>
      <c r="I273" s="1896"/>
      <c r="J273" s="1896"/>
      <c r="K273" s="1896"/>
      <c r="L273" s="1477"/>
      <c r="M273" s="1477"/>
      <c r="N273" s="1477"/>
      <c r="O273" s="1477"/>
      <c r="P273" s="1477"/>
      <c r="Q273" s="1477"/>
      <c r="R273" s="1477"/>
      <c r="S273" s="1477"/>
      <c r="T273" s="1477"/>
      <c r="U273" s="1477"/>
      <c r="V273" s="1477"/>
      <c r="W273" s="1477"/>
      <c r="X273" s="1477"/>
    </row>
    <row r="274" spans="3:24" s="1481" customFormat="1">
      <c r="C274" s="1897"/>
      <c r="D274" s="1896"/>
      <c r="E274" s="1896"/>
      <c r="F274" s="1896"/>
      <c r="G274" s="1896"/>
      <c r="H274" s="1483"/>
      <c r="I274" s="1896"/>
      <c r="J274" s="1896"/>
      <c r="K274" s="1896"/>
      <c r="L274" s="1477"/>
      <c r="M274" s="1477"/>
      <c r="N274" s="1477"/>
      <c r="O274" s="1477"/>
      <c r="P274" s="1477"/>
      <c r="Q274" s="1477"/>
      <c r="R274" s="1477"/>
      <c r="S274" s="1477"/>
      <c r="T274" s="1477"/>
      <c r="U274" s="1477"/>
      <c r="V274" s="1477"/>
      <c r="W274" s="1477"/>
      <c r="X274" s="1477"/>
    </row>
    <row r="275" spans="3:24" s="1481" customFormat="1">
      <c r="C275" s="1897"/>
      <c r="D275" s="1896"/>
      <c r="E275" s="1896"/>
      <c r="F275" s="1896"/>
      <c r="G275" s="1896"/>
      <c r="H275" s="1483"/>
      <c r="I275" s="1896"/>
      <c r="J275" s="1896"/>
      <c r="K275" s="1896"/>
      <c r="L275" s="1477"/>
      <c r="M275" s="1477"/>
      <c r="N275" s="1477"/>
      <c r="O275" s="1477"/>
      <c r="P275" s="1477"/>
      <c r="Q275" s="1477"/>
      <c r="R275" s="1477"/>
      <c r="S275" s="1477"/>
      <c r="T275" s="1477"/>
      <c r="U275" s="1477"/>
      <c r="V275" s="1477"/>
      <c r="W275" s="1477"/>
      <c r="X275" s="1477"/>
    </row>
    <row r="276" spans="3:24" s="1481" customFormat="1">
      <c r="C276" s="1897"/>
      <c r="D276" s="1896"/>
      <c r="E276" s="1896"/>
      <c r="F276" s="1896"/>
      <c r="G276" s="1896"/>
      <c r="H276" s="1483"/>
      <c r="I276" s="1896"/>
      <c r="J276" s="1896"/>
      <c r="K276" s="1896"/>
      <c r="L276" s="1874"/>
      <c r="M276" s="1874"/>
      <c r="N276" s="1874"/>
      <c r="O276" s="1874"/>
      <c r="P276" s="1874"/>
      <c r="Q276" s="1874"/>
      <c r="R276" s="1874"/>
      <c r="S276" s="1874"/>
      <c r="T276" s="1477"/>
      <c r="U276" s="1477"/>
      <c r="V276" s="1477"/>
      <c r="W276" s="1477"/>
      <c r="X276" s="1477"/>
    </row>
    <row r="277" spans="3:24" s="1481" customFormat="1">
      <c r="C277" s="1897"/>
      <c r="D277" s="1896"/>
      <c r="E277" s="1896"/>
      <c r="F277" s="1896"/>
      <c r="G277" s="1896"/>
      <c r="H277" s="1483"/>
      <c r="I277" s="1896"/>
      <c r="J277" s="1896"/>
      <c r="K277" s="1896"/>
      <c r="L277" s="1874"/>
      <c r="M277" s="1874"/>
      <c r="N277" s="1874"/>
      <c r="O277" s="1874"/>
      <c r="P277" s="1874"/>
      <c r="Q277" s="1874"/>
      <c r="R277" s="1874"/>
      <c r="S277" s="1874"/>
      <c r="T277" s="1477"/>
      <c r="U277" s="1477"/>
      <c r="V277" s="1477"/>
      <c r="W277" s="1477"/>
      <c r="X277" s="1477"/>
    </row>
    <row r="278" spans="3:24" s="1481" customFormat="1">
      <c r="C278" s="1897"/>
      <c r="D278" s="1896"/>
      <c r="E278" s="1896"/>
      <c r="F278" s="1896"/>
      <c r="G278" s="1896"/>
      <c r="H278" s="1483"/>
      <c r="I278" s="1896"/>
      <c r="J278" s="1896"/>
      <c r="K278" s="1896"/>
      <c r="L278" s="1874"/>
      <c r="M278" s="1874" t="s">
        <v>1627</v>
      </c>
      <c r="N278" s="1874"/>
      <c r="O278" s="1874"/>
      <c r="P278" s="1874" t="s">
        <v>1628</v>
      </c>
      <c r="Q278" s="1874"/>
      <c r="R278" s="1874"/>
      <c r="S278" s="1874"/>
      <c r="T278" s="1477"/>
      <c r="U278" s="1477"/>
      <c r="V278" s="1477"/>
      <c r="W278" s="1477"/>
      <c r="X278" s="1477"/>
    </row>
    <row r="279" spans="3:24" s="1481" customFormat="1">
      <c r="C279" s="1897"/>
      <c r="D279" s="1896"/>
      <c r="E279" s="1896"/>
      <c r="F279" s="1896"/>
      <c r="G279" s="1896"/>
      <c r="H279" s="1483"/>
      <c r="I279" s="1896"/>
      <c r="J279" s="1896"/>
      <c r="K279" s="1896"/>
      <c r="L279" s="1874"/>
      <c r="M279" s="1874" t="s">
        <v>87</v>
      </c>
      <c r="N279" s="1874"/>
      <c r="O279" s="1874"/>
      <c r="P279" s="1899" t="s">
        <v>1629</v>
      </c>
      <c r="Q279" s="1874"/>
      <c r="R279" s="1874"/>
      <c r="S279" s="1874"/>
      <c r="T279" s="1477"/>
      <c r="U279" s="1477"/>
      <c r="V279" s="1477"/>
      <c r="W279" s="1477"/>
      <c r="X279" s="1477"/>
    </row>
    <row r="280" spans="3:24" s="1481" customFormat="1">
      <c r="C280" s="1897"/>
      <c r="D280" s="1896"/>
      <c r="E280" s="1896"/>
      <c r="F280" s="1896"/>
      <c r="G280" s="1896"/>
      <c r="H280" s="1483"/>
      <c r="I280" s="1896"/>
      <c r="J280" s="1896"/>
      <c r="K280" s="1896"/>
      <c r="L280" s="1874"/>
      <c r="M280" s="1874" t="s">
        <v>1630</v>
      </c>
      <c r="N280" s="1874"/>
      <c r="O280" s="1874"/>
      <c r="P280" s="1874" t="s">
        <v>1631</v>
      </c>
      <c r="Q280" s="1874"/>
      <c r="R280" s="1874"/>
      <c r="S280" s="1874"/>
      <c r="T280" s="1477"/>
      <c r="U280" s="1477"/>
      <c r="V280" s="1477"/>
      <c r="W280" s="1477"/>
      <c r="X280" s="1477"/>
    </row>
    <row r="281" spans="3:24" s="1481" customFormat="1">
      <c r="C281" s="1897"/>
      <c r="D281" s="1896"/>
      <c r="E281" s="1896"/>
      <c r="F281" s="1896"/>
      <c r="G281" s="1896"/>
      <c r="H281" s="1483"/>
      <c r="I281" s="1896"/>
      <c r="J281" s="1896"/>
      <c r="K281" s="1896"/>
      <c r="L281" s="1874"/>
      <c r="M281" s="1874" t="s">
        <v>1632</v>
      </c>
      <c r="N281" s="1874"/>
      <c r="O281" s="1874"/>
      <c r="P281" s="1874"/>
      <c r="Q281" s="1874"/>
      <c r="R281" s="1874"/>
      <c r="S281" s="1874"/>
      <c r="T281" s="1477"/>
      <c r="U281" s="1477"/>
      <c r="V281" s="1477"/>
      <c r="W281" s="1477"/>
      <c r="X281" s="1477"/>
    </row>
    <row r="282" spans="3:24" s="1481" customFormat="1">
      <c r="C282" s="1897"/>
      <c r="D282" s="1896"/>
      <c r="E282" s="1896"/>
      <c r="F282" s="1896"/>
      <c r="G282" s="1896"/>
      <c r="H282" s="1483"/>
      <c r="I282" s="1896"/>
      <c r="J282" s="1896"/>
      <c r="K282" s="1896"/>
      <c r="L282" s="1874"/>
      <c r="M282" s="1874"/>
      <c r="N282" s="1874"/>
      <c r="O282" s="1874"/>
      <c r="P282" s="1874"/>
      <c r="Q282" s="1874"/>
      <c r="R282" s="1874"/>
      <c r="S282" s="1874"/>
      <c r="T282" s="1477"/>
      <c r="U282" s="1477"/>
      <c r="V282" s="1477"/>
      <c r="W282" s="1477"/>
      <c r="X282" s="1477"/>
    </row>
    <row r="283" spans="3:24" s="1481" customFormat="1">
      <c r="C283" s="1897"/>
      <c r="D283" s="1896"/>
      <c r="E283" s="1896"/>
      <c r="F283" s="1896"/>
      <c r="G283" s="1896"/>
      <c r="H283" s="1897"/>
      <c r="I283" s="1896"/>
      <c r="J283" s="1896"/>
      <c r="K283" s="1896"/>
      <c r="L283" s="1874"/>
      <c r="M283" s="1874" t="s">
        <v>1633</v>
      </c>
      <c r="N283" s="1874"/>
      <c r="O283" s="1874"/>
      <c r="P283" s="1874" t="s">
        <v>40</v>
      </c>
      <c r="Q283" s="1874"/>
      <c r="R283" s="1874"/>
      <c r="S283" s="1874"/>
      <c r="T283" s="1477"/>
      <c r="U283" s="1477"/>
      <c r="V283" s="1477"/>
      <c r="W283" s="1477"/>
      <c r="X283" s="1477"/>
    </row>
    <row r="284" spans="3:24" s="1481" customFormat="1">
      <c r="C284" s="1897"/>
      <c r="D284" s="1896"/>
      <c r="E284" s="1896"/>
      <c r="F284" s="1896"/>
      <c r="G284" s="1896"/>
      <c r="H284" s="1483"/>
      <c r="I284" s="1896"/>
      <c r="J284" s="1896"/>
      <c r="K284" s="1896"/>
      <c r="L284" s="1874"/>
      <c r="M284" s="1874" t="s">
        <v>1634</v>
      </c>
      <c r="N284" s="1874"/>
      <c r="O284" s="1874"/>
      <c r="P284" s="1874" t="s">
        <v>41</v>
      </c>
      <c r="Q284" s="1874"/>
      <c r="R284" s="1874"/>
      <c r="S284" s="1874"/>
      <c r="T284" s="1477"/>
      <c r="U284" s="1477"/>
      <c r="V284" s="1477"/>
      <c r="W284" s="1477"/>
      <c r="X284" s="1477"/>
    </row>
    <row r="285" spans="3:24" s="1481" customFormat="1">
      <c r="C285" s="1897"/>
      <c r="D285" s="1896"/>
      <c r="E285" s="1896"/>
      <c r="F285" s="1896"/>
      <c r="G285" s="1896"/>
      <c r="H285" s="1897"/>
      <c r="I285" s="1896"/>
      <c r="J285" s="1896"/>
      <c r="K285" s="1896"/>
      <c r="L285" s="1874"/>
      <c r="M285" s="1874" t="s">
        <v>556</v>
      </c>
      <c r="N285" s="1874"/>
      <c r="O285" s="1874"/>
      <c r="P285" s="1874"/>
      <c r="Q285" s="1874"/>
      <c r="R285" s="1874"/>
      <c r="S285" s="1874"/>
      <c r="T285" s="1477"/>
      <c r="U285" s="1477"/>
      <c r="V285" s="1477"/>
      <c r="W285" s="1477"/>
      <c r="X285" s="1477"/>
    </row>
    <row r="286" spans="3:24" s="1481" customFormat="1" ht="89.25">
      <c r="C286" s="1900" t="s">
        <v>1635</v>
      </c>
      <c r="D286" s="1896"/>
      <c r="E286" s="1896"/>
      <c r="F286" s="1896"/>
      <c r="G286" s="1896"/>
      <c r="H286" s="1897" t="s">
        <v>1636</v>
      </c>
      <c r="I286" s="1896"/>
      <c r="J286" s="1896"/>
      <c r="K286" s="1896"/>
      <c r="L286" s="1874"/>
      <c r="M286" s="1874" t="s">
        <v>326</v>
      </c>
      <c r="N286" s="1874"/>
      <c r="O286" s="1874"/>
      <c r="P286" s="1874"/>
      <c r="Q286" s="1874"/>
      <c r="R286" s="1874"/>
      <c r="S286" s="1874"/>
      <c r="T286" s="1477"/>
      <c r="U286" s="1477"/>
      <c r="V286" s="1477"/>
      <c r="W286" s="1477"/>
      <c r="X286" s="1477"/>
    </row>
    <row r="287" spans="3:24" s="1481" customFormat="1">
      <c r="C287" s="1896"/>
      <c r="D287" s="1896"/>
      <c r="E287" s="1896"/>
      <c r="F287" s="1896"/>
      <c r="G287" s="1896"/>
      <c r="H287" s="1897"/>
      <c r="I287" s="1896"/>
      <c r="J287" s="1896"/>
      <c r="K287" s="1896"/>
      <c r="L287" s="1874"/>
      <c r="M287" s="1874" t="s">
        <v>1637</v>
      </c>
      <c r="N287" s="1874"/>
      <c r="O287" s="1874"/>
      <c r="P287" s="1874"/>
      <c r="Q287" s="1874"/>
      <c r="R287" s="1874"/>
      <c r="S287" s="1874"/>
      <c r="T287" s="1477"/>
      <c r="U287" s="1477"/>
      <c r="V287" s="1477"/>
      <c r="W287" s="1477"/>
      <c r="X287" s="1477"/>
    </row>
    <row r="288" spans="3:24" s="1481" customFormat="1">
      <c r="H288" s="1897"/>
      <c r="I288" s="1896"/>
      <c r="J288" s="1896"/>
      <c r="K288" s="1896"/>
      <c r="L288" s="1874"/>
      <c r="M288" s="1874"/>
      <c r="N288" s="1874"/>
      <c r="O288" s="1874"/>
      <c r="P288" s="1874"/>
      <c r="Q288" s="1874"/>
      <c r="R288" s="1874"/>
      <c r="S288" s="1874"/>
      <c r="T288" s="1477"/>
      <c r="U288" s="1477"/>
      <c r="V288" s="1477"/>
      <c r="W288" s="1477"/>
      <c r="X288" s="1477"/>
    </row>
    <row r="289" spans="8:24" s="1481" customFormat="1">
      <c r="H289" s="1896"/>
      <c r="I289" s="1896"/>
      <c r="J289" s="1896"/>
      <c r="K289" s="1896"/>
      <c r="L289" s="1874"/>
      <c r="M289" s="1874" t="s">
        <v>1638</v>
      </c>
      <c r="N289" s="1874"/>
      <c r="O289" s="1874"/>
      <c r="P289" s="1874" t="s">
        <v>1440</v>
      </c>
      <c r="Q289" s="1874"/>
      <c r="R289" s="1874"/>
      <c r="S289" s="1874"/>
      <c r="T289" s="1477"/>
      <c r="U289" s="1477"/>
      <c r="V289" s="1477"/>
      <c r="W289" s="1477"/>
      <c r="X289" s="1477"/>
    </row>
    <row r="290" spans="8:24" s="1481" customFormat="1">
      <c r="H290" s="1896"/>
      <c r="I290" s="1896"/>
      <c r="J290" s="1896"/>
      <c r="K290" s="1896"/>
      <c r="L290" s="1874"/>
      <c r="M290" s="1874" t="s">
        <v>1639</v>
      </c>
      <c r="N290" s="1874"/>
      <c r="O290" s="1874"/>
      <c r="P290" s="1874" t="s">
        <v>1640</v>
      </c>
      <c r="Q290" s="1874"/>
      <c r="R290" s="1874"/>
      <c r="S290" s="1874"/>
      <c r="T290" s="1477"/>
      <c r="U290" s="1477"/>
      <c r="V290" s="1477"/>
      <c r="W290" s="1477"/>
      <c r="X290" s="1477"/>
    </row>
    <row r="291" spans="8:24" s="1481" customFormat="1">
      <c r="H291" s="1896"/>
      <c r="I291" s="1896"/>
      <c r="J291" s="1896"/>
      <c r="K291" s="1896"/>
      <c r="L291" s="1874"/>
      <c r="M291" s="1874" t="s">
        <v>1641</v>
      </c>
      <c r="N291" s="1874"/>
      <c r="O291" s="1874"/>
      <c r="P291" s="1874" t="s">
        <v>1642</v>
      </c>
      <c r="Q291" s="1874"/>
      <c r="R291" s="1874"/>
      <c r="S291" s="1874"/>
      <c r="T291" s="1477"/>
      <c r="U291" s="1477"/>
      <c r="V291" s="1477"/>
      <c r="W291" s="1477"/>
      <c r="X291" s="1477"/>
    </row>
    <row r="292" spans="8:24" s="1481" customFormat="1">
      <c r="H292" s="1896"/>
      <c r="I292" s="1896"/>
      <c r="J292" s="1896"/>
      <c r="K292" s="1896"/>
      <c r="L292" s="1874"/>
      <c r="M292" s="1874" t="s">
        <v>1643</v>
      </c>
      <c r="N292" s="1874"/>
      <c r="O292" s="1874"/>
      <c r="P292" s="1874" t="s">
        <v>1644</v>
      </c>
      <c r="Q292" s="1874"/>
      <c r="R292" s="1874"/>
      <c r="S292" s="1874"/>
      <c r="T292" s="1477"/>
      <c r="U292" s="1477"/>
      <c r="V292" s="1477"/>
      <c r="W292" s="1477"/>
      <c r="X292" s="1477"/>
    </row>
    <row r="293" spans="8:24" s="1481" customFormat="1">
      <c r="H293" s="1896"/>
      <c r="I293" s="1896"/>
      <c r="J293" s="1896"/>
      <c r="K293" s="1896"/>
      <c r="L293" s="1874"/>
      <c r="M293" s="1874" t="s">
        <v>1645</v>
      </c>
      <c r="N293" s="1874"/>
      <c r="O293" s="1874"/>
      <c r="P293" s="1874" t="s">
        <v>1646</v>
      </c>
      <c r="Q293" s="1874"/>
      <c r="R293" s="1874"/>
      <c r="S293" s="1874"/>
      <c r="T293" s="1477"/>
      <c r="U293" s="1477"/>
      <c r="V293" s="1477"/>
      <c r="W293" s="1477"/>
      <c r="X293" s="1477"/>
    </row>
    <row r="294" spans="8:24" s="1481" customFormat="1">
      <c r="H294" s="1896"/>
      <c r="I294" s="1896"/>
      <c r="J294" s="1896"/>
      <c r="K294" s="1896"/>
      <c r="L294" s="1874"/>
      <c r="M294" s="1874"/>
      <c r="N294" s="1874"/>
      <c r="O294" s="1874"/>
      <c r="P294" s="1874" t="s">
        <v>1647</v>
      </c>
      <c r="Q294" s="1874"/>
      <c r="R294" s="1874"/>
      <c r="S294" s="1874"/>
      <c r="T294" s="1477"/>
      <c r="U294" s="1477"/>
      <c r="V294" s="1477"/>
      <c r="W294" s="1477"/>
      <c r="X294" s="1477"/>
    </row>
    <row r="295" spans="8:24" s="1481" customFormat="1">
      <c r="H295" s="1896"/>
      <c r="I295" s="1896"/>
      <c r="J295" s="1896"/>
      <c r="K295" s="1896"/>
      <c r="L295" s="1874"/>
      <c r="M295" s="1874"/>
      <c r="N295" s="1874"/>
      <c r="O295" s="1874"/>
      <c r="P295" s="1874" t="s">
        <v>1648</v>
      </c>
      <c r="Q295" s="1874"/>
      <c r="R295" s="1874"/>
      <c r="S295" s="1874"/>
      <c r="T295" s="1477"/>
      <c r="U295" s="1477"/>
      <c r="V295" s="1477"/>
      <c r="W295" s="1477"/>
      <c r="X295" s="1477"/>
    </row>
    <row r="296" spans="8:24" s="1481" customFormat="1">
      <c r="H296" s="1896"/>
      <c r="I296" s="1896"/>
      <c r="J296" s="1896"/>
      <c r="K296" s="1896"/>
      <c r="L296" s="1874"/>
      <c r="M296" s="1874"/>
      <c r="N296" s="1874"/>
      <c r="O296" s="1874"/>
      <c r="P296" s="1874" t="s">
        <v>326</v>
      </c>
      <c r="Q296" s="1874"/>
      <c r="R296" s="1874"/>
      <c r="S296" s="1874"/>
      <c r="T296" s="1477"/>
      <c r="U296" s="1477"/>
      <c r="V296" s="1477"/>
      <c r="W296" s="1477"/>
      <c r="X296" s="1477"/>
    </row>
    <row r="297" spans="8:24" s="1481" customFormat="1">
      <c r="H297" s="1896"/>
      <c r="I297" s="1896"/>
      <c r="J297" s="1896"/>
      <c r="K297" s="1896"/>
      <c r="L297" s="1874"/>
      <c r="M297" s="1874"/>
      <c r="N297" s="1874"/>
      <c r="O297" s="1874"/>
      <c r="P297" s="1874" t="s">
        <v>1335</v>
      </c>
      <c r="Q297" s="1874"/>
      <c r="R297" s="1874"/>
      <c r="S297" s="1874"/>
      <c r="T297" s="1477"/>
      <c r="U297" s="1477"/>
      <c r="V297" s="1477"/>
      <c r="W297" s="1477"/>
      <c r="X297" s="1477"/>
    </row>
    <row r="298" spans="8:24" s="1481" customFormat="1">
      <c r="H298" s="1896"/>
      <c r="I298" s="1896"/>
      <c r="J298" s="1896"/>
      <c r="K298" s="1896"/>
      <c r="L298" s="1874"/>
      <c r="M298" s="1874"/>
      <c r="N298" s="1874"/>
      <c r="O298" s="1874"/>
      <c r="P298" s="1874"/>
      <c r="Q298" s="1874"/>
      <c r="R298" s="1874"/>
      <c r="S298" s="1874"/>
      <c r="T298" s="1477"/>
      <c r="U298" s="1477"/>
      <c r="V298" s="1477"/>
      <c r="W298" s="1477"/>
      <c r="X298" s="1477"/>
    </row>
    <row r="299" spans="8:24" s="1481" customFormat="1">
      <c r="H299" s="1896"/>
      <c r="I299" s="1896"/>
      <c r="J299" s="1896"/>
      <c r="K299" s="1896"/>
      <c r="L299" s="1874"/>
      <c r="M299" s="1874"/>
      <c r="N299" s="1874"/>
      <c r="O299" s="1874"/>
      <c r="P299" s="1874"/>
      <c r="Q299" s="1874"/>
      <c r="R299" s="1874"/>
      <c r="S299" s="1874"/>
      <c r="T299" s="1477"/>
      <c r="U299" s="1477"/>
      <c r="V299" s="1477"/>
      <c r="W299" s="1477"/>
      <c r="X299" s="1477"/>
    </row>
    <row r="300" spans="8:24" s="1481" customFormat="1">
      <c r="H300" s="1896"/>
      <c r="I300" s="1896"/>
      <c r="J300" s="1896"/>
      <c r="K300" s="1896"/>
      <c r="L300" s="1874"/>
      <c r="M300" s="1874"/>
      <c r="N300" s="1874"/>
      <c r="O300" s="1874"/>
      <c r="P300" s="1874" t="s">
        <v>1649</v>
      </c>
      <c r="Q300" s="1874"/>
      <c r="R300" s="1874"/>
      <c r="S300" s="1874"/>
      <c r="T300" s="1477"/>
      <c r="U300" s="1477"/>
      <c r="V300" s="1477"/>
      <c r="W300" s="1477"/>
      <c r="X300" s="1477"/>
    </row>
    <row r="301" spans="8:24" s="1481" customFormat="1">
      <c r="L301" s="1874"/>
      <c r="M301" s="1874"/>
      <c r="N301" s="1874"/>
      <c r="O301" s="1874"/>
      <c r="P301" s="1874" t="s">
        <v>1650</v>
      </c>
      <c r="Q301" s="1874"/>
      <c r="R301" s="1874"/>
      <c r="S301" s="1874"/>
      <c r="T301" s="1477"/>
      <c r="U301" s="1477"/>
      <c r="V301" s="1477"/>
      <c r="W301" s="1477"/>
      <c r="X301" s="1477"/>
    </row>
    <row r="302" spans="8:24" s="1481" customFormat="1">
      <c r="L302" s="1874"/>
      <c r="M302" s="1874"/>
      <c r="N302" s="1874"/>
      <c r="O302" s="1874"/>
      <c r="P302" s="1874" t="s">
        <v>1651</v>
      </c>
      <c r="Q302" s="1874"/>
      <c r="R302" s="1874"/>
      <c r="S302" s="1874"/>
      <c r="T302" s="1477"/>
      <c r="U302" s="1477"/>
      <c r="V302" s="1477"/>
      <c r="W302" s="1477"/>
      <c r="X302" s="1477"/>
    </row>
    <row r="303" spans="8:24" s="1481" customFormat="1">
      <c r="L303" s="1874"/>
      <c r="M303" s="1874"/>
      <c r="N303" s="1874"/>
      <c r="O303" s="1874"/>
      <c r="P303" s="1874"/>
      <c r="Q303" s="1874"/>
      <c r="R303" s="1874"/>
      <c r="S303" s="1874"/>
      <c r="T303" s="1477"/>
      <c r="U303" s="1477"/>
      <c r="V303" s="1477"/>
      <c r="W303" s="1477"/>
      <c r="X303" s="1477"/>
    </row>
    <row r="304" spans="8:24" s="1481" customFormat="1">
      <c r="L304" s="1874"/>
      <c r="M304" s="1874"/>
      <c r="N304" s="1874"/>
      <c r="O304" s="1874"/>
      <c r="P304" s="1874"/>
      <c r="Q304" s="1874"/>
      <c r="R304" s="1874"/>
      <c r="S304" s="1874"/>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1131</v>
      </c>
    </row>
    <row r="5" spans="1:8">
      <c r="B5" s="174" t="s">
        <v>380</v>
      </c>
      <c r="C5" s="173" t="str">
        <f>'Project Information'!C6</f>
        <v>Upper Sandusky Senior Apartments, II</v>
      </c>
    </row>
    <row r="6" spans="1:8">
      <c r="B6" s="174" t="s">
        <v>245</v>
      </c>
      <c r="C6" s="173">
        <f>PJCTrackingNumber</f>
        <v>0</v>
      </c>
    </row>
    <row r="9" spans="1:8" ht="12.75">
      <c r="B9" s="752" t="s">
        <v>251</v>
      </c>
      <c r="C9" s="2504" t="s">
        <v>780</v>
      </c>
      <c r="D9" s="2504"/>
      <c r="E9" s="2504"/>
      <c r="F9" s="2505" t="s">
        <v>781</v>
      </c>
      <c r="G9" s="2505"/>
      <c r="H9" s="2505"/>
    </row>
    <row r="10" spans="1:8" ht="36">
      <c r="C10" s="322" t="s">
        <v>249</v>
      </c>
      <c r="D10" s="322" t="s">
        <v>1128</v>
      </c>
      <c r="E10" s="322" t="s">
        <v>250</v>
      </c>
      <c r="F10" s="323" t="s">
        <v>249</v>
      </c>
      <c r="G10" s="324" t="s">
        <v>1128</v>
      </c>
      <c r="H10" s="324" t="s">
        <v>250</v>
      </c>
    </row>
    <row r="11" spans="1:8">
      <c r="A11" s="2509" t="s">
        <v>759</v>
      </c>
      <c r="B11" s="176" t="s">
        <v>760</v>
      </c>
      <c r="C11" s="1681">
        <f>Budget!G79</f>
        <v>500</v>
      </c>
      <c r="D11" s="1681">
        <f>Budget!G79</f>
        <v>500</v>
      </c>
      <c r="E11" s="1681">
        <f>D11-C11</f>
        <v>0</v>
      </c>
      <c r="F11" s="1658">
        <f>((C11/12)/'Project Information'!$D$408)</f>
        <v>0.86805555555555547</v>
      </c>
      <c r="G11" s="1658">
        <f>((D11/12)/'Project Information'!$D$408)</f>
        <v>0.86805555555555547</v>
      </c>
      <c r="H11" s="1659">
        <f t="shared" ref="H11:H42" si="0">G11-F11</f>
        <v>0</v>
      </c>
    </row>
    <row r="12" spans="1:8">
      <c r="A12" s="2509"/>
      <c r="B12" s="176" t="s">
        <v>761</v>
      </c>
      <c r="C12" s="1681">
        <f>Budget!G80</f>
        <v>1800</v>
      </c>
      <c r="D12" s="1681">
        <f>Budget!G80</f>
        <v>1800</v>
      </c>
      <c r="E12" s="1681">
        <f t="shared" ref="E12:E63" si="1">D12-C12</f>
        <v>0</v>
      </c>
      <c r="F12" s="1658">
        <f>((C12/12)/'Project Information'!$D$408)</f>
        <v>3.125</v>
      </c>
      <c r="G12" s="1658">
        <f>((D12/12)/'Project Information'!$D$408)</f>
        <v>3.125</v>
      </c>
      <c r="H12" s="1659">
        <f t="shared" si="0"/>
        <v>0</v>
      </c>
    </row>
    <row r="13" spans="1:8">
      <c r="A13" s="2509"/>
      <c r="B13" s="176" t="s">
        <v>762</v>
      </c>
      <c r="C13" s="1681">
        <f>Budget!G81</f>
        <v>24000</v>
      </c>
      <c r="D13" s="1681">
        <f>Budget!G81</f>
        <v>24000</v>
      </c>
      <c r="E13" s="1681">
        <f t="shared" si="1"/>
        <v>0</v>
      </c>
      <c r="F13" s="1658">
        <f>((C13/12)/'Project Information'!$D$408)</f>
        <v>41.666666666666664</v>
      </c>
      <c r="G13" s="1658">
        <f>((D13/12)/'Project Information'!$D$408)</f>
        <v>41.666666666666664</v>
      </c>
      <c r="H13" s="1659">
        <f t="shared" si="0"/>
        <v>0</v>
      </c>
    </row>
    <row r="14" spans="1:8">
      <c r="A14" s="2509"/>
      <c r="B14" s="176" t="s">
        <v>763</v>
      </c>
      <c r="C14" s="1681">
        <f>Budget!G82</f>
        <v>450</v>
      </c>
      <c r="D14" s="1681">
        <f>Budget!G82</f>
        <v>450</v>
      </c>
      <c r="E14" s="1681">
        <f t="shared" si="1"/>
        <v>0</v>
      </c>
      <c r="F14" s="1658">
        <f>((C14/12)/'Project Information'!$D$408)</f>
        <v>0.78125</v>
      </c>
      <c r="G14" s="1658">
        <f>((D14/12)/'Project Information'!$D$408)</f>
        <v>0.78125</v>
      </c>
      <c r="H14" s="1659">
        <f t="shared" si="0"/>
        <v>0</v>
      </c>
    </row>
    <row r="15" spans="1:8">
      <c r="A15" s="2509"/>
      <c r="B15" s="176" t="s">
        <v>764</v>
      </c>
      <c r="C15" s="1681">
        <f>Budget!G83</f>
        <v>17390</v>
      </c>
      <c r="D15" s="1681">
        <f>Budget!G83</f>
        <v>17390</v>
      </c>
      <c r="E15" s="1681">
        <f t="shared" si="1"/>
        <v>0</v>
      </c>
      <c r="F15" s="1658">
        <f>((C15/12)/'Project Information'!$D$408)</f>
        <v>30.190972222222225</v>
      </c>
      <c r="G15" s="1658">
        <f>((D15/12)/'Project Information'!$D$408)</f>
        <v>30.190972222222225</v>
      </c>
      <c r="H15" s="1659">
        <f t="shared" si="0"/>
        <v>0</v>
      </c>
    </row>
    <row r="16" spans="1:8">
      <c r="A16" s="2509"/>
      <c r="B16" s="176" t="s">
        <v>765</v>
      </c>
      <c r="C16" s="1681">
        <f>Budget!G84</f>
        <v>0</v>
      </c>
      <c r="D16" s="1681">
        <f>Budget!G84</f>
        <v>0</v>
      </c>
      <c r="E16" s="1681">
        <f t="shared" si="1"/>
        <v>0</v>
      </c>
      <c r="F16" s="1658">
        <f>((C16/12)/'Project Information'!$D$408)</f>
        <v>0</v>
      </c>
      <c r="G16" s="1658">
        <f>((D16/12)/'Project Information'!$D$408)</f>
        <v>0</v>
      </c>
      <c r="H16" s="1659">
        <f t="shared" si="0"/>
        <v>0</v>
      </c>
    </row>
    <row r="17" spans="1:9">
      <c r="A17" s="2509"/>
      <c r="B17" s="176" t="s">
        <v>766</v>
      </c>
      <c r="C17" s="1681">
        <f>Budget!G85</f>
        <v>150</v>
      </c>
      <c r="D17" s="1681">
        <f>Budget!G85</f>
        <v>150</v>
      </c>
      <c r="E17" s="1681">
        <f t="shared" si="1"/>
        <v>0</v>
      </c>
      <c r="F17" s="1658">
        <f>((C17/12)/'Project Information'!$D$408)</f>
        <v>0.26041666666666669</v>
      </c>
      <c r="G17" s="1658">
        <f>((D17/12)/'Project Information'!$D$408)</f>
        <v>0.26041666666666669</v>
      </c>
      <c r="H17" s="1659">
        <f t="shared" si="0"/>
        <v>0</v>
      </c>
    </row>
    <row r="18" spans="1:9">
      <c r="A18" s="2509"/>
      <c r="B18" s="176" t="s">
        <v>767</v>
      </c>
      <c r="C18" s="1681">
        <f>Budget!G86</f>
        <v>6000</v>
      </c>
      <c r="D18" s="1681">
        <f>Budget!G86</f>
        <v>6000</v>
      </c>
      <c r="E18" s="1681">
        <f t="shared" si="1"/>
        <v>0</v>
      </c>
      <c r="F18" s="1658">
        <f>((C18/12)/'Project Information'!$D$408)</f>
        <v>10.416666666666666</v>
      </c>
      <c r="G18" s="1658">
        <f>((D18/12)/'Project Information'!$D$408)</f>
        <v>10.416666666666666</v>
      </c>
      <c r="H18" s="1659">
        <f t="shared" si="0"/>
        <v>0</v>
      </c>
      <c r="I18" s="177"/>
    </row>
    <row r="19" spans="1:9">
      <c r="A19" s="2509"/>
      <c r="B19" s="176" t="s">
        <v>768</v>
      </c>
      <c r="C19" s="1681">
        <f>Budget!G87</f>
        <v>0</v>
      </c>
      <c r="D19" s="1681">
        <f>Budget!G87</f>
        <v>0</v>
      </c>
      <c r="E19" s="1681">
        <f t="shared" si="1"/>
        <v>0</v>
      </c>
      <c r="F19" s="1658">
        <f>((C19/12)/'Project Information'!$D$408)</f>
        <v>0</v>
      </c>
      <c r="G19" s="1658">
        <f>((D19/12)/'Project Information'!$D$408)</f>
        <v>0</v>
      </c>
      <c r="H19" s="1659">
        <f t="shared" si="0"/>
        <v>0</v>
      </c>
      <c r="I19" s="177"/>
    </row>
    <row r="20" spans="1:9">
      <c r="A20" s="2509"/>
      <c r="B20" s="176" t="s">
        <v>769</v>
      </c>
      <c r="C20" s="1681">
        <f>Budget!G88</f>
        <v>77</v>
      </c>
      <c r="D20" s="1681">
        <f>Budget!G88</f>
        <v>77</v>
      </c>
      <c r="E20" s="1681">
        <f t="shared" si="1"/>
        <v>0</v>
      </c>
      <c r="F20" s="1658">
        <f>((C20/12)/'Project Information'!$D$408)</f>
        <v>0.13368055555555555</v>
      </c>
      <c r="G20" s="1658">
        <f>((D20/12)/'Project Information'!$D$408)</f>
        <v>0.13368055555555555</v>
      </c>
      <c r="H20" s="1659">
        <f t="shared" si="0"/>
        <v>0</v>
      </c>
      <c r="I20" s="177"/>
    </row>
    <row r="21" spans="1:9">
      <c r="A21" s="2509"/>
      <c r="B21" s="176" t="s">
        <v>770</v>
      </c>
      <c r="C21" s="1681">
        <f>Budget!G89</f>
        <v>0</v>
      </c>
      <c r="D21" s="1681">
        <f>Budget!G89</f>
        <v>0</v>
      </c>
      <c r="E21" s="1681">
        <f t="shared" si="1"/>
        <v>0</v>
      </c>
      <c r="F21" s="1658">
        <f>((C21/12)/'Project Information'!$D$408)</f>
        <v>0</v>
      </c>
      <c r="G21" s="1658">
        <f>((D21/12)/'Project Information'!$D$408)</f>
        <v>0</v>
      </c>
      <c r="H21" s="1659">
        <f t="shared" si="0"/>
        <v>0</v>
      </c>
      <c r="I21" s="177"/>
    </row>
    <row r="22" spans="1:9">
      <c r="A22" s="2509"/>
      <c r="B22" s="176" t="s">
        <v>771</v>
      </c>
      <c r="C22" s="1681">
        <f>Budget!G90</f>
        <v>0</v>
      </c>
      <c r="D22" s="1681">
        <f>Budget!G90</f>
        <v>0</v>
      </c>
      <c r="E22" s="1681">
        <f t="shared" si="1"/>
        <v>0</v>
      </c>
      <c r="F22" s="1658">
        <f>((C22/12)/'Project Information'!$D$408)</f>
        <v>0</v>
      </c>
      <c r="G22" s="1658">
        <f>((D22/12)/'Project Information'!$D$408)</f>
        <v>0</v>
      </c>
      <c r="H22" s="1659">
        <f t="shared" si="0"/>
        <v>0</v>
      </c>
      <c r="I22" s="177"/>
    </row>
    <row r="23" spans="1:9">
      <c r="A23" s="2509"/>
      <c r="B23" s="176" t="s">
        <v>604</v>
      </c>
      <c r="C23" s="1681">
        <f>Budget!G91</f>
        <v>4800</v>
      </c>
      <c r="D23" s="1681">
        <f>Budget!G91</f>
        <v>4800</v>
      </c>
      <c r="E23" s="1681">
        <f t="shared" si="1"/>
        <v>0</v>
      </c>
      <c r="F23" s="1658">
        <f>((C23/12)/'Project Information'!$D$408)</f>
        <v>8.3333333333333339</v>
      </c>
      <c r="G23" s="1658">
        <f>((D23/12)/'Project Information'!$D$408)</f>
        <v>8.3333333333333339</v>
      </c>
      <c r="H23" s="1659">
        <f t="shared" si="0"/>
        <v>0</v>
      </c>
      <c r="I23" s="177"/>
    </row>
    <row r="24" spans="1:9">
      <c r="A24" s="2509"/>
      <c r="B24" s="176" t="s">
        <v>605</v>
      </c>
      <c r="C24" s="1681">
        <f>Budget!G92</f>
        <v>3880</v>
      </c>
      <c r="D24" s="1681">
        <f>Budget!G92</f>
        <v>3880</v>
      </c>
      <c r="E24" s="1681">
        <f t="shared" si="1"/>
        <v>0</v>
      </c>
      <c r="F24" s="1658">
        <f>((C24/12)/'Project Information'!$D$408)</f>
        <v>6.7361111111111107</v>
      </c>
      <c r="G24" s="1658">
        <f>((D24/12)/'Project Information'!$D$408)</f>
        <v>6.7361111111111107</v>
      </c>
      <c r="H24" s="1659">
        <f t="shared" si="0"/>
        <v>0</v>
      </c>
      <c r="I24" s="177"/>
    </row>
    <row r="25" spans="1:9">
      <c r="A25" s="2509"/>
      <c r="B25" s="176" t="s">
        <v>606</v>
      </c>
      <c r="C25" s="1682">
        <f>Budget!G93</f>
        <v>0</v>
      </c>
      <c r="D25" s="1682">
        <f>Budget!G93</f>
        <v>0</v>
      </c>
      <c r="E25" s="1681">
        <f t="shared" si="1"/>
        <v>0</v>
      </c>
      <c r="F25" s="1660">
        <f>((C25/12)/'Project Information'!$D$408)</f>
        <v>0</v>
      </c>
      <c r="G25" s="1660">
        <f>((D25/12)/'Project Information'!$D$408)</f>
        <v>0</v>
      </c>
      <c r="H25" s="1661">
        <f t="shared" si="0"/>
        <v>0</v>
      </c>
      <c r="I25" s="177"/>
    </row>
    <row r="26" spans="1:9">
      <c r="A26" s="2510" t="s">
        <v>787</v>
      </c>
      <c r="B26" s="1455" t="s">
        <v>1099</v>
      </c>
      <c r="C26" s="1683">
        <f>Budget!G99</f>
        <v>2000</v>
      </c>
      <c r="D26" s="1683">
        <f>Budget!G99</f>
        <v>2000</v>
      </c>
      <c r="E26" s="1683">
        <f t="shared" si="1"/>
        <v>0</v>
      </c>
      <c r="F26" s="1662">
        <f>((C26/12)/'Project Information'!$D$408)</f>
        <v>3.4722222222222219</v>
      </c>
      <c r="G26" s="1662">
        <f>((D26/12)/'Project Information'!$D$408)</f>
        <v>3.4722222222222219</v>
      </c>
      <c r="H26" s="1663">
        <f t="shared" si="0"/>
        <v>0</v>
      </c>
    </row>
    <row r="27" spans="1:9">
      <c r="A27" s="2510"/>
      <c r="B27" s="1455" t="s">
        <v>793</v>
      </c>
      <c r="C27" s="1683">
        <f>Budget!G100</f>
        <v>17052</v>
      </c>
      <c r="D27" s="1683">
        <f>Budget!G100</f>
        <v>17052</v>
      </c>
      <c r="E27" s="1683">
        <f t="shared" si="1"/>
        <v>0</v>
      </c>
      <c r="F27" s="1662">
        <f>((C27/12)/'Project Information'!$D$408)</f>
        <v>29.604166666666668</v>
      </c>
      <c r="G27" s="1662">
        <f>((D27/12)/'Project Information'!$D$408)</f>
        <v>29.604166666666668</v>
      </c>
      <c r="H27" s="1663">
        <f t="shared" si="0"/>
        <v>0</v>
      </c>
    </row>
    <row r="28" spans="1:9">
      <c r="A28" s="2510"/>
      <c r="B28" s="1455" t="s">
        <v>0</v>
      </c>
      <c r="C28" s="1683">
        <f>Budget!G101</f>
        <v>1500</v>
      </c>
      <c r="D28" s="1683">
        <f>Budget!G101</f>
        <v>1500</v>
      </c>
      <c r="E28" s="1683">
        <f t="shared" si="1"/>
        <v>0</v>
      </c>
      <c r="F28" s="1662">
        <f>((C28/12)/'Project Information'!$D$408)</f>
        <v>2.6041666666666665</v>
      </c>
      <c r="G28" s="1662">
        <f>((D28/12)/'Project Information'!$D$408)</f>
        <v>2.6041666666666665</v>
      </c>
      <c r="H28" s="1663">
        <f t="shared" si="0"/>
        <v>0</v>
      </c>
    </row>
    <row r="29" spans="1:9">
      <c r="A29" s="2510"/>
      <c r="B29" s="1455" t="s">
        <v>1</v>
      </c>
      <c r="C29" s="1683">
        <f>Budget!G102</f>
        <v>19404</v>
      </c>
      <c r="D29" s="1683">
        <f>Budget!G102</f>
        <v>19404</v>
      </c>
      <c r="E29" s="1683">
        <f t="shared" si="1"/>
        <v>0</v>
      </c>
      <c r="F29" s="1662">
        <f>((C29/12)/'Project Information'!$D$408)</f>
        <v>33.6875</v>
      </c>
      <c r="G29" s="1662">
        <f>((D29/12)/'Project Information'!$D$408)</f>
        <v>33.6875</v>
      </c>
      <c r="H29" s="1663">
        <f t="shared" si="0"/>
        <v>0</v>
      </c>
    </row>
    <row r="30" spans="1:9">
      <c r="A30" s="2510"/>
      <c r="B30" s="1455" t="s">
        <v>2</v>
      </c>
      <c r="C30" s="1683">
        <f>Budget!G103</f>
        <v>1100</v>
      </c>
      <c r="D30" s="1683">
        <f>Budget!G103</f>
        <v>1100</v>
      </c>
      <c r="E30" s="1683">
        <f t="shared" si="1"/>
        <v>0</v>
      </c>
      <c r="F30" s="1662">
        <f>((C30/12)/'Project Information'!$D$408)</f>
        <v>1.9097222222222223</v>
      </c>
      <c r="G30" s="1662">
        <f>((D30/12)/'Project Information'!$D$408)</f>
        <v>1.9097222222222223</v>
      </c>
      <c r="H30" s="1663">
        <f t="shared" si="0"/>
        <v>0</v>
      </c>
    </row>
    <row r="31" spans="1:9">
      <c r="A31" s="2510"/>
      <c r="B31" s="1455" t="s">
        <v>607</v>
      </c>
      <c r="C31" s="1683">
        <f>Budget!G104</f>
        <v>0</v>
      </c>
      <c r="D31" s="1683">
        <f>Budget!G104</f>
        <v>0</v>
      </c>
      <c r="E31" s="1683">
        <f t="shared" si="1"/>
        <v>0</v>
      </c>
      <c r="F31" s="1662">
        <f>((C31/12)/'Project Information'!$D$408)</f>
        <v>0</v>
      </c>
      <c r="G31" s="1662">
        <f>((D31/12)/'Project Information'!$D$408)</f>
        <v>0</v>
      </c>
      <c r="H31" s="1663">
        <f t="shared" si="0"/>
        <v>0</v>
      </c>
    </row>
    <row r="32" spans="1:9">
      <c r="A32" s="2510"/>
      <c r="B32" s="1455" t="s">
        <v>605</v>
      </c>
      <c r="C32" s="1683">
        <f>Budget!G105</f>
        <v>0</v>
      </c>
      <c r="D32" s="1683">
        <f>Budget!G105</f>
        <v>0</v>
      </c>
      <c r="E32" s="1683">
        <f t="shared" si="1"/>
        <v>0</v>
      </c>
      <c r="F32" s="1662">
        <f>((C32/12)/'Project Information'!$D$408)</f>
        <v>0</v>
      </c>
      <c r="G32" s="1662">
        <f>((D32/12)/'Project Information'!$D$408)</f>
        <v>0</v>
      </c>
      <c r="H32" s="1663">
        <f t="shared" si="0"/>
        <v>0</v>
      </c>
    </row>
    <row r="33" spans="1:8">
      <c r="A33" s="2509" t="s">
        <v>788</v>
      </c>
      <c r="B33" s="176" t="s">
        <v>4</v>
      </c>
      <c r="C33" s="1681">
        <f>Budget!G110</f>
        <v>0</v>
      </c>
      <c r="D33" s="1681">
        <f>Budget!G110</f>
        <v>0</v>
      </c>
      <c r="E33" s="1681">
        <f t="shared" si="1"/>
        <v>0</v>
      </c>
      <c r="F33" s="1658">
        <f>((C33/12)/'Project Information'!$D$408)</f>
        <v>0</v>
      </c>
      <c r="G33" s="1658">
        <f>((D33/12)/'Project Information'!$D$408)</f>
        <v>0</v>
      </c>
      <c r="H33" s="1659">
        <f t="shared" si="0"/>
        <v>0</v>
      </c>
    </row>
    <row r="34" spans="1:8">
      <c r="A34" s="2509"/>
      <c r="B34" s="176" t="s">
        <v>358</v>
      </c>
      <c r="C34" s="1681">
        <f>Budget!G111</f>
        <v>0</v>
      </c>
      <c r="D34" s="1681">
        <f>Budget!G111</f>
        <v>0</v>
      </c>
      <c r="E34" s="1681">
        <f t="shared" si="1"/>
        <v>0</v>
      </c>
      <c r="F34" s="1658">
        <f>((C34/12)/'Project Information'!$D$408)</f>
        <v>0</v>
      </c>
      <c r="G34" s="1658">
        <f>((D34/12)/'Project Information'!$D$408)</f>
        <v>0</v>
      </c>
      <c r="H34" s="1659">
        <f t="shared" si="0"/>
        <v>0</v>
      </c>
    </row>
    <row r="35" spans="1:8">
      <c r="A35" s="2509"/>
      <c r="B35" s="176" t="s">
        <v>5</v>
      </c>
      <c r="C35" s="1681">
        <f>Budget!G112</f>
        <v>8820</v>
      </c>
      <c r="D35" s="1681">
        <f>Budget!G112</f>
        <v>8820</v>
      </c>
      <c r="E35" s="1681">
        <f t="shared" si="1"/>
        <v>0</v>
      </c>
      <c r="F35" s="1658">
        <f>((C35/12)/'Project Information'!$D$408)</f>
        <v>15.3125</v>
      </c>
      <c r="G35" s="1658">
        <f>((D35/12)/'Project Information'!$D$408)</f>
        <v>15.3125</v>
      </c>
      <c r="H35" s="1659">
        <f t="shared" si="0"/>
        <v>0</v>
      </c>
    </row>
    <row r="36" spans="1:8">
      <c r="A36" s="2509"/>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509"/>
      <c r="B37" s="176" t="s">
        <v>7</v>
      </c>
      <c r="C37" s="1681">
        <f>Budget!G114</f>
        <v>0</v>
      </c>
      <c r="D37" s="1681">
        <f>Budget!G114</f>
        <v>0</v>
      </c>
      <c r="E37" s="1681">
        <f t="shared" si="1"/>
        <v>0</v>
      </c>
      <c r="F37" s="1658">
        <f>((C37/12)/'Project Information'!$D$408)</f>
        <v>0</v>
      </c>
      <c r="G37" s="1658">
        <f>((D37/12)/'Project Information'!$D$408)</f>
        <v>0</v>
      </c>
      <c r="H37" s="1659">
        <f t="shared" si="0"/>
        <v>0</v>
      </c>
    </row>
    <row r="38" spans="1:8">
      <c r="A38" s="2509"/>
      <c r="B38" s="176" t="s">
        <v>8</v>
      </c>
      <c r="C38" s="1681">
        <f>Budget!G115</f>
        <v>20000</v>
      </c>
      <c r="D38" s="1681">
        <f>Budget!G115</f>
        <v>20000</v>
      </c>
      <c r="E38" s="1681">
        <f t="shared" si="1"/>
        <v>0</v>
      </c>
      <c r="F38" s="1658">
        <f>((C38/12)/'Project Information'!$D$408)</f>
        <v>34.722222222222221</v>
      </c>
      <c r="G38" s="1658">
        <f>((D38/12)/'Project Information'!$D$408)</f>
        <v>34.722222222222221</v>
      </c>
      <c r="H38" s="1659">
        <f t="shared" si="0"/>
        <v>0</v>
      </c>
    </row>
    <row r="39" spans="1:8">
      <c r="A39" s="2509"/>
      <c r="B39" s="176" t="s">
        <v>9</v>
      </c>
      <c r="C39" s="1681">
        <f>Budget!G116</f>
        <v>3500</v>
      </c>
      <c r="D39" s="1681">
        <f>Budget!G116</f>
        <v>3500</v>
      </c>
      <c r="E39" s="1681">
        <f t="shared" si="1"/>
        <v>0</v>
      </c>
      <c r="F39" s="1658">
        <f>((C39/12)/'Project Information'!$D$408)</f>
        <v>6.0763888888888893</v>
      </c>
      <c r="G39" s="1658">
        <f>((D39/12)/'Project Information'!$D$408)</f>
        <v>6.0763888888888893</v>
      </c>
      <c r="H39" s="1659">
        <f t="shared" si="0"/>
        <v>0</v>
      </c>
    </row>
    <row r="40" spans="1:8">
      <c r="A40" s="2509"/>
      <c r="B40" s="176" t="s">
        <v>10</v>
      </c>
      <c r="C40" s="1681">
        <f>Budget!G117</f>
        <v>900</v>
      </c>
      <c r="D40" s="1681">
        <f>Budget!G117</f>
        <v>900</v>
      </c>
      <c r="E40" s="1681">
        <f t="shared" si="1"/>
        <v>0</v>
      </c>
      <c r="F40" s="1658">
        <f>((C40/12)/'Project Information'!$D$408)</f>
        <v>1.5625</v>
      </c>
      <c r="G40" s="1658">
        <f>((D40/12)/'Project Information'!$D$408)</f>
        <v>1.5625</v>
      </c>
      <c r="H40" s="1659">
        <f t="shared" si="0"/>
        <v>0</v>
      </c>
    </row>
    <row r="41" spans="1:8">
      <c r="A41" s="2509"/>
      <c r="B41" s="176" t="s">
        <v>11</v>
      </c>
      <c r="C41" s="1681">
        <f>Budget!G118</f>
        <v>4800</v>
      </c>
      <c r="D41" s="1681">
        <f>Budget!G118</f>
        <v>4800</v>
      </c>
      <c r="E41" s="1681">
        <f t="shared" si="1"/>
        <v>0</v>
      </c>
      <c r="F41" s="1658">
        <f>((C41/12)/'Project Information'!$D$408)</f>
        <v>8.3333333333333339</v>
      </c>
      <c r="G41" s="1658">
        <f>((D41/12)/'Project Information'!$D$408)</f>
        <v>8.3333333333333339</v>
      </c>
      <c r="H41" s="1659">
        <f t="shared" si="0"/>
        <v>0</v>
      </c>
    </row>
    <row r="42" spans="1:8">
      <c r="A42" s="2509"/>
      <c r="B42" s="176" t="s">
        <v>12</v>
      </c>
      <c r="C42" s="1681">
        <f>Budget!G119</f>
        <v>16000</v>
      </c>
      <c r="D42" s="1681">
        <f>Budget!G119</f>
        <v>16000</v>
      </c>
      <c r="E42" s="1681">
        <f t="shared" si="1"/>
        <v>0</v>
      </c>
      <c r="F42" s="1658">
        <f>((C42/12)/'Project Information'!$D$408)</f>
        <v>27.777777777777775</v>
      </c>
      <c r="G42" s="1658">
        <f>((D42/12)/'Project Information'!$D$408)</f>
        <v>27.777777777777775</v>
      </c>
      <c r="H42" s="1659">
        <f t="shared" si="0"/>
        <v>0</v>
      </c>
    </row>
    <row r="43" spans="1:8">
      <c r="A43" s="2509"/>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509"/>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509"/>
      <c r="B45" s="176" t="s">
        <v>15</v>
      </c>
      <c r="C45" s="1681">
        <f>Budget!G122</f>
        <v>500</v>
      </c>
      <c r="D45" s="1681">
        <f>Budget!G122</f>
        <v>500</v>
      </c>
      <c r="E45" s="1681">
        <f t="shared" si="1"/>
        <v>0</v>
      </c>
      <c r="F45" s="1658">
        <f>((C45/12)/'Project Information'!$D$408)</f>
        <v>0.86805555555555547</v>
      </c>
      <c r="G45" s="1658">
        <f>((D45/12)/'Project Information'!$D$408)</f>
        <v>0.86805555555555547</v>
      </c>
      <c r="H45" s="1659">
        <f t="shared" si="2"/>
        <v>0</v>
      </c>
    </row>
    <row r="46" spans="1:8">
      <c r="A46" s="2509"/>
      <c r="B46" s="176" t="s">
        <v>604</v>
      </c>
      <c r="C46" s="1681">
        <f>Budget!G123</f>
        <v>0</v>
      </c>
      <c r="D46" s="1681">
        <f>Budget!G123</f>
        <v>0</v>
      </c>
      <c r="E46" s="1681">
        <f t="shared" si="1"/>
        <v>0</v>
      </c>
      <c r="F46" s="1658">
        <f>((C46/12)/'Project Information'!$D$408)</f>
        <v>0</v>
      </c>
      <c r="G46" s="1658">
        <f>((D46/12)/'Project Information'!$D$408)</f>
        <v>0</v>
      </c>
      <c r="H46" s="1659">
        <f t="shared" si="2"/>
        <v>0</v>
      </c>
    </row>
    <row r="47" spans="1:8">
      <c r="A47" s="2509"/>
      <c r="B47" s="176" t="s">
        <v>605</v>
      </c>
      <c r="C47" s="1681">
        <f>Budget!G124</f>
        <v>0</v>
      </c>
      <c r="D47" s="1681">
        <f>Budget!G124</f>
        <v>0</v>
      </c>
      <c r="E47" s="1681">
        <f t="shared" si="1"/>
        <v>0</v>
      </c>
      <c r="F47" s="1658">
        <f>((C47/12)/'Project Information'!$D$408)</f>
        <v>0</v>
      </c>
      <c r="G47" s="1658">
        <f>((D47/12)/'Project Information'!$D$408)</f>
        <v>0</v>
      </c>
      <c r="H47" s="1659">
        <f t="shared" si="2"/>
        <v>0</v>
      </c>
    </row>
    <row r="48" spans="1:8">
      <c r="A48" s="2509"/>
      <c r="B48" s="176" t="s">
        <v>606</v>
      </c>
      <c r="C48" s="1681">
        <f>Budget!G125</f>
        <v>0</v>
      </c>
      <c r="D48" s="1681">
        <f>Budget!G125</f>
        <v>0</v>
      </c>
      <c r="E48" s="1681">
        <f t="shared" si="1"/>
        <v>0</v>
      </c>
      <c r="F48" s="1658">
        <f>((C48/12)/'Project Information'!$D$408)</f>
        <v>0</v>
      </c>
      <c r="G48" s="1658">
        <f>((D48/12)/'Project Information'!$D$408)</f>
        <v>0</v>
      </c>
      <c r="H48" s="1659">
        <f t="shared" si="2"/>
        <v>0</v>
      </c>
    </row>
    <row r="49" spans="1:8">
      <c r="A49" s="2509"/>
      <c r="B49" s="176" t="s">
        <v>608</v>
      </c>
      <c r="C49" s="1681">
        <f>Budget!G126</f>
        <v>0</v>
      </c>
      <c r="D49" s="1681">
        <f>Budget!G126</f>
        <v>0</v>
      </c>
      <c r="E49" s="1681">
        <f t="shared" si="1"/>
        <v>0</v>
      </c>
      <c r="F49" s="1658">
        <f>((C49/12)/'Project Information'!$D$408)</f>
        <v>0</v>
      </c>
      <c r="G49" s="1658">
        <f>((D49/12)/'Project Information'!$D$408)</f>
        <v>0</v>
      </c>
      <c r="H49" s="1659">
        <f t="shared" si="2"/>
        <v>0</v>
      </c>
    </row>
    <row r="50" spans="1:8">
      <c r="A50" s="2507" t="s">
        <v>789</v>
      </c>
      <c r="B50" s="1455" t="s">
        <v>17</v>
      </c>
      <c r="C50" s="1683">
        <f>Budget!G131</f>
        <v>30000</v>
      </c>
      <c r="D50" s="1683">
        <f>Budget!G131</f>
        <v>30000</v>
      </c>
      <c r="E50" s="1683">
        <f t="shared" si="1"/>
        <v>0</v>
      </c>
      <c r="F50" s="1662">
        <f>((C50/12)/'Project Information'!$D$408)</f>
        <v>52.083333333333336</v>
      </c>
      <c r="G50" s="1662">
        <f>((D50/12)/'Project Information'!$D$408)</f>
        <v>52.083333333333336</v>
      </c>
      <c r="H50" s="1663">
        <f t="shared" si="2"/>
        <v>0</v>
      </c>
    </row>
    <row r="51" spans="1:8">
      <c r="A51" s="2507"/>
      <c r="B51" s="1455" t="s">
        <v>18</v>
      </c>
      <c r="C51" s="1683">
        <f>Budget!G132</f>
        <v>0</v>
      </c>
      <c r="D51" s="1683">
        <f>Budget!G132</f>
        <v>0</v>
      </c>
      <c r="E51" s="1683">
        <f t="shared" si="1"/>
        <v>0</v>
      </c>
      <c r="F51" s="1662">
        <f>((C51/12)/'Project Information'!$D$408)</f>
        <v>0</v>
      </c>
      <c r="G51" s="1662">
        <f>((D51/12)/'Project Information'!$D$408)</f>
        <v>0</v>
      </c>
      <c r="H51" s="1663">
        <f t="shared" si="2"/>
        <v>0</v>
      </c>
    </row>
    <row r="52" spans="1:8">
      <c r="A52" s="2507"/>
      <c r="B52" s="1455" t="s">
        <v>19</v>
      </c>
      <c r="C52" s="1683">
        <f>Budget!G133</f>
        <v>15974</v>
      </c>
      <c r="D52" s="1683">
        <f>Budget!G133</f>
        <v>15974</v>
      </c>
      <c r="E52" s="1683">
        <f t="shared" si="1"/>
        <v>0</v>
      </c>
      <c r="F52" s="1662">
        <f>((C52/12)/'Project Information'!$D$408)</f>
        <v>27.732638888888889</v>
      </c>
      <c r="G52" s="1662">
        <f>((D52/12)/'Project Information'!$D$408)</f>
        <v>27.732638888888889</v>
      </c>
      <c r="H52" s="1663">
        <f t="shared" si="2"/>
        <v>0</v>
      </c>
    </row>
    <row r="53" spans="1:8">
      <c r="A53" s="2507"/>
      <c r="B53" s="1455" t="s">
        <v>20</v>
      </c>
      <c r="C53" s="1683">
        <f>Budget!G134</f>
        <v>0</v>
      </c>
      <c r="D53" s="1683">
        <f>Budget!G134</f>
        <v>0</v>
      </c>
      <c r="E53" s="1683">
        <f t="shared" si="1"/>
        <v>0</v>
      </c>
      <c r="F53" s="1662">
        <f>((C53/12)/'Project Information'!$D$408)</f>
        <v>0</v>
      </c>
      <c r="G53" s="1662">
        <f>((D53/12)/'Project Information'!$D$408)</f>
        <v>0</v>
      </c>
      <c r="H53" s="1663">
        <f t="shared" si="2"/>
        <v>0</v>
      </c>
    </row>
    <row r="54" spans="1:8">
      <c r="A54" s="2507"/>
      <c r="B54" s="1455" t="s">
        <v>21</v>
      </c>
      <c r="C54" s="1683">
        <f>Budget!G135</f>
        <v>0</v>
      </c>
      <c r="D54" s="1683">
        <f>Budget!G135</f>
        <v>0</v>
      </c>
      <c r="E54" s="1683">
        <f t="shared" si="1"/>
        <v>0</v>
      </c>
      <c r="F54" s="1662">
        <f>((C54/12)/'Project Information'!$D$408)</f>
        <v>0</v>
      </c>
      <c r="G54" s="1662">
        <f>((D54/12)/'Project Information'!$D$408)</f>
        <v>0</v>
      </c>
      <c r="H54" s="1663">
        <f t="shared" si="2"/>
        <v>0</v>
      </c>
    </row>
    <row r="55" spans="1:8">
      <c r="A55" s="2507"/>
      <c r="B55" s="1455" t="s">
        <v>22</v>
      </c>
      <c r="C55" s="1683">
        <f>Budget!G136</f>
        <v>0</v>
      </c>
      <c r="D55" s="1683">
        <f>Budget!G136</f>
        <v>0</v>
      </c>
      <c r="E55" s="1683">
        <f t="shared" si="1"/>
        <v>0</v>
      </c>
      <c r="F55" s="1662">
        <f>((C55/12)/'Project Information'!$D$408)</f>
        <v>0</v>
      </c>
      <c r="G55" s="1662">
        <f>((D55/12)/'Project Information'!$D$408)</f>
        <v>0</v>
      </c>
      <c r="H55" s="1663">
        <f t="shared" si="2"/>
        <v>0</v>
      </c>
    </row>
    <row r="56" spans="1:8">
      <c r="A56" s="2507"/>
      <c r="B56" s="1455" t="s">
        <v>23</v>
      </c>
      <c r="C56" s="1683">
        <f>Budget!G137</f>
        <v>0</v>
      </c>
      <c r="D56" s="1683">
        <f>Budget!G137</f>
        <v>0</v>
      </c>
      <c r="E56" s="1683">
        <f t="shared" si="1"/>
        <v>0</v>
      </c>
      <c r="F56" s="1662">
        <f>((C56/12)/'Project Information'!$D$408)</f>
        <v>0</v>
      </c>
      <c r="G56" s="1662">
        <f>((D56/12)/'Project Information'!$D$408)</f>
        <v>0</v>
      </c>
      <c r="H56" s="1663">
        <f t="shared" si="2"/>
        <v>0</v>
      </c>
    </row>
    <row r="57" spans="1:8">
      <c r="A57" s="2507"/>
      <c r="B57" s="1455" t="s">
        <v>604</v>
      </c>
      <c r="C57" s="1683">
        <f>Budget!G138</f>
        <v>0</v>
      </c>
      <c r="D57" s="1683">
        <f>Budget!G138</f>
        <v>0</v>
      </c>
      <c r="E57" s="1683">
        <f t="shared" si="1"/>
        <v>0</v>
      </c>
      <c r="F57" s="1662">
        <f>((C57/12)/'Project Information'!$D$408)</f>
        <v>0</v>
      </c>
      <c r="G57" s="1662">
        <f>((D57/12)/'Project Information'!$D$408)</f>
        <v>0</v>
      </c>
      <c r="H57" s="1663">
        <f t="shared" si="2"/>
        <v>0</v>
      </c>
    </row>
    <row r="58" spans="1:8">
      <c r="A58" s="2507"/>
      <c r="B58" s="1455" t="s">
        <v>605</v>
      </c>
      <c r="C58" s="1683">
        <f>Budget!G139</f>
        <v>0</v>
      </c>
      <c r="D58" s="1683">
        <f>Budget!G139</f>
        <v>0</v>
      </c>
      <c r="E58" s="1683">
        <f t="shared" si="1"/>
        <v>0</v>
      </c>
      <c r="F58" s="1662">
        <f>((C58/12)/'Project Information'!$D$408)</f>
        <v>0</v>
      </c>
      <c r="G58" s="1662">
        <f>((D58/12)/'Project Information'!$D$408)</f>
        <v>0</v>
      </c>
      <c r="H58" s="1663">
        <f t="shared" si="2"/>
        <v>0</v>
      </c>
    </row>
    <row r="59" spans="1:8">
      <c r="A59" s="2507"/>
      <c r="B59" s="1455" t="s">
        <v>606</v>
      </c>
      <c r="C59" s="1683">
        <f>Budget!G140</f>
        <v>0</v>
      </c>
      <c r="D59" s="1683">
        <f>Budget!G140</f>
        <v>0</v>
      </c>
      <c r="E59" s="1683">
        <f t="shared" si="1"/>
        <v>0</v>
      </c>
      <c r="F59" s="1662">
        <f>((C59/12)/'Project Information'!$D$408)</f>
        <v>0</v>
      </c>
      <c r="G59" s="1662">
        <f>((D59/12)/'Project Information'!$D$408)</f>
        <v>0</v>
      </c>
      <c r="H59" s="1663">
        <f t="shared" si="2"/>
        <v>0</v>
      </c>
    </row>
    <row r="60" spans="1:8">
      <c r="A60" s="2508" t="s">
        <v>1221</v>
      </c>
      <c r="B60" s="176" t="s">
        <v>25</v>
      </c>
      <c r="C60" s="1681">
        <f>Budget!G145</f>
        <v>16800</v>
      </c>
      <c r="D60" s="1681">
        <f>Budget!G145</f>
        <v>16800</v>
      </c>
      <c r="E60" s="1681">
        <f t="shared" si="1"/>
        <v>0</v>
      </c>
      <c r="F60" s="1658">
        <f>((C60/12)/'Project Information'!$D$408)</f>
        <v>29.166666666666668</v>
      </c>
      <c r="G60" s="1658">
        <f>((D60/12)/'Project Information'!$D$408)</f>
        <v>29.166666666666668</v>
      </c>
      <c r="H60" s="1659">
        <f t="shared" si="2"/>
        <v>0</v>
      </c>
    </row>
    <row r="61" spans="1:8">
      <c r="A61" s="2508"/>
      <c r="B61" s="176" t="s">
        <v>604</v>
      </c>
      <c r="C61" s="1681">
        <f>Budget!G146</f>
        <v>0</v>
      </c>
      <c r="D61" s="1681">
        <f>Budget!G146</f>
        <v>0</v>
      </c>
      <c r="E61" s="1681">
        <f t="shared" si="1"/>
        <v>0</v>
      </c>
      <c r="F61" s="1658">
        <f>((C61/12)/'Project Information'!$D$408)</f>
        <v>0</v>
      </c>
      <c r="G61" s="1658">
        <f>((D61/12)/'Project Information'!$D$408)</f>
        <v>0</v>
      </c>
      <c r="H61" s="1659">
        <f t="shared" si="2"/>
        <v>0</v>
      </c>
    </row>
    <row r="62" spans="1:8">
      <c r="A62" s="2508"/>
      <c r="B62" s="176" t="s">
        <v>605</v>
      </c>
      <c r="C62" s="1681">
        <f>Budget!G147</f>
        <v>0</v>
      </c>
      <c r="D62" s="1681">
        <f>Budget!G147</f>
        <v>0</v>
      </c>
      <c r="E62" s="1681">
        <f t="shared" si="1"/>
        <v>0</v>
      </c>
      <c r="F62" s="1658">
        <f>((C62/12)/'Project Information'!$D$408)</f>
        <v>0</v>
      </c>
      <c r="G62" s="1658">
        <f>((D62/12)/'Project Information'!$D$408)</f>
        <v>0</v>
      </c>
      <c r="H62" s="1659">
        <f t="shared" si="2"/>
        <v>0</v>
      </c>
    </row>
    <row r="63" spans="1:8">
      <c r="A63" s="1456"/>
      <c r="B63" s="1457" t="s">
        <v>1146</v>
      </c>
      <c r="C63" s="1683">
        <f>SUM(C11:C62)</f>
        <v>217397</v>
      </c>
      <c r="D63" s="1683">
        <f>SUM(D11:D62)</f>
        <v>217397</v>
      </c>
      <c r="E63" s="1683">
        <f t="shared" si="1"/>
        <v>0</v>
      </c>
      <c r="F63" s="1662">
        <f>((C63/12)/'Project Information'!$D$408)</f>
        <v>377.42534722222223</v>
      </c>
      <c r="G63" s="1662">
        <f>((D63/12)/'Project Information'!$D$408)</f>
        <v>377.42534722222223</v>
      </c>
      <c r="H63" s="1663">
        <f t="shared" si="2"/>
        <v>0</v>
      </c>
    </row>
    <row r="64" spans="1:8">
      <c r="A64" s="1456"/>
      <c r="B64" s="1457" t="s">
        <v>784</v>
      </c>
      <c r="C64" s="1683">
        <f>C63/'Project Information'!D408</f>
        <v>4529.104166666667</v>
      </c>
      <c r="D64" s="1683" t="e">
        <f>D63/'Project Information'!D459</f>
        <v>#DIV/0!</v>
      </c>
      <c r="E64" s="1683" t="e">
        <f t="shared" ref="E64" si="3">C64-D64</f>
        <v>#DIV/0!</v>
      </c>
      <c r="F64" s="1664"/>
      <c r="G64" s="1664"/>
      <c r="H64" s="1664"/>
    </row>
    <row r="65" spans="2:9" s="180" customFormat="1">
      <c r="B65" s="178"/>
      <c r="C65" s="179"/>
      <c r="D65" s="179"/>
      <c r="E65" s="179"/>
      <c r="I65" s="181"/>
    </row>
    <row r="66" spans="2:9" ht="12" thickBot="1">
      <c r="B66" s="173" t="s">
        <v>438</v>
      </c>
    </row>
    <row r="67" spans="2:9" ht="13.5"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504" t="s">
        <v>780</v>
      </c>
      <c r="D70" s="2504"/>
      <c r="E70" s="2504"/>
      <c r="F70" s="2504" t="s">
        <v>1129</v>
      </c>
      <c r="G70" s="2504"/>
      <c r="H70" s="2506"/>
      <c r="I70" s="173"/>
    </row>
    <row r="71" spans="2:9" ht="36">
      <c r="B71" s="175"/>
      <c r="C71" s="322" t="s">
        <v>249</v>
      </c>
      <c r="D71" s="322" t="s">
        <v>1128</v>
      </c>
      <c r="E71" s="322" t="s">
        <v>250</v>
      </c>
      <c r="F71" s="323" t="s">
        <v>249</v>
      </c>
      <c r="G71" s="322" t="s">
        <v>1128</v>
      </c>
      <c r="H71" s="325" t="s">
        <v>250</v>
      </c>
      <c r="I71" s="173"/>
    </row>
    <row r="72" spans="2:9">
      <c r="B72" s="187" t="s">
        <v>759</v>
      </c>
      <c r="C72" s="1684">
        <f>SUM(C11:C25)</f>
        <v>59047</v>
      </c>
      <c r="D72" s="1684">
        <f>SUM(D11:D25)</f>
        <v>59047</v>
      </c>
      <c r="E72" s="1684">
        <f t="shared" ref="E72:E76" si="4">D72-C72</f>
        <v>0</v>
      </c>
      <c r="F72" s="1665">
        <f>((C72)/'Project Information'!$D$408)</f>
        <v>1230.1458333333333</v>
      </c>
      <c r="G72" s="1665">
        <f>((D72)/'Project Information'!$D$408)</f>
        <v>1230.1458333333333</v>
      </c>
      <c r="H72" s="1666">
        <f t="shared" ref="H72:H77" si="5">G72-F72</f>
        <v>0</v>
      </c>
      <c r="I72" s="173"/>
    </row>
    <row r="73" spans="2:9">
      <c r="B73" s="1458" t="s">
        <v>787</v>
      </c>
      <c r="C73" s="1685">
        <f>SUM(C26:C32)</f>
        <v>41056</v>
      </c>
      <c r="D73" s="1685">
        <f>SUM(D26:D32)</f>
        <v>41056</v>
      </c>
      <c r="E73" s="1685">
        <f t="shared" si="4"/>
        <v>0</v>
      </c>
      <c r="F73" s="1667">
        <f>((C73)/'Project Information'!$D$408)</f>
        <v>855.33333333333337</v>
      </c>
      <c r="G73" s="1667">
        <f>((D73)/'Project Information'!$D$408)</f>
        <v>855.33333333333337</v>
      </c>
      <c r="H73" s="1668">
        <f t="shared" si="5"/>
        <v>0</v>
      </c>
      <c r="I73" s="173"/>
    </row>
    <row r="74" spans="2:9">
      <c r="B74" s="188" t="s">
        <v>1332</v>
      </c>
      <c r="C74" s="1686">
        <f>SUM(C33:C49)</f>
        <v>54520</v>
      </c>
      <c r="D74" s="1686">
        <f>SUM(D33:D49)</f>
        <v>54520</v>
      </c>
      <c r="E74" s="1686">
        <f t="shared" si="4"/>
        <v>0</v>
      </c>
      <c r="F74" s="1665">
        <f>((C74)/'Project Information'!$D$408)</f>
        <v>1135.8333333333333</v>
      </c>
      <c r="G74" s="1665">
        <f>((D74)/'Project Information'!$D$408)</f>
        <v>1135.8333333333333</v>
      </c>
      <c r="H74" s="1669">
        <f t="shared" si="5"/>
        <v>0</v>
      </c>
      <c r="I74" s="173"/>
    </row>
    <row r="75" spans="2:9">
      <c r="B75" s="1458" t="s">
        <v>16</v>
      </c>
      <c r="C75" s="1685">
        <f>SUM(C50:C59)</f>
        <v>45974</v>
      </c>
      <c r="D75" s="1685">
        <f>SUM(D50:D59)</f>
        <v>45974</v>
      </c>
      <c r="E75" s="1685">
        <f t="shared" si="4"/>
        <v>0</v>
      </c>
      <c r="F75" s="1667">
        <f>((C75)/'Project Information'!$D$408)</f>
        <v>957.79166666666663</v>
      </c>
      <c r="G75" s="1667">
        <f>((D75)/'Project Information'!$D$408)</f>
        <v>957.79166666666663</v>
      </c>
      <c r="H75" s="1668">
        <f t="shared" si="5"/>
        <v>0</v>
      </c>
      <c r="I75" s="173"/>
    </row>
    <row r="76" spans="2:9">
      <c r="B76" s="188" t="s">
        <v>1221</v>
      </c>
      <c r="C76" s="1686">
        <f>SUM(C60:C62)</f>
        <v>16800</v>
      </c>
      <c r="D76" s="1686">
        <f>SUM(D60:D62)</f>
        <v>16800</v>
      </c>
      <c r="E76" s="1686">
        <f t="shared" si="4"/>
        <v>0</v>
      </c>
      <c r="F76" s="1665">
        <f>((C76)/'Project Information'!$D$408)</f>
        <v>350</v>
      </c>
      <c r="G76" s="1665">
        <f>((D76)/'Project Information'!$D$408)</f>
        <v>350</v>
      </c>
      <c r="H76" s="1669">
        <f t="shared" si="5"/>
        <v>0</v>
      </c>
      <c r="I76" s="173"/>
    </row>
    <row r="77" spans="2:9">
      <c r="B77" s="1459" t="s">
        <v>790</v>
      </c>
      <c r="C77" s="1687">
        <f>SUM(C72:C76)</f>
        <v>217397</v>
      </c>
      <c r="D77" s="1687">
        <f>SUM(D72:D76)</f>
        <v>217397</v>
      </c>
      <c r="E77" s="1687">
        <f>SUM(E72:E76)</f>
        <v>0</v>
      </c>
      <c r="F77" s="1670">
        <f>SUM(F72:F76)</f>
        <v>4529.104166666667</v>
      </c>
      <c r="G77" s="1670">
        <f>SUM(G72:G76)</f>
        <v>4529.104166666667</v>
      </c>
      <c r="H77" s="1671">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1128</v>
      </c>
      <c r="E82" s="323" t="s">
        <v>250</v>
      </c>
    </row>
    <row r="83" spans="2:8">
      <c r="B83" s="176" t="str">
        <f>Budget!D197</f>
        <v>PNC Bank</v>
      </c>
      <c r="C83" s="1681">
        <f>Budget!G197</f>
        <v>5249526</v>
      </c>
      <c r="D83" s="1681">
        <f>Budget!G197</f>
        <v>5249526</v>
      </c>
      <c r="E83" s="1681">
        <f>D83-C83</f>
        <v>0</v>
      </c>
    </row>
    <row r="84" spans="2:8">
      <c r="B84" s="176" t="str">
        <f>Budget!D198</f>
        <v>PNC Real Estate</v>
      </c>
      <c r="C84" s="1681">
        <f>Budget!G198</f>
        <v>1755012</v>
      </c>
      <c r="D84" s="1681">
        <f>Budget!G198</f>
        <v>1755012</v>
      </c>
      <c r="E84" s="1681">
        <f t="shared" ref="E84:E90" si="6">D84-C84</f>
        <v>0</v>
      </c>
    </row>
    <row r="85" spans="2:8">
      <c r="B85" s="176">
        <f>Budget!D199</f>
        <v>0</v>
      </c>
      <c r="C85" s="1681">
        <f>Budget!G199</f>
        <v>0</v>
      </c>
      <c r="D85" s="1681">
        <f>Budget!G199</f>
        <v>0</v>
      </c>
      <c r="E85" s="1681">
        <f t="shared" si="6"/>
        <v>0</v>
      </c>
    </row>
    <row r="86" spans="2:8">
      <c r="B86" s="176" t="str">
        <f>Budget!D200</f>
        <v>Frontier Community Services</v>
      </c>
      <c r="C86" s="1681">
        <f>Budget!G200</f>
        <v>153008</v>
      </c>
      <c r="D86" s="1681">
        <f>Budget!G200</f>
        <v>153008</v>
      </c>
      <c r="E86" s="1681">
        <f t="shared" si="6"/>
        <v>0</v>
      </c>
    </row>
    <row r="87" spans="2:8">
      <c r="B87" s="176" t="str">
        <f>Budget!D201</f>
        <v>OHFA ( Home Funds)</v>
      </c>
      <c r="C87" s="1681">
        <f>Budget!G201</f>
        <v>750000</v>
      </c>
      <c r="D87" s="1681">
        <f>Budget!G201</f>
        <v>750000</v>
      </c>
      <c r="E87" s="1681">
        <f t="shared" si="6"/>
        <v>0</v>
      </c>
    </row>
    <row r="88" spans="2:8">
      <c r="B88" s="176" t="str">
        <f>Budget!D202</f>
        <v xml:space="preserve">Frontier Community Services </v>
      </c>
      <c r="C88" s="1681">
        <f>Budget!G202</f>
        <v>257066</v>
      </c>
      <c r="D88" s="1681">
        <f>Budget!G202</f>
        <v>257066</v>
      </c>
      <c r="E88" s="1681">
        <f t="shared" si="6"/>
        <v>0</v>
      </c>
    </row>
    <row r="89" spans="2:8">
      <c r="B89" s="176">
        <f>Budget!D203</f>
        <v>0</v>
      </c>
      <c r="C89" s="1681">
        <f>Budget!G203</f>
        <v>0</v>
      </c>
      <c r="D89" s="1681">
        <f>Budget!G203</f>
        <v>0</v>
      </c>
      <c r="E89" s="1681">
        <f t="shared" si="6"/>
        <v>0</v>
      </c>
    </row>
    <row r="90" spans="2:8">
      <c r="B90" s="193" t="s">
        <v>247</v>
      </c>
      <c r="C90" s="1681">
        <f>Budget!G204</f>
        <v>8164612</v>
      </c>
      <c r="D90" s="1681">
        <f>SUM(D83:D89)</f>
        <v>8164612</v>
      </c>
      <c r="E90" s="1681">
        <f t="shared" si="6"/>
        <v>0</v>
      </c>
    </row>
    <row r="91" spans="2:8">
      <c r="D91" s="173" t="s">
        <v>438</v>
      </c>
    </row>
    <row r="93" spans="2:8" ht="12.75">
      <c r="B93" s="752" t="s">
        <v>246</v>
      </c>
    </row>
    <row r="94" spans="2:8">
      <c r="B94" s="174"/>
    </row>
    <row r="95" spans="2:8">
      <c r="C95" s="2503" t="s">
        <v>782</v>
      </c>
      <c r="D95" s="2503"/>
      <c r="E95" s="2503"/>
      <c r="F95" s="2503" t="s">
        <v>783</v>
      </c>
      <c r="G95" s="2503"/>
      <c r="H95" s="2503"/>
    </row>
    <row r="96" spans="2:8" ht="36">
      <c r="C96" s="323" t="s">
        <v>249</v>
      </c>
      <c r="D96" s="322" t="s">
        <v>1128</v>
      </c>
      <c r="E96" s="323" t="s">
        <v>250</v>
      </c>
      <c r="F96" s="323" t="s">
        <v>249</v>
      </c>
      <c r="G96" s="322" t="s">
        <v>1128</v>
      </c>
      <c r="H96" s="324" t="s">
        <v>250</v>
      </c>
    </row>
    <row r="97" spans="2:8">
      <c r="B97" s="176" t="str">
        <f>Budget!D217</f>
        <v>PNC Bank</v>
      </c>
      <c r="C97" s="1681">
        <f>Budget!G217</f>
        <v>670000</v>
      </c>
      <c r="D97" s="1681">
        <f>Budget!G217</f>
        <v>670000</v>
      </c>
      <c r="E97" s="1681">
        <f>D97-C97</f>
        <v>0</v>
      </c>
      <c r="F97" s="1672">
        <f>C97/'Project Information'!$D$408</f>
        <v>13958.333333333334</v>
      </c>
      <c r="G97" s="1672">
        <f>D97/'Project Information'!$D$408</f>
        <v>13958.333333333334</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PNC Real Estate</v>
      </c>
      <c r="C99" s="1681">
        <f>Budget!G219</f>
        <v>7020047</v>
      </c>
      <c r="D99" s="1681">
        <f>Budget!G219</f>
        <v>7020047</v>
      </c>
      <c r="E99" s="1681">
        <f t="shared" si="8"/>
        <v>0</v>
      </c>
      <c r="F99" s="1672">
        <f>C99/'Project Information'!$D$408</f>
        <v>146250.97916666666</v>
      </c>
      <c r="G99" s="1672">
        <f>D99/'Project Information'!$D$408</f>
        <v>146250.97916666666</v>
      </c>
      <c r="H99" s="1673">
        <f t="shared" si="7"/>
        <v>0</v>
      </c>
    </row>
    <row r="100" spans="2:8">
      <c r="B100" s="176">
        <f>Budget!D220</f>
        <v>0</v>
      </c>
      <c r="C100" s="1681">
        <f>Budget!G220</f>
        <v>0</v>
      </c>
      <c r="D100" s="1681">
        <f>Budget!G220</f>
        <v>0</v>
      </c>
      <c r="E100" s="1681">
        <f t="shared" si="8"/>
        <v>0</v>
      </c>
      <c r="F100" s="1672">
        <f>C100/'Project Information'!$D$408</f>
        <v>0</v>
      </c>
      <c r="G100" s="1672">
        <f>D100/'Project Information'!$D$408</f>
        <v>0</v>
      </c>
      <c r="H100" s="1673">
        <f t="shared" si="7"/>
        <v>0</v>
      </c>
    </row>
    <row r="101" spans="2:8">
      <c r="B101" s="176" t="str">
        <f>Budget!D221</f>
        <v>Frontier Community Services</v>
      </c>
      <c r="C101" s="1681">
        <f>Budget!G221</f>
        <v>153008</v>
      </c>
      <c r="D101" s="1681">
        <f>Budget!G221</f>
        <v>153008</v>
      </c>
      <c r="E101" s="1681">
        <f t="shared" si="8"/>
        <v>0</v>
      </c>
      <c r="F101" s="1672">
        <f>C101/'Project Information'!$D$408</f>
        <v>3187.6666666666665</v>
      </c>
      <c r="G101" s="1672">
        <f>D101/'Project Information'!$D$408</f>
        <v>3187.6666666666665</v>
      </c>
      <c r="H101" s="1673">
        <f t="shared" si="7"/>
        <v>0</v>
      </c>
    </row>
    <row r="102" spans="2:8">
      <c r="B102" s="176" t="str">
        <f>Budget!D222</f>
        <v>OHFA (Home Funds)</v>
      </c>
      <c r="C102" s="1681">
        <f>Budget!G222</f>
        <v>750000</v>
      </c>
      <c r="D102" s="1681">
        <f>Budget!G222</f>
        <v>750000</v>
      </c>
      <c r="E102" s="1681">
        <f t="shared" si="8"/>
        <v>0</v>
      </c>
      <c r="F102" s="1672">
        <f>C102/'Project Information'!$D$408</f>
        <v>15625</v>
      </c>
      <c r="G102" s="1672">
        <f>D102/'Project Information'!$D$408</f>
        <v>15625</v>
      </c>
      <c r="H102" s="1673">
        <f t="shared" si="7"/>
        <v>0</v>
      </c>
    </row>
    <row r="103" spans="2:8">
      <c r="B103" s="176" t="str">
        <f>Budget!D223</f>
        <v>Frontier Community Services</v>
      </c>
      <c r="C103" s="1681">
        <f>Budget!G223</f>
        <v>257066</v>
      </c>
      <c r="D103" s="1681">
        <f>Budget!G223</f>
        <v>257066</v>
      </c>
      <c r="E103" s="1681">
        <f t="shared" si="8"/>
        <v>0</v>
      </c>
      <c r="F103" s="1672">
        <f>C103/'Project Information'!$D$408</f>
        <v>5355.541666666667</v>
      </c>
      <c r="G103" s="1672">
        <f>D103/'Project Information'!$D$408</f>
        <v>5355.541666666667</v>
      </c>
      <c r="H103" s="1673">
        <f t="shared" si="7"/>
        <v>0</v>
      </c>
    </row>
    <row r="104" spans="2:8">
      <c r="B104" s="176">
        <f>Budget!D224</f>
        <v>0</v>
      </c>
      <c r="C104" s="1681">
        <f>Budget!G224</f>
        <v>0</v>
      </c>
      <c r="D104" s="1681">
        <f>Budget!G224</f>
        <v>0</v>
      </c>
      <c r="E104" s="1681">
        <f t="shared" si="8"/>
        <v>0</v>
      </c>
      <c r="F104" s="1672">
        <f>C104/'Project Information'!$D$408</f>
        <v>0</v>
      </c>
      <c r="G104" s="1672">
        <f>D104/'Project Information'!$D$408</f>
        <v>0</v>
      </c>
      <c r="H104" s="1673">
        <f t="shared" si="7"/>
        <v>0</v>
      </c>
    </row>
    <row r="105" spans="2:8">
      <c r="B105" s="176">
        <f>Budget!D225</f>
        <v>0</v>
      </c>
      <c r="C105" s="1681">
        <f>Budget!G225</f>
        <v>0</v>
      </c>
      <c r="D105" s="1681">
        <f>Budget!G225</f>
        <v>0</v>
      </c>
      <c r="E105" s="1681">
        <f t="shared" si="8"/>
        <v>0</v>
      </c>
      <c r="F105" s="1672">
        <f>C105/'Project Information'!$D$408</f>
        <v>0</v>
      </c>
      <c r="G105" s="1672">
        <f>D105/'Project Information'!$D$408</f>
        <v>0</v>
      </c>
      <c r="H105" s="1673">
        <f t="shared" si="7"/>
        <v>0</v>
      </c>
    </row>
    <row r="106" spans="2:8">
      <c r="B106" s="176">
        <f>Budget!D226</f>
        <v>0</v>
      </c>
      <c r="C106" s="1681">
        <f>Budget!G226</f>
        <v>0</v>
      </c>
      <c r="D106" s="1681">
        <f>Budget!G226</f>
        <v>0</v>
      </c>
      <c r="E106" s="1681">
        <f t="shared" si="8"/>
        <v>0</v>
      </c>
      <c r="F106" s="1672">
        <f>C106/'Project Information'!$D$408</f>
        <v>0</v>
      </c>
      <c r="G106" s="1672">
        <f>D106/'Project Information'!$D$408</f>
        <v>0</v>
      </c>
      <c r="H106" s="1673">
        <f t="shared" si="7"/>
        <v>0</v>
      </c>
    </row>
    <row r="107" spans="2:8">
      <c r="B107" s="176" t="str">
        <f>Budget!F227</f>
        <v>TOTALS</v>
      </c>
      <c r="C107" s="1681">
        <f>SUM(C97:C106)</f>
        <v>8850121</v>
      </c>
      <c r="D107" s="1681">
        <f>SUM(D97:D106)</f>
        <v>8850121</v>
      </c>
      <c r="E107" s="1681">
        <f t="shared" si="8"/>
        <v>0</v>
      </c>
      <c r="F107" s="1672">
        <f>C107/'Project Information'!$D$408</f>
        <v>184377.52083333334</v>
      </c>
      <c r="G107" s="1672">
        <f>D107/'Project Information'!$D$408</f>
        <v>184377.52083333334</v>
      </c>
      <c r="H107" s="1673">
        <f t="shared" si="7"/>
        <v>0</v>
      </c>
    </row>
    <row r="108" spans="2:8">
      <c r="D108" s="173" t="s">
        <v>438</v>
      </c>
    </row>
    <row r="110" spans="2:8">
      <c r="D110" s="173" t="s">
        <v>438</v>
      </c>
    </row>
    <row r="111" spans="2:8" ht="12.75">
      <c r="B111" s="752" t="s">
        <v>248</v>
      </c>
    </row>
    <row r="113" spans="2:12">
      <c r="C113" s="2503" t="s">
        <v>782</v>
      </c>
      <c r="D113" s="2503"/>
      <c r="E113" s="2503"/>
      <c r="F113" s="2503" t="s">
        <v>783</v>
      </c>
      <c r="G113" s="2503"/>
      <c r="H113" s="2503"/>
    </row>
    <row r="114" spans="2:12" ht="36">
      <c r="B114" s="194"/>
      <c r="C114" s="323" t="s">
        <v>249</v>
      </c>
      <c r="D114" s="322" t="s">
        <v>1128</v>
      </c>
      <c r="E114" s="323" t="s">
        <v>250</v>
      </c>
      <c r="F114" s="323" t="s">
        <v>249</v>
      </c>
      <c r="G114" s="322" t="s">
        <v>1128</v>
      </c>
      <c r="H114" s="324" t="s">
        <v>250</v>
      </c>
    </row>
    <row r="115" spans="2:12" ht="12">
      <c r="B115" s="1086"/>
      <c r="C115" s="1688"/>
      <c r="D115" s="1689"/>
      <c r="E115" s="1688"/>
      <c r="F115" s="1674"/>
      <c r="G115" s="1675"/>
      <c r="H115" s="1676"/>
    </row>
    <row r="116" spans="2:12">
      <c r="B116" s="195" t="str">
        <f>Budget!D255</f>
        <v xml:space="preserve">Land: </v>
      </c>
      <c r="C116" s="1681">
        <f>Budget!E255</f>
        <v>389113</v>
      </c>
      <c r="D116" s="1681">
        <f>Budget!E255</f>
        <v>389113</v>
      </c>
      <c r="E116" s="1681">
        <f>D116-C116</f>
        <v>0</v>
      </c>
      <c r="F116" s="1658">
        <f>C116/'Project Information'!$D$408</f>
        <v>8106.520833333333</v>
      </c>
      <c r="G116" s="1658">
        <f>D116/'Project Information'!$D$408</f>
        <v>8106.520833333333</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0</v>
      </c>
      <c r="D118" s="1681">
        <f>Budget!E257</f>
        <v>0</v>
      </c>
      <c r="E118" s="1681">
        <f t="shared" si="10"/>
        <v>0</v>
      </c>
      <c r="F118" s="1658">
        <f>C118/'Project Information'!$D$408</f>
        <v>0</v>
      </c>
      <c r="G118" s="1658">
        <f>D118/'Project Information'!$D$408</f>
        <v>0</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5"/>
      <c r="C120" s="1690"/>
      <c r="D120" s="1690"/>
      <c r="E120" s="1690"/>
      <c r="F120" s="1677"/>
      <c r="G120" s="1677"/>
      <c r="H120" s="1678"/>
    </row>
    <row r="121" spans="2:12">
      <c r="B121" s="195" t="str">
        <f>Budget!D260</f>
        <v xml:space="preserve">Survey(s) Costs: </v>
      </c>
      <c r="C121" s="1681">
        <f>Budget!E260</f>
        <v>10000</v>
      </c>
      <c r="D121" s="1681">
        <f>Budget!E260</f>
        <v>10000</v>
      </c>
      <c r="E121" s="1681">
        <f t="shared" si="10"/>
        <v>0</v>
      </c>
      <c r="F121" s="1658">
        <f>C121/'Project Information'!$D$408</f>
        <v>208.33333333333334</v>
      </c>
      <c r="G121" s="1658">
        <f>D121/'Project Information'!$D$408</f>
        <v>208.33333333333334</v>
      </c>
      <c r="H121" s="1659">
        <f t="shared" si="9"/>
        <v>0</v>
      </c>
      <c r="L121" s="180"/>
    </row>
    <row r="122" spans="2:12">
      <c r="B122" s="195" t="str">
        <f>Budget!D261</f>
        <v xml:space="preserve">Architectural Fees: </v>
      </c>
      <c r="C122" s="1681">
        <f>Budget!E261</f>
        <v>50000</v>
      </c>
      <c r="D122" s="1681">
        <f>Budget!E261</f>
        <v>50000</v>
      </c>
      <c r="E122" s="1681">
        <f>D122-C122</f>
        <v>0</v>
      </c>
      <c r="F122" s="1658">
        <f>C122/'Project Information'!$D$408</f>
        <v>1041.6666666666667</v>
      </c>
      <c r="G122" s="1658">
        <f>D122/'Project Information'!$D$408</f>
        <v>1041.6666666666667</v>
      </c>
      <c r="H122" s="1659">
        <f>G122-F122</f>
        <v>0</v>
      </c>
      <c r="L122" s="180"/>
    </row>
    <row r="123" spans="2:12">
      <c r="B123" s="195" t="str">
        <f>Budget!D262</f>
        <v xml:space="preserve">Engineering Fees: </v>
      </c>
      <c r="C123" s="1681">
        <f>Budget!E262</f>
        <v>35000</v>
      </c>
      <c r="D123" s="1681">
        <f>Budget!E262</f>
        <v>35000</v>
      </c>
      <c r="E123" s="1681">
        <f t="shared" si="10"/>
        <v>0</v>
      </c>
      <c r="F123" s="1658">
        <f>C123/'Project Information'!$D$408</f>
        <v>729.16666666666663</v>
      </c>
      <c r="G123" s="1658">
        <f>D123/'Project Information'!$D$408</f>
        <v>729.16666666666663</v>
      </c>
      <c r="H123" s="1659">
        <f t="shared" si="9"/>
        <v>0</v>
      </c>
    </row>
    <row r="124" spans="2:12">
      <c r="B124" s="195" t="str">
        <f>Budget!D263</f>
        <v xml:space="preserve">Appraisal: </v>
      </c>
      <c r="C124" s="1681">
        <f>Budget!E263</f>
        <v>6800</v>
      </c>
      <c r="D124" s="1681">
        <f>Budget!E263</f>
        <v>6800</v>
      </c>
      <c r="E124" s="1681">
        <f t="shared" si="10"/>
        <v>0</v>
      </c>
      <c r="F124" s="1658">
        <f>C124/'Project Information'!$D$408</f>
        <v>141.66666666666666</v>
      </c>
      <c r="G124" s="1658">
        <f>D124/'Project Information'!$D$408</f>
        <v>141.66666666666666</v>
      </c>
      <c r="H124" s="1659">
        <f t="shared" si="9"/>
        <v>0</v>
      </c>
    </row>
    <row r="125" spans="2:12">
      <c r="B125" s="195" t="str">
        <f>Budget!D264</f>
        <v xml:space="preserve">Market Study: </v>
      </c>
      <c r="C125" s="1681">
        <f>Budget!E264</f>
        <v>6500</v>
      </c>
      <c r="D125" s="1681">
        <f>Budget!E264</f>
        <v>6500</v>
      </c>
      <c r="E125" s="1681">
        <f t="shared" si="10"/>
        <v>0</v>
      </c>
      <c r="F125" s="1658">
        <f>C125/'Project Information'!$D$408</f>
        <v>135.41666666666666</v>
      </c>
      <c r="G125" s="1658">
        <f>D125/'Project Information'!$D$408</f>
        <v>135.41666666666666</v>
      </c>
      <c r="H125" s="1659">
        <f t="shared" si="9"/>
        <v>0</v>
      </c>
    </row>
    <row r="126" spans="2:12">
      <c r="B126" s="195" t="str">
        <f>Budget!D265</f>
        <v xml:space="preserve">Environmental Report: </v>
      </c>
      <c r="C126" s="1681">
        <f>Budget!E265</f>
        <v>7500</v>
      </c>
      <c r="D126" s="1681">
        <f>Budget!E265</f>
        <v>7500</v>
      </c>
      <c r="E126" s="1681">
        <f t="shared" si="10"/>
        <v>0</v>
      </c>
      <c r="F126" s="1658">
        <f>C126/'Project Information'!$D$408</f>
        <v>156.25</v>
      </c>
      <c r="G126" s="1658">
        <f>D126/'Project Information'!$D$408</f>
        <v>156.25</v>
      </c>
      <c r="H126" s="1659">
        <f t="shared" si="9"/>
        <v>0</v>
      </c>
    </row>
    <row r="127" spans="2:12">
      <c r="B127" s="195" t="str">
        <f>Budget!D266</f>
        <v xml:space="preserve">Title &amp; Recording: </v>
      </c>
      <c r="C127" s="1681">
        <f>Budget!E266</f>
        <v>45000</v>
      </c>
      <c r="D127" s="1681">
        <f>Budget!E266</f>
        <v>45000</v>
      </c>
      <c r="E127" s="1681">
        <f t="shared" si="10"/>
        <v>0</v>
      </c>
      <c r="F127" s="1658">
        <f>C127/'Project Information'!$D$408</f>
        <v>937.5</v>
      </c>
      <c r="G127" s="1658">
        <f>D127/'Project Information'!$D$408</f>
        <v>937.5</v>
      </c>
      <c r="H127" s="1659">
        <f t="shared" si="9"/>
        <v>0</v>
      </c>
    </row>
    <row r="128" spans="2:12">
      <c r="B128" s="195" t="str">
        <f>Budget!D267</f>
        <v>Soft Cost Contingency</v>
      </c>
      <c r="C128" s="1681">
        <f>Budget!E267</f>
        <v>19825</v>
      </c>
      <c r="D128" s="1681">
        <f>Budget!E267</f>
        <v>19825</v>
      </c>
      <c r="E128" s="1681">
        <f t="shared" si="10"/>
        <v>0</v>
      </c>
      <c r="F128" s="1658">
        <f>C128/'Project Information'!$D$408</f>
        <v>413.02083333333331</v>
      </c>
      <c r="G128" s="1658">
        <f>D128/'Project Information'!$D$408</f>
        <v>413.02083333333331</v>
      </c>
      <c r="H128" s="1659">
        <f t="shared" si="9"/>
        <v>0</v>
      </c>
    </row>
    <row r="129" spans="2:8">
      <c r="B129" s="1085"/>
      <c r="C129" s="1690"/>
      <c r="D129" s="1690"/>
      <c r="E129" s="1690"/>
      <c r="F129" s="1677"/>
      <c r="G129" s="1677"/>
      <c r="H129" s="1678"/>
    </row>
    <row r="130" spans="2:8">
      <c r="B130" s="195" t="str">
        <f>Budget!D269</f>
        <v>Demolition:</v>
      </c>
      <c r="C130" s="1681">
        <f>Budget!E269</f>
        <v>0</v>
      </c>
      <c r="D130" s="1681">
        <f>Budget!E269</f>
        <v>0</v>
      </c>
      <c r="E130" s="1681">
        <f t="shared" si="10"/>
        <v>0</v>
      </c>
      <c r="F130" s="1658">
        <f>C130/'Project Information'!$D$408</f>
        <v>0</v>
      </c>
      <c r="G130" s="1658">
        <f>D130/'Project Information'!$D$408</f>
        <v>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900000</v>
      </c>
      <c r="D132" s="1681">
        <f>Budget!E271</f>
        <v>900000</v>
      </c>
      <c r="E132" s="1681">
        <f t="shared" si="10"/>
        <v>0</v>
      </c>
      <c r="F132" s="1658">
        <f>C132/'Project Information'!$D$408</f>
        <v>18750</v>
      </c>
      <c r="G132" s="1658">
        <f>D132/'Project Information'!$D$408</f>
        <v>18750</v>
      </c>
      <c r="H132" s="1659">
        <f t="shared" si="9"/>
        <v>0</v>
      </c>
    </row>
    <row r="133" spans="2:8">
      <c r="B133" s="195" t="str">
        <f>Budget!D272</f>
        <v>Other Site Development/On Site Relocation (Describe):</v>
      </c>
      <c r="C133" s="1681">
        <f>Budget!E272</f>
        <v>0</v>
      </c>
      <c r="D133" s="1681">
        <f>Budget!E272</f>
        <v>0</v>
      </c>
      <c r="E133" s="1681">
        <f t="shared" si="10"/>
        <v>0</v>
      </c>
      <c r="F133" s="1658">
        <f>C133/'Project Information'!$D$408</f>
        <v>0</v>
      </c>
      <c r="G133" s="1658">
        <f>D133/'Project Information'!$D$408</f>
        <v>0</v>
      </c>
      <c r="H133" s="1659">
        <f t="shared" si="9"/>
        <v>0</v>
      </c>
    </row>
    <row r="134" spans="2:8">
      <c r="B134" s="1085"/>
      <c r="C134" s="1690"/>
      <c r="D134" s="1690"/>
      <c r="E134" s="1690"/>
      <c r="F134" s="1677"/>
      <c r="G134" s="1677"/>
      <c r="H134" s="1678"/>
    </row>
    <row r="135" spans="2:8">
      <c r="B135" s="195" t="str">
        <f>Budget!D274</f>
        <v xml:space="preserve">General Requirements: </v>
      </c>
      <c r="C135" s="1681">
        <f>Budget!E274</f>
        <v>336007</v>
      </c>
      <c r="D135" s="1681">
        <f>Budget!E274</f>
        <v>336007</v>
      </c>
      <c r="E135" s="1681">
        <f t="shared" si="10"/>
        <v>0</v>
      </c>
      <c r="F135" s="1658">
        <f>C135/'Project Information'!$D$408</f>
        <v>7000.145833333333</v>
      </c>
      <c r="G135" s="1658">
        <f>D135/'Project Information'!$D$408</f>
        <v>7000.145833333333</v>
      </c>
      <c r="H135" s="1659">
        <f t="shared" si="9"/>
        <v>0</v>
      </c>
    </row>
    <row r="136" spans="2:8">
      <c r="B136" s="195" t="str">
        <f>Budget!D275</f>
        <v>Permit:</v>
      </c>
      <c r="C136" s="1681">
        <f>Budget!E275</f>
        <v>0</v>
      </c>
      <c r="D136" s="1681">
        <f>Budget!E275</f>
        <v>0</v>
      </c>
      <c r="E136" s="1681">
        <f t="shared" si="10"/>
        <v>0</v>
      </c>
      <c r="F136" s="1658">
        <f>C136/'Project Information'!$D$408</f>
        <v>0</v>
      </c>
      <c r="G136" s="1658">
        <f>D136/'Project Information'!$D$408</f>
        <v>0</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4235000</v>
      </c>
      <c r="D139" s="1681">
        <f>Budget!E278</f>
        <v>4235000</v>
      </c>
      <c r="E139" s="1681">
        <f t="shared" si="10"/>
        <v>0</v>
      </c>
      <c r="F139" s="1658">
        <f>C139/'Project Information'!$D$408</f>
        <v>88229.166666666672</v>
      </c>
      <c r="G139" s="1658">
        <f>D139/'Project Information'!$D$408</f>
        <v>88229.166666666672</v>
      </c>
      <c r="H139" s="1659">
        <f t="shared" si="9"/>
        <v>0</v>
      </c>
    </row>
    <row r="140" spans="2:8">
      <c r="B140" s="195" t="str">
        <f>Budget!D279</f>
        <v xml:space="preserve">Hard Construction (Residential Rehab.): </v>
      </c>
      <c r="C140" s="1681">
        <f>Budget!E279</f>
        <v>0</v>
      </c>
      <c r="D140" s="1681">
        <f>Budget!E279</f>
        <v>0</v>
      </c>
      <c r="E140" s="1681">
        <f t="shared" si="10"/>
        <v>0</v>
      </c>
      <c r="F140" s="1658">
        <f>C140/'Project Information'!$D$408</f>
        <v>0</v>
      </c>
      <c r="G140" s="1658">
        <f>D140/'Project Information'!$D$408</f>
        <v>0</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266673</v>
      </c>
      <c r="D143" s="1681">
        <f>Budget!E282</f>
        <v>266673</v>
      </c>
      <c r="E143" s="1681">
        <f t="shared" si="10"/>
        <v>0</v>
      </c>
      <c r="F143" s="1658">
        <f>C143/'Project Information'!$D$408</f>
        <v>5555.6875</v>
      </c>
      <c r="G143" s="1658">
        <f>D143/'Project Information'!$D$408</f>
        <v>5555.6875</v>
      </c>
      <c r="H143" s="1659">
        <f t="shared" si="9"/>
        <v>0</v>
      </c>
    </row>
    <row r="144" spans="2:8">
      <c r="B144" s="195" t="str">
        <f>Budget!D283</f>
        <v>Furniture, Fixtures &amp; Equipment:</v>
      </c>
      <c r="C144" s="1681">
        <f>Budget!E283</f>
        <v>198450</v>
      </c>
      <c r="D144" s="1681">
        <f>Budget!E283</f>
        <v>198450</v>
      </c>
      <c r="E144" s="1681">
        <f t="shared" si="10"/>
        <v>0</v>
      </c>
      <c r="F144" s="1658">
        <f>C144/'Project Information'!$D$408</f>
        <v>4134.375</v>
      </c>
      <c r="G144" s="1658">
        <f>D144/'Project Information'!$D$408</f>
        <v>4134.375</v>
      </c>
      <c r="H144" s="1659">
        <f t="shared" si="9"/>
        <v>0</v>
      </c>
    </row>
    <row r="145" spans="2:8">
      <c r="B145" s="195" t="str">
        <f>Budget!D284</f>
        <v xml:space="preserve">Contractor Overhead: </v>
      </c>
      <c r="C145" s="1681">
        <f>Budget!E284</f>
        <v>112002</v>
      </c>
      <c r="D145" s="1681">
        <f>Budget!E284</f>
        <v>112002</v>
      </c>
      <c r="E145" s="1681">
        <f t="shared" si="10"/>
        <v>0</v>
      </c>
      <c r="F145" s="1658">
        <f>C145/'Project Information'!$D$408</f>
        <v>2333.375</v>
      </c>
      <c r="G145" s="1658">
        <f>D145/'Project Information'!$D$408</f>
        <v>2333.375</v>
      </c>
      <c r="H145" s="1659">
        <f t="shared" si="9"/>
        <v>0</v>
      </c>
    </row>
    <row r="146" spans="2:8">
      <c r="B146" s="195" t="str">
        <f>Budget!D285</f>
        <v xml:space="preserve">Contractor Profit: </v>
      </c>
      <c r="C146" s="1681">
        <f>Budget!E285</f>
        <v>336007</v>
      </c>
      <c r="D146" s="1681">
        <f>Budget!E285</f>
        <v>336007</v>
      </c>
      <c r="E146" s="1681">
        <f t="shared" si="10"/>
        <v>0</v>
      </c>
      <c r="F146" s="1658">
        <f>C146/'Project Information'!$D$408</f>
        <v>7000.145833333333</v>
      </c>
      <c r="G146" s="1658">
        <f>D146/'Project Information'!$D$408</f>
        <v>7000.145833333333</v>
      </c>
      <c r="H146" s="1659">
        <f t="shared" si="9"/>
        <v>0</v>
      </c>
    </row>
    <row r="147" spans="2:8">
      <c r="B147" s="195" t="str">
        <f>Budget!D286</f>
        <v>Other Hard Construction (Describe)</v>
      </c>
      <c r="C147" s="1681">
        <f>Budget!E286</f>
        <v>0</v>
      </c>
      <c r="D147" s="1681">
        <f>Budget!E286</f>
        <v>0</v>
      </c>
      <c r="E147" s="1681">
        <f t="shared" si="10"/>
        <v>0</v>
      </c>
      <c r="F147" s="1658">
        <f>C147/'Project Information'!$D$408</f>
        <v>0</v>
      </c>
      <c r="G147" s="1658">
        <f>D147/'Project Information'!$D$408</f>
        <v>0</v>
      </c>
      <c r="H147" s="1659">
        <f t="shared" si="9"/>
        <v>0</v>
      </c>
    </row>
    <row r="148" spans="2:8">
      <c r="B148" s="1085"/>
      <c r="C148" s="1690"/>
      <c r="D148" s="1690"/>
      <c r="E148" s="1690"/>
      <c r="F148" s="1677"/>
      <c r="G148" s="1677"/>
      <c r="H148" s="1678"/>
    </row>
    <row r="149" spans="2:8">
      <c r="B149" s="195" t="str">
        <f>Budget!D288</f>
        <v xml:space="preserve">Construction Insurance: </v>
      </c>
      <c r="C149" s="1681">
        <f>Budget!E288</f>
        <v>16800</v>
      </c>
      <c r="D149" s="1681">
        <f>Budget!E288</f>
        <v>16800</v>
      </c>
      <c r="E149" s="1681">
        <f t="shared" si="10"/>
        <v>0</v>
      </c>
      <c r="F149" s="1658">
        <f>C149/'Project Information'!$D$408</f>
        <v>350</v>
      </c>
      <c r="G149" s="1658">
        <f>D149/'Project Information'!$D$408</f>
        <v>350</v>
      </c>
      <c r="H149" s="1659">
        <f t="shared" si="9"/>
        <v>0</v>
      </c>
    </row>
    <row r="150" spans="2:8">
      <c r="B150" s="195" t="str">
        <f>Budget!D289</f>
        <v xml:space="preserve">Construction Interest: </v>
      </c>
      <c r="C150" s="1681">
        <f>Budget!E289</f>
        <v>209981</v>
      </c>
      <c r="D150" s="1681">
        <f>Budget!E289</f>
        <v>209981</v>
      </c>
      <c r="E150" s="1681">
        <f t="shared" si="10"/>
        <v>0</v>
      </c>
      <c r="F150" s="1658">
        <f>C150/'Project Information'!$D$408</f>
        <v>4374.604166666667</v>
      </c>
      <c r="G150" s="1658">
        <f>D150/'Project Information'!$D$408</f>
        <v>4374.604166666667</v>
      </c>
      <c r="H150" s="1659">
        <f t="shared" si="9"/>
        <v>0</v>
      </c>
    </row>
    <row r="151" spans="2:8">
      <c r="B151" s="195" t="str">
        <f>Budget!D290</f>
        <v xml:space="preserve">Construction Loan(s) Fees: </v>
      </c>
      <c r="C151" s="1681">
        <f>Budget!E290</f>
        <v>26248</v>
      </c>
      <c r="D151" s="1681">
        <f>Budget!E290</f>
        <v>26248</v>
      </c>
      <c r="E151" s="1681">
        <f t="shared" si="10"/>
        <v>0</v>
      </c>
      <c r="F151" s="1658">
        <f>C151/'Project Information'!$D$408</f>
        <v>546.83333333333337</v>
      </c>
      <c r="G151" s="1658">
        <f>D151/'Project Information'!$D$408</f>
        <v>546.83333333333337</v>
      </c>
      <c r="H151" s="1659">
        <f t="shared" si="9"/>
        <v>0</v>
      </c>
    </row>
    <row r="152" spans="2:8">
      <c r="B152" s="195" t="str">
        <f>Budget!D291</f>
        <v xml:space="preserve">Permanent Loan(s) Fees: </v>
      </c>
      <c r="C152" s="1681">
        <f>Budget!E291</f>
        <v>20000</v>
      </c>
      <c r="D152" s="1681">
        <f>Budget!E291</f>
        <v>20000</v>
      </c>
      <c r="E152" s="1681">
        <f t="shared" si="10"/>
        <v>0</v>
      </c>
      <c r="F152" s="1658">
        <f>C152/'Project Information'!$D$408</f>
        <v>416.66666666666669</v>
      </c>
      <c r="G152" s="1658">
        <f>D152/'Project Information'!$D$408</f>
        <v>416.66666666666669</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237500</v>
      </c>
      <c r="D154" s="1681">
        <f>Budget!E293</f>
        <v>237500</v>
      </c>
      <c r="E154" s="1681">
        <f t="shared" si="10"/>
        <v>0</v>
      </c>
      <c r="F154" s="1658">
        <f>C154/'Project Information'!$D$408</f>
        <v>4947.916666666667</v>
      </c>
      <c r="G154" s="1658">
        <f>D154/'Project Information'!$D$408</f>
        <v>4947.916666666667</v>
      </c>
      <c r="H154" s="1659">
        <f t="shared" si="9"/>
        <v>0</v>
      </c>
    </row>
    <row r="155" spans="2:8">
      <c r="B155" s="195" t="str">
        <f>Budget!D294</f>
        <v xml:space="preserve">Rent-up Costs/Marketing: </v>
      </c>
      <c r="C155" s="1681">
        <f>Budget!E294</f>
        <v>57600</v>
      </c>
      <c r="D155" s="1681">
        <f>Budget!E294</f>
        <v>57600</v>
      </c>
      <c r="E155" s="1681">
        <f t="shared" si="10"/>
        <v>0</v>
      </c>
      <c r="F155" s="1658">
        <f>C155/'Project Information'!$D$408</f>
        <v>1200</v>
      </c>
      <c r="G155" s="1658">
        <f>D155/'Project Information'!$D$408</f>
        <v>1200</v>
      </c>
      <c r="H155" s="1659">
        <f t="shared" si="9"/>
        <v>0</v>
      </c>
    </row>
    <row r="156" spans="2:8">
      <c r="B156" s="195" t="str">
        <f>Budget!D295</f>
        <v>Other Interim Costs/Finance (Describe)</v>
      </c>
      <c r="C156" s="1681">
        <f>Budget!E295</f>
        <v>0</v>
      </c>
      <c r="D156" s="1681">
        <f>Budget!E295</f>
        <v>0</v>
      </c>
      <c r="E156" s="1681">
        <f t="shared" si="10"/>
        <v>0</v>
      </c>
      <c r="F156" s="1658">
        <f>C156/'Project Information'!$D$408</f>
        <v>0</v>
      </c>
      <c r="G156" s="1658">
        <f>D156/'Project Information'!$D$408</f>
        <v>0</v>
      </c>
      <c r="H156" s="1659">
        <f t="shared" si="9"/>
        <v>0</v>
      </c>
    </row>
    <row r="157" spans="2:8">
      <c r="B157" s="1085"/>
      <c r="C157" s="1690"/>
      <c r="D157" s="1690"/>
      <c r="E157" s="1690"/>
      <c r="F157" s="1677"/>
      <c r="G157" s="1677"/>
      <c r="H157" s="1678"/>
    </row>
    <row r="158" spans="2:8">
      <c r="B158" s="195" t="str">
        <f>Budget!D297</f>
        <v xml:space="preserve">Legal Fees (not syndication related): </v>
      </c>
      <c r="C158" s="1681">
        <f>Budget!E297</f>
        <v>125000</v>
      </c>
      <c r="D158" s="1681">
        <f>Budget!E297</f>
        <v>125000</v>
      </c>
      <c r="E158" s="1681">
        <f t="shared" si="10"/>
        <v>0</v>
      </c>
      <c r="F158" s="1658">
        <f>C158/'Project Information'!$D$408</f>
        <v>2604.1666666666665</v>
      </c>
      <c r="G158" s="1658">
        <f>D158/'Project Information'!$D$408</f>
        <v>2604.1666666666665</v>
      </c>
      <c r="H158" s="1659">
        <f t="shared" si="9"/>
        <v>0</v>
      </c>
    </row>
    <row r="159" spans="2:8">
      <c r="B159" s="195" t="str">
        <f>Budget!D298</f>
        <v xml:space="preserve">Accounting Fees: </v>
      </c>
      <c r="C159" s="1681">
        <f>Budget!E298</f>
        <v>15000</v>
      </c>
      <c r="D159" s="1681">
        <f>Budget!E298</f>
        <v>15000</v>
      </c>
      <c r="E159" s="1681">
        <f t="shared" si="10"/>
        <v>0</v>
      </c>
      <c r="F159" s="1658">
        <f>C159/'Project Information'!$D$408</f>
        <v>312.5</v>
      </c>
      <c r="G159" s="1658">
        <f>D159/'Project Information'!$D$408</f>
        <v>312.5</v>
      </c>
      <c r="H159" s="1659">
        <f t="shared" si="9"/>
        <v>0</v>
      </c>
    </row>
    <row r="160" spans="2:8">
      <c r="B160" s="195" t="str">
        <f>Budget!D299</f>
        <v xml:space="preserve">Developer's Fee &amp; Overhead: </v>
      </c>
      <c r="C160" s="1681">
        <f>Budget!E299</f>
        <v>963700</v>
      </c>
      <c r="D160" s="1681">
        <f>Budget!E299</f>
        <v>963700</v>
      </c>
      <c r="E160" s="1681">
        <f t="shared" si="10"/>
        <v>0</v>
      </c>
      <c r="F160" s="1658">
        <f>C160/'Project Information'!$D$408</f>
        <v>20077.083333333332</v>
      </c>
      <c r="G160" s="1658">
        <f>D160/'Project Information'!$D$408</f>
        <v>20077.083333333332</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0</v>
      </c>
      <c r="D164" s="1681">
        <f>Budget!E303</f>
        <v>0</v>
      </c>
      <c r="E164" s="1681">
        <f t="shared" si="11"/>
        <v>0</v>
      </c>
      <c r="F164" s="1658">
        <f>C164/'Project Information'!$D$408</f>
        <v>0</v>
      </c>
      <c r="G164" s="1658">
        <f>D164/'Project Information'!$D$408</f>
        <v>0</v>
      </c>
      <c r="H164" s="1659">
        <f t="shared" si="12"/>
        <v>0</v>
      </c>
    </row>
    <row r="165" spans="2:8">
      <c r="B165" s="195" t="str">
        <f>Budget!D304</f>
        <v>Other Professional Fees (Describe):</v>
      </c>
      <c r="C165" s="1681">
        <f>Budget!E304</f>
        <v>0</v>
      </c>
      <c r="D165" s="1681">
        <f>Budget!E304</f>
        <v>0</v>
      </c>
      <c r="E165" s="1681">
        <f t="shared" si="11"/>
        <v>0</v>
      </c>
      <c r="F165" s="1658">
        <f>C165/'Project Information'!$D$408</f>
        <v>0</v>
      </c>
      <c r="G165" s="1658">
        <f>D165/'Project Information'!$D$408</f>
        <v>0</v>
      </c>
      <c r="H165" s="1659">
        <f t="shared" si="12"/>
        <v>0</v>
      </c>
    </row>
    <row r="166" spans="2:8">
      <c r="B166" s="1085"/>
      <c r="C166" s="1690"/>
      <c r="D166" s="1690"/>
      <c r="E166" s="1690"/>
      <c r="F166" s="1677"/>
      <c r="G166" s="1677"/>
      <c r="H166" s="1677"/>
    </row>
    <row r="167" spans="2:8">
      <c r="B167" s="195" t="str">
        <f>Budget!D306</f>
        <v xml:space="preserve">Housing Credit Application Fee: </v>
      </c>
      <c r="C167" s="1681">
        <f>Budget!E306</f>
        <v>2000</v>
      </c>
      <c r="D167" s="1681">
        <f>Budget!E306</f>
        <v>2000</v>
      </c>
      <c r="E167" s="1681">
        <f t="shared" si="11"/>
        <v>0</v>
      </c>
      <c r="F167" s="1658">
        <f>C167/'Project Information'!$D$408</f>
        <v>41.666666666666664</v>
      </c>
      <c r="G167" s="1658">
        <f>D167/'Project Information'!$D$408</f>
        <v>41.666666666666664</v>
      </c>
      <c r="H167" s="1659">
        <f t="shared" si="12"/>
        <v>0</v>
      </c>
    </row>
    <row r="168" spans="2:8">
      <c r="B168" s="195" t="str">
        <f>Budget!D307</f>
        <v xml:space="preserve">Housing Credit Reservation Fee: </v>
      </c>
      <c r="C168" s="1681">
        <f>Budget!E307</f>
        <v>47331</v>
      </c>
      <c r="D168" s="1681">
        <f>Budget!E307</f>
        <v>47331</v>
      </c>
      <c r="E168" s="1681">
        <f t="shared" si="11"/>
        <v>0</v>
      </c>
      <c r="F168" s="1658">
        <f>C168/'Project Information'!$D$408</f>
        <v>986.0625</v>
      </c>
      <c r="G168" s="1658">
        <f>D168/'Project Information'!$D$408</f>
        <v>986.0625</v>
      </c>
      <c r="H168" s="1659">
        <f t="shared" si="12"/>
        <v>0</v>
      </c>
    </row>
    <row r="169" spans="2:8">
      <c r="B169" s="195" t="str">
        <f>Budget!D308</f>
        <v xml:space="preserve">Compliance Monitoring Fee: </v>
      </c>
      <c r="C169" s="1681">
        <f>Budget!E308</f>
        <v>43200</v>
      </c>
      <c r="D169" s="1681">
        <f>Budget!E308</f>
        <v>43200</v>
      </c>
      <c r="E169" s="1681">
        <f t="shared" si="11"/>
        <v>0</v>
      </c>
      <c r="F169" s="1658">
        <f>C169/'Project Information'!$D$408</f>
        <v>900</v>
      </c>
      <c r="G169" s="1658">
        <f>D169/'Project Information'!$D$408</f>
        <v>900</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5"/>
      <c r="C171" s="1690"/>
      <c r="D171" s="1690"/>
      <c r="E171" s="1690"/>
      <c r="F171" s="1677"/>
      <c r="G171" s="1677"/>
      <c r="H171" s="1677"/>
    </row>
    <row r="172" spans="2:8">
      <c r="B172" s="195" t="str">
        <f>Budget!D311</f>
        <v xml:space="preserve">**Operating Reserves: </v>
      </c>
      <c r="C172" s="1681">
        <f>Budget!E311</f>
        <v>131884</v>
      </c>
      <c r="D172" s="1681">
        <f>Budget!E311</f>
        <v>131884</v>
      </c>
      <c r="E172" s="1681">
        <f t="shared" si="11"/>
        <v>0</v>
      </c>
      <c r="F172" s="1658">
        <f>C172/'Project Information'!$D$408</f>
        <v>2747.5833333333335</v>
      </c>
      <c r="G172" s="1658">
        <f>D172/'Project Information'!$D$408</f>
        <v>2747.5833333333335</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8850121</v>
      </c>
      <c r="D175" s="1681">
        <f>SUM(D116:D174)</f>
        <v>8850121</v>
      </c>
      <c r="E175" s="1681">
        <f>D175-C175</f>
        <v>0</v>
      </c>
      <c r="F175" s="1658">
        <f>C175/'Project Information'!$D$408</f>
        <v>184377.52083333334</v>
      </c>
      <c r="G175" s="1658">
        <f>D175/'Project Information'!$D$408</f>
        <v>184377.52083333334</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1128</v>
      </c>
      <c r="E181" s="1695" t="s">
        <v>250</v>
      </c>
      <c r="F181" s="330"/>
      <c r="G181" s="330"/>
      <c r="H181" s="330"/>
    </row>
    <row r="182" spans="1:8">
      <c r="A182" s="332"/>
      <c r="B182" s="333" t="s">
        <v>117</v>
      </c>
      <c r="C182" s="1696">
        <f>'Cash Flow Evaluation'!M141</f>
        <v>788848.12773000007</v>
      </c>
      <c r="D182" s="1696">
        <f>'Cash Flow Evaluation'!M141</f>
        <v>788848.12773000007</v>
      </c>
      <c r="E182" s="1696">
        <f>D182-C182</f>
        <v>0</v>
      </c>
      <c r="F182" s="332"/>
      <c r="G182" s="332"/>
      <c r="H182" s="332"/>
    </row>
    <row r="183" spans="1:8" ht="12.75">
      <c r="A183" s="332"/>
      <c r="B183" s="340" t="s">
        <v>1275</v>
      </c>
      <c r="C183" s="1196">
        <f>Budget!B30</f>
        <v>48</v>
      </c>
      <c r="D183" s="671">
        <f>Budget!B30</f>
        <v>48</v>
      </c>
      <c r="E183" s="672">
        <f t="shared" ref="E183:E184" si="15">D183-C183</f>
        <v>0</v>
      </c>
      <c r="F183" s="330"/>
      <c r="G183" s="330"/>
      <c r="H183" s="330"/>
    </row>
    <row r="184" spans="1:8" ht="12.75">
      <c r="A184" s="332"/>
      <c r="B184" s="340" t="s">
        <v>1274</v>
      </c>
      <c r="C184" s="1199">
        <f>SUMPRODUCT(Budget!B10:B29,Budget!C10:C29)</f>
        <v>96</v>
      </c>
      <c r="D184" s="673">
        <f>SUMPRODUCT(Budget!B10:B29,Budget!C10:C29)</f>
        <v>96</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9">
        <f>'Project Information'!E438</f>
        <v>68171</v>
      </c>
      <c r="D188" s="759">
        <f>'Project Information'!E438</f>
        <v>68171</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44112</v>
      </c>
      <c r="D192" s="759">
        <f>'Project Information'!E442</f>
        <v>44112</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3976</v>
      </c>
      <c r="D194" s="759">
        <f>'Project Information'!E444</f>
        <v>3976</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3576</v>
      </c>
      <c r="D197" s="759">
        <f>'Project Information'!E447</f>
        <v>3576</v>
      </c>
      <c r="E197" s="759">
        <f t="shared" si="16"/>
        <v>0</v>
      </c>
      <c r="F197" s="332"/>
      <c r="G197" s="332"/>
      <c r="H197" s="332"/>
    </row>
    <row r="198" spans="1:8">
      <c r="A198" s="332"/>
      <c r="B198" s="342" t="str">
        <f>'Project Information'!D448</f>
        <v>Support:</v>
      </c>
      <c r="C198" s="759">
        <f>'Project Information'!E448</f>
        <v>475</v>
      </c>
      <c r="D198" s="759">
        <f>'Project Information'!E448</f>
        <v>475</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16032</v>
      </c>
      <c r="D201" s="759">
        <f>'Project Information'!E451</f>
        <v>16032</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44112</v>
      </c>
      <c r="D204" s="759">
        <f>'Project Information'!E454</f>
        <v>44112</v>
      </c>
      <c r="E204" s="759">
        <f t="shared" si="16"/>
        <v>0</v>
      </c>
      <c r="F204" s="332"/>
      <c r="G204" s="332"/>
      <c r="H204" s="332"/>
    </row>
    <row r="205" spans="1:8">
      <c r="A205" s="332"/>
      <c r="B205" s="342" t="str">
        <f>'Project Information'!D455</f>
        <v>% of Common Area:</v>
      </c>
      <c r="C205" s="1679">
        <f>'Project Information'!E455</f>
        <v>5.8323920728755627E-2</v>
      </c>
      <c r="D205" s="759">
        <f>'Project Information'!E455</f>
        <v>5.8323920728755627E-2</v>
      </c>
      <c r="E205" s="1680">
        <f t="shared" si="16"/>
        <v>0</v>
      </c>
      <c r="F205" s="332"/>
      <c r="G205" s="332"/>
      <c r="H205" s="332"/>
    </row>
    <row r="206" spans="1:8">
      <c r="A206" s="332"/>
      <c r="B206" s="342" t="str">
        <f>'Project Information'!D456</f>
        <v>Net Rentable Square Footage:</v>
      </c>
      <c r="C206" s="759">
        <f>'Project Information'!E456</f>
        <v>68171</v>
      </c>
      <c r="D206" s="759">
        <f>'Project Information'!E456</f>
        <v>68171</v>
      </c>
      <c r="E206" s="759">
        <f t="shared" si="16"/>
        <v>0</v>
      </c>
      <c r="F206" s="332"/>
      <c r="G206" s="332"/>
      <c r="H206" s="332"/>
    </row>
    <row r="207" spans="1:8">
      <c r="A207" s="332"/>
      <c r="B207" s="342" t="str">
        <f>'Project Information'!D457</f>
        <v>Average Net Rentable Square Footage per Low Income Unit:</v>
      </c>
      <c r="C207" s="759">
        <f>'Project Information'!E457</f>
        <v>1420.2291666666667</v>
      </c>
      <c r="D207" s="759">
        <f>'Project Information'!E457</f>
        <v>1420.2291666666667</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C150</f>
        <v>209981</v>
      </c>
      <c r="D212" s="1697">
        <f>C150</f>
        <v>209981</v>
      </c>
      <c r="E212" s="341"/>
      <c r="F212" s="332"/>
      <c r="G212" s="332"/>
      <c r="H212" s="332"/>
    </row>
    <row r="213" spans="1:18">
      <c r="A213" s="332"/>
      <c r="B213" s="342" t="s">
        <v>98</v>
      </c>
      <c r="C213" s="1697">
        <f>C172</f>
        <v>131884</v>
      </c>
      <c r="D213" s="1697">
        <f>C172</f>
        <v>131884</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98" zoomScale="80" zoomScaleNormal="80" zoomScaleSheetLayoutView="100" zoomScalePageLayoutView="75" workbookViewId="0">
      <selection activeCell="A125" sqref="A125"/>
    </sheetView>
  </sheetViews>
  <sheetFormatPr defaultColWidth="8.85546875" defaultRowHeight="12.75"/>
  <cols>
    <col min="1" max="1" width="23.7109375" style="25" customWidth="1"/>
    <col min="2" max="2" width="24.28515625" style="25" customWidth="1"/>
    <col min="3" max="3" width="23"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21" t="s">
        <v>2115</v>
      </c>
      <c r="B1" s="2521"/>
      <c r="C1" s="2521"/>
      <c r="D1" s="2521"/>
      <c r="E1" s="2521"/>
      <c r="F1" s="2521"/>
      <c r="G1" s="2521"/>
      <c r="H1" s="2521"/>
      <c r="I1" s="2521"/>
      <c r="J1" s="2521"/>
      <c r="K1" s="2521"/>
      <c r="L1" s="2521"/>
      <c r="M1" s="2521"/>
      <c r="N1" s="2521"/>
    </row>
    <row r="2" spans="1:14" ht="36">
      <c r="A2" s="2522" t="s">
        <v>1446</v>
      </c>
      <c r="B2" s="2523"/>
      <c r="C2" s="2523"/>
      <c r="D2" s="2523"/>
      <c r="E2" s="2523"/>
      <c r="F2" s="2523"/>
      <c r="G2" s="2523"/>
      <c r="H2" s="2523"/>
      <c r="I2" s="2523"/>
      <c r="J2" s="2523"/>
      <c r="K2" s="2523"/>
      <c r="L2" s="2523"/>
      <c r="M2" s="2523"/>
      <c r="N2" s="2523"/>
    </row>
    <row r="3" spans="1:14">
      <c r="A3" s="1299"/>
      <c r="B3" s="1300"/>
      <c r="C3" s="1300"/>
      <c r="D3" s="1300"/>
      <c r="E3" s="1300"/>
      <c r="F3" s="1300"/>
      <c r="G3" s="1300"/>
      <c r="H3" s="1300"/>
      <c r="I3" s="1300"/>
      <c r="J3" s="1300"/>
      <c r="K3" s="1300"/>
      <c r="L3" s="1300"/>
      <c r="M3" s="1300"/>
      <c r="N3" s="1300"/>
    </row>
    <row r="4" spans="1:14">
      <c r="A4" s="2524" t="s">
        <v>1821</v>
      </c>
      <c r="B4" s="2524"/>
      <c r="C4" s="1300" t="str">
        <f>CRMMOName</f>
        <v>Upper Sandusky Senior Housing II, Inc</v>
      </c>
      <c r="D4" s="1300"/>
      <c r="E4" s="1300"/>
      <c r="F4" s="1300"/>
      <c r="G4" s="1300"/>
      <c r="H4" s="1300"/>
      <c r="I4" s="1300"/>
      <c r="J4" s="1300"/>
      <c r="K4" s="1300"/>
      <c r="L4" s="1300"/>
      <c r="M4" s="1300"/>
      <c r="N4" s="1300"/>
    </row>
    <row r="5" spans="1:14">
      <c r="A5" s="2524" t="s">
        <v>1823</v>
      </c>
      <c r="B5" s="2524"/>
      <c r="C5" s="1300">
        <f>CRM2OwnName</f>
        <v>0</v>
      </c>
      <c r="D5" s="1300"/>
      <c r="E5" s="1300"/>
      <c r="F5" s="1300"/>
      <c r="G5" s="1300"/>
      <c r="H5" s="1300"/>
      <c r="I5" s="1300"/>
      <c r="J5" s="1300"/>
      <c r="K5" s="1300"/>
      <c r="L5" s="1300"/>
      <c r="M5" s="1300"/>
      <c r="N5" s="1300"/>
    </row>
    <row r="6" spans="1:14">
      <c r="A6" s="2524" t="s">
        <v>1825</v>
      </c>
      <c r="B6" s="2524"/>
      <c r="C6" s="1300">
        <f>CRM3OwnName</f>
        <v>0</v>
      </c>
      <c r="D6" s="1300"/>
      <c r="E6" s="1300"/>
      <c r="F6" s="1300"/>
      <c r="G6" s="1300"/>
      <c r="H6" s="1300"/>
      <c r="I6" s="1300"/>
      <c r="J6" s="1300"/>
      <c r="K6" s="1300"/>
      <c r="L6" s="1300"/>
      <c r="M6" s="1300"/>
      <c r="N6" s="1300"/>
    </row>
    <row r="7" spans="1:14">
      <c r="A7" s="2524" t="s">
        <v>1497</v>
      </c>
      <c r="B7" s="2524"/>
      <c r="C7" s="1300" t="str">
        <f>CRMDevDeveloper</f>
        <v>Frontier Community Services</v>
      </c>
      <c r="D7" s="1300"/>
      <c r="E7" s="1300"/>
      <c r="F7" s="1300"/>
      <c r="G7" s="1300"/>
      <c r="H7" s="1300"/>
      <c r="I7" s="1300"/>
      <c r="J7" s="1300"/>
      <c r="K7" s="1300"/>
      <c r="L7" s="1300"/>
      <c r="M7" s="1300"/>
      <c r="N7" s="1300"/>
    </row>
    <row r="8" spans="1:14">
      <c r="A8" s="2524" t="s">
        <v>1499</v>
      </c>
      <c r="B8" s="2524"/>
      <c r="C8" s="1300" t="str">
        <f>CRMMGName</f>
        <v>Community Investment Management Services</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16" t="s">
        <v>1789</v>
      </c>
      <c r="B10" s="2517"/>
      <c r="C10" s="2517"/>
      <c r="D10" s="2517"/>
      <c r="E10" s="2517"/>
      <c r="F10" s="2517"/>
      <c r="G10" s="2517"/>
      <c r="H10" s="2517"/>
      <c r="I10" s="2517"/>
      <c r="J10" s="2517"/>
      <c r="K10" s="2517"/>
      <c r="L10" s="2517"/>
      <c r="M10" s="2517"/>
      <c r="N10" s="2518"/>
    </row>
    <row r="11" spans="1:14">
      <c r="A11" s="90"/>
      <c r="B11" s="90"/>
      <c r="C11" s="90"/>
      <c r="D11" s="90"/>
      <c r="E11" s="90"/>
      <c r="F11" s="90"/>
      <c r="G11" s="90"/>
      <c r="H11" s="90"/>
      <c r="I11" s="90"/>
      <c r="J11" s="90"/>
      <c r="K11" s="90"/>
      <c r="L11" s="90"/>
      <c r="M11" s="90"/>
      <c r="N11" s="90"/>
    </row>
    <row r="12" spans="1:14">
      <c r="A12" s="1299" t="s">
        <v>1907</v>
      </c>
      <c r="B12" s="1300"/>
      <c r="C12" s="1300"/>
      <c r="D12" s="1300"/>
      <c r="E12" s="1300"/>
      <c r="F12" s="1300"/>
      <c r="G12" s="1300"/>
      <c r="H12" s="1300"/>
      <c r="I12" s="1300"/>
      <c r="J12" s="1300"/>
      <c r="K12" s="1300"/>
      <c r="L12" s="1300"/>
      <c r="M12" s="1300"/>
      <c r="N12" s="1300"/>
    </row>
    <row r="13" spans="1:14" ht="64.5" thickBot="1">
      <c r="A13" s="1301" t="s">
        <v>1539</v>
      </c>
      <c r="B13" s="1301" t="s">
        <v>1540</v>
      </c>
      <c r="C13" s="1301" t="s">
        <v>1771</v>
      </c>
      <c r="D13" s="1301" t="s">
        <v>1541</v>
      </c>
      <c r="E13" s="1301" t="s">
        <v>299</v>
      </c>
      <c r="F13" s="1301" t="s">
        <v>1542</v>
      </c>
      <c r="G13" s="1301" t="s">
        <v>1543</v>
      </c>
      <c r="H13" s="1301" t="s">
        <v>1544</v>
      </c>
      <c r="I13" s="1301" t="s">
        <v>1545</v>
      </c>
      <c r="J13" s="1301" t="s">
        <v>381</v>
      </c>
      <c r="K13" s="1301" t="s">
        <v>1546</v>
      </c>
      <c r="L13" s="1301" t="s">
        <v>1547</v>
      </c>
      <c r="M13" s="1301" t="s">
        <v>1548</v>
      </c>
      <c r="N13" s="1301" t="s">
        <v>1549</v>
      </c>
    </row>
    <row r="14" spans="1:14" ht="13.5" thickBot="1">
      <c r="A14" s="2017"/>
      <c r="B14" s="2017"/>
      <c r="C14" s="2017"/>
      <c r="D14" s="2017"/>
      <c r="E14" s="2017"/>
      <c r="F14" s="2017"/>
      <c r="G14" s="2017"/>
      <c r="H14" s="1929"/>
      <c r="I14" s="2017"/>
      <c r="J14" s="1930"/>
      <c r="K14" s="2017"/>
      <c r="L14" s="2017"/>
      <c r="M14" s="2017"/>
      <c r="N14" s="2017"/>
    </row>
    <row r="15" spans="1:14" ht="13.5" thickBot="1">
      <c r="A15" s="607" t="s">
        <v>1525</v>
      </c>
      <c r="B15" s="2017" t="s">
        <v>2306</v>
      </c>
      <c r="C15" s="2017" t="s">
        <v>1525</v>
      </c>
      <c r="D15" s="2017" t="s">
        <v>2307</v>
      </c>
      <c r="E15" s="2017" t="s">
        <v>818</v>
      </c>
      <c r="F15" s="2017" t="s">
        <v>2296</v>
      </c>
      <c r="G15" s="2017">
        <v>1</v>
      </c>
      <c r="H15" s="1929">
        <v>2008</v>
      </c>
      <c r="I15" s="607" t="s">
        <v>2303</v>
      </c>
      <c r="J15" s="1930">
        <v>60</v>
      </c>
      <c r="K15" s="2017" t="s">
        <v>2304</v>
      </c>
      <c r="L15" s="2017" t="s">
        <v>2305</v>
      </c>
      <c r="M15" s="2017" t="s">
        <v>1652</v>
      </c>
      <c r="N15" s="2017" t="s">
        <v>2308</v>
      </c>
    </row>
    <row r="16" spans="1:14" ht="13.5" thickBot="1">
      <c r="A16" s="607" t="s">
        <v>2309</v>
      </c>
      <c r="B16" s="2017" t="s">
        <v>2310</v>
      </c>
      <c r="C16" s="2017" t="s">
        <v>2309</v>
      </c>
      <c r="D16" s="2017" t="s">
        <v>2311</v>
      </c>
      <c r="E16" s="2017" t="s">
        <v>401</v>
      </c>
      <c r="F16" s="2017" t="s">
        <v>2296</v>
      </c>
      <c r="G16" s="2017">
        <v>1</v>
      </c>
      <c r="H16" s="1929">
        <v>2008</v>
      </c>
      <c r="I16" s="607" t="s">
        <v>2303</v>
      </c>
      <c r="J16" s="1930">
        <v>60</v>
      </c>
      <c r="K16" s="2017" t="s">
        <v>2304</v>
      </c>
      <c r="L16" s="2017" t="s">
        <v>2305</v>
      </c>
      <c r="M16" s="2017" t="s">
        <v>1652</v>
      </c>
      <c r="N16" s="2017" t="s">
        <v>2308</v>
      </c>
    </row>
    <row r="17" spans="1:14" ht="13.5" thickBot="1">
      <c r="A17" s="607" t="s">
        <v>1524</v>
      </c>
      <c r="B17" s="2017" t="s">
        <v>2312</v>
      </c>
      <c r="C17" s="2017" t="s">
        <v>2309</v>
      </c>
      <c r="D17" s="2017" t="s">
        <v>1035</v>
      </c>
      <c r="E17" s="2017" t="s">
        <v>294</v>
      </c>
      <c r="F17" s="2017" t="s">
        <v>2296</v>
      </c>
      <c r="G17" s="2017">
        <v>1</v>
      </c>
      <c r="H17" s="1929">
        <v>2010</v>
      </c>
      <c r="I17" s="607" t="s">
        <v>2303</v>
      </c>
      <c r="J17" s="1930">
        <v>60</v>
      </c>
      <c r="K17" s="2017" t="s">
        <v>2304</v>
      </c>
      <c r="L17" s="2017" t="s">
        <v>2305</v>
      </c>
      <c r="M17" s="2017" t="s">
        <v>1652</v>
      </c>
      <c r="N17" s="2017" t="s">
        <v>2308</v>
      </c>
    </row>
    <row r="18" spans="1:14" ht="13.5" thickBot="1">
      <c r="A18" s="607" t="s">
        <v>2309</v>
      </c>
      <c r="B18" s="2017" t="s">
        <v>2313</v>
      </c>
      <c r="C18" s="607" t="s">
        <v>2309</v>
      </c>
      <c r="D18" s="2017" t="s">
        <v>2314</v>
      </c>
      <c r="E18" s="2017" t="s">
        <v>1054</v>
      </c>
      <c r="F18" s="2017" t="s">
        <v>2296</v>
      </c>
      <c r="G18" s="2017">
        <v>1</v>
      </c>
      <c r="H18" s="1929">
        <v>2009</v>
      </c>
      <c r="I18" s="607" t="s">
        <v>2303</v>
      </c>
      <c r="J18" s="1930">
        <v>50</v>
      </c>
      <c r="K18" s="2017" t="s">
        <v>2304</v>
      </c>
      <c r="L18" s="2017" t="s">
        <v>2305</v>
      </c>
      <c r="M18" s="2017" t="s">
        <v>1652</v>
      </c>
      <c r="N18" s="2017" t="s">
        <v>1089</v>
      </c>
    </row>
    <row r="19" spans="1:14" ht="13.5" thickBot="1">
      <c r="A19" s="607" t="s">
        <v>1524</v>
      </c>
      <c r="B19" s="2017" t="s">
        <v>2313</v>
      </c>
      <c r="C19" s="607" t="s">
        <v>2309</v>
      </c>
      <c r="D19" s="2017" t="s">
        <v>2314</v>
      </c>
      <c r="E19" s="2017" t="s">
        <v>1054</v>
      </c>
      <c r="F19" s="2017" t="s">
        <v>2296</v>
      </c>
      <c r="G19" s="2017">
        <v>1</v>
      </c>
      <c r="H19" s="1929">
        <v>2009</v>
      </c>
      <c r="I19" s="607" t="s">
        <v>2303</v>
      </c>
      <c r="J19" s="1930">
        <v>50</v>
      </c>
      <c r="K19" s="2017" t="s">
        <v>2304</v>
      </c>
      <c r="L19" s="2017" t="s">
        <v>2305</v>
      </c>
      <c r="M19" s="2017" t="s">
        <v>1652</v>
      </c>
      <c r="N19" s="2017" t="s">
        <v>1089</v>
      </c>
    </row>
    <row r="20" spans="1:14" ht="13.5" thickBot="1">
      <c r="A20" s="607" t="s">
        <v>2309</v>
      </c>
      <c r="B20" s="2017" t="s">
        <v>2315</v>
      </c>
      <c r="C20" s="607" t="s">
        <v>2309</v>
      </c>
      <c r="D20" s="2017" t="s">
        <v>2316</v>
      </c>
      <c r="E20" s="2017" t="s">
        <v>293</v>
      </c>
      <c r="F20" s="2017" t="s">
        <v>2296</v>
      </c>
      <c r="G20" s="2017">
        <v>1</v>
      </c>
      <c r="H20" s="1929">
        <v>2009</v>
      </c>
      <c r="I20" s="607" t="s">
        <v>2303</v>
      </c>
      <c r="J20" s="1930">
        <v>42</v>
      </c>
      <c r="K20" s="2017" t="s">
        <v>2304</v>
      </c>
      <c r="L20" s="2017" t="s">
        <v>2305</v>
      </c>
      <c r="M20" s="2017" t="s">
        <v>1652</v>
      </c>
      <c r="N20" s="2017" t="s">
        <v>1089</v>
      </c>
    </row>
    <row r="21" spans="1:14" ht="13.5" thickBot="1">
      <c r="A21" s="607" t="s">
        <v>1524</v>
      </c>
      <c r="B21" s="2017" t="s">
        <v>2315</v>
      </c>
      <c r="C21" s="607" t="s">
        <v>2309</v>
      </c>
      <c r="D21" s="2017" t="s">
        <v>2316</v>
      </c>
      <c r="E21" s="2017" t="s">
        <v>293</v>
      </c>
      <c r="F21" s="2017" t="s">
        <v>2296</v>
      </c>
      <c r="G21" s="2017">
        <v>1</v>
      </c>
      <c r="H21" s="1929">
        <v>2009</v>
      </c>
      <c r="I21" s="607" t="s">
        <v>2303</v>
      </c>
      <c r="J21" s="1930">
        <v>42</v>
      </c>
      <c r="K21" s="2017" t="s">
        <v>2304</v>
      </c>
      <c r="L21" s="2017" t="s">
        <v>2305</v>
      </c>
      <c r="M21" s="2017" t="s">
        <v>1652</v>
      </c>
      <c r="N21" s="2017" t="s">
        <v>1089</v>
      </c>
    </row>
    <row r="22" spans="1:14" ht="13.5" thickBot="1">
      <c r="A22" s="607" t="s">
        <v>2309</v>
      </c>
      <c r="B22" s="2017" t="s">
        <v>2312</v>
      </c>
      <c r="C22" s="607" t="s">
        <v>2309</v>
      </c>
      <c r="D22" s="2017" t="s">
        <v>1035</v>
      </c>
      <c r="E22" s="2017" t="s">
        <v>294</v>
      </c>
      <c r="F22" s="2017" t="s">
        <v>2296</v>
      </c>
      <c r="G22" s="2017">
        <v>1</v>
      </c>
      <c r="H22" s="1929">
        <v>2010</v>
      </c>
      <c r="I22" s="607" t="s">
        <v>2303</v>
      </c>
      <c r="J22" s="1930">
        <v>40</v>
      </c>
      <c r="K22" s="2017" t="s">
        <v>2304</v>
      </c>
      <c r="L22" s="2017" t="s">
        <v>2305</v>
      </c>
      <c r="M22" s="2017" t="s">
        <v>1652</v>
      </c>
      <c r="N22" s="2017" t="s">
        <v>2308</v>
      </c>
    </row>
    <row r="23" spans="1:14" ht="13.5" thickBot="1">
      <c r="A23" s="607" t="s">
        <v>1524</v>
      </c>
      <c r="B23" s="2017" t="s">
        <v>2312</v>
      </c>
      <c r="C23" s="607" t="s">
        <v>2309</v>
      </c>
      <c r="D23" s="2017" t="s">
        <v>1035</v>
      </c>
      <c r="E23" s="2017" t="s">
        <v>294</v>
      </c>
      <c r="F23" s="2017" t="s">
        <v>2296</v>
      </c>
      <c r="G23" s="2017">
        <v>1</v>
      </c>
      <c r="H23" s="1929">
        <v>2010</v>
      </c>
      <c r="I23" s="607" t="s">
        <v>2303</v>
      </c>
      <c r="J23" s="1930">
        <v>40</v>
      </c>
      <c r="K23" s="2017" t="s">
        <v>2304</v>
      </c>
      <c r="L23" s="2017" t="s">
        <v>2305</v>
      </c>
      <c r="M23" s="2017" t="s">
        <v>1652</v>
      </c>
      <c r="N23" s="2017" t="s">
        <v>2308</v>
      </c>
    </row>
    <row r="24" spans="1:14" ht="13.5" thickBot="1">
      <c r="A24" s="607" t="s">
        <v>2309</v>
      </c>
      <c r="B24" s="2017" t="s">
        <v>2317</v>
      </c>
      <c r="C24" s="607" t="s">
        <v>2309</v>
      </c>
      <c r="D24" s="2017" t="s">
        <v>2318</v>
      </c>
      <c r="E24" s="2017" t="s">
        <v>362</v>
      </c>
      <c r="F24" s="2017" t="s">
        <v>2296</v>
      </c>
      <c r="G24" s="2017">
        <v>1</v>
      </c>
      <c r="H24" s="1929">
        <v>2011</v>
      </c>
      <c r="I24" s="607" t="s">
        <v>2303</v>
      </c>
      <c r="J24" s="1930">
        <v>32</v>
      </c>
      <c r="K24" s="2017" t="s">
        <v>2304</v>
      </c>
      <c r="L24" s="2017" t="s">
        <v>2305</v>
      </c>
      <c r="M24" s="2017" t="s">
        <v>1652</v>
      </c>
      <c r="N24" s="2017" t="s">
        <v>1089</v>
      </c>
    </row>
    <row r="25" spans="1:14" ht="13.5" thickBot="1">
      <c r="A25" s="607" t="s">
        <v>1524</v>
      </c>
      <c r="B25" s="2017" t="s">
        <v>2317</v>
      </c>
      <c r="C25" s="607" t="s">
        <v>2309</v>
      </c>
      <c r="D25" s="2017" t="s">
        <v>2318</v>
      </c>
      <c r="E25" s="2017" t="s">
        <v>362</v>
      </c>
      <c r="F25" s="2017" t="s">
        <v>2296</v>
      </c>
      <c r="G25" s="2017">
        <v>1</v>
      </c>
      <c r="H25" s="1929">
        <v>2011</v>
      </c>
      <c r="I25" s="607" t="s">
        <v>2303</v>
      </c>
      <c r="J25" s="1930">
        <v>32</v>
      </c>
      <c r="K25" s="2017" t="s">
        <v>2304</v>
      </c>
      <c r="L25" s="2017" t="s">
        <v>2305</v>
      </c>
      <c r="M25" s="2017" t="s">
        <v>1652</v>
      </c>
      <c r="N25" s="2017" t="s">
        <v>1089</v>
      </c>
    </row>
    <row r="26" spans="1:14" ht="13.5" thickBot="1">
      <c r="A26" s="607" t="s">
        <v>2309</v>
      </c>
      <c r="B26" s="2017" t="s">
        <v>2319</v>
      </c>
      <c r="C26" s="607" t="s">
        <v>2309</v>
      </c>
      <c r="D26" s="2017" t="s">
        <v>2320</v>
      </c>
      <c r="E26" s="2017" t="s">
        <v>830</v>
      </c>
      <c r="F26" s="2017" t="s">
        <v>2296</v>
      </c>
      <c r="G26" s="2017">
        <v>1</v>
      </c>
      <c r="H26" s="1929">
        <v>2011</v>
      </c>
      <c r="I26" s="607" t="s">
        <v>2303</v>
      </c>
      <c r="J26" s="1930">
        <v>24</v>
      </c>
      <c r="K26" s="2017" t="s">
        <v>2304</v>
      </c>
      <c r="L26" s="2017" t="s">
        <v>2305</v>
      </c>
      <c r="M26" s="2017" t="s">
        <v>1652</v>
      </c>
      <c r="N26" s="2017" t="s">
        <v>1089</v>
      </c>
    </row>
    <row r="27" spans="1:14" ht="13.5" thickBot="1">
      <c r="A27" s="607" t="s">
        <v>1524</v>
      </c>
      <c r="B27" s="2017" t="s">
        <v>2319</v>
      </c>
      <c r="C27" s="607" t="s">
        <v>2309</v>
      </c>
      <c r="D27" s="2017" t="s">
        <v>2320</v>
      </c>
      <c r="E27" s="2017" t="s">
        <v>830</v>
      </c>
      <c r="F27" s="2017" t="s">
        <v>2296</v>
      </c>
      <c r="G27" s="2017">
        <v>1</v>
      </c>
      <c r="H27" s="1929">
        <v>2011</v>
      </c>
      <c r="I27" s="607" t="s">
        <v>2303</v>
      </c>
      <c r="J27" s="1930">
        <v>24</v>
      </c>
      <c r="K27" s="2017" t="s">
        <v>2304</v>
      </c>
      <c r="L27" s="2017" t="s">
        <v>2305</v>
      </c>
      <c r="M27" s="2017" t="s">
        <v>1652</v>
      </c>
      <c r="N27" s="2017" t="s">
        <v>1089</v>
      </c>
    </row>
    <row r="28" spans="1:14" ht="13.5" thickBot="1">
      <c r="A28" s="607" t="s">
        <v>2309</v>
      </c>
      <c r="B28" s="2017" t="s">
        <v>2321</v>
      </c>
      <c r="C28" s="607" t="s">
        <v>2309</v>
      </c>
      <c r="D28" s="2017" t="s">
        <v>2323</v>
      </c>
      <c r="E28" s="2017" t="s">
        <v>2324</v>
      </c>
      <c r="F28" s="2017" t="s">
        <v>2296</v>
      </c>
      <c r="G28" s="2017">
        <v>1</v>
      </c>
      <c r="H28" s="1929">
        <v>2011</v>
      </c>
      <c r="I28" s="607" t="s">
        <v>2302</v>
      </c>
      <c r="J28" s="1930">
        <v>32</v>
      </c>
      <c r="K28" s="2017" t="s">
        <v>2304</v>
      </c>
      <c r="L28" s="2017" t="s">
        <v>2305</v>
      </c>
      <c r="M28" s="2017" t="s">
        <v>1652</v>
      </c>
      <c r="N28" s="2017" t="s">
        <v>1089</v>
      </c>
    </row>
    <row r="29" spans="1:14" ht="13.5" thickBot="1">
      <c r="A29" s="607" t="s">
        <v>1524</v>
      </c>
      <c r="B29" s="2017" t="s">
        <v>2321</v>
      </c>
      <c r="C29" s="607" t="s">
        <v>2322</v>
      </c>
      <c r="D29" s="2017" t="s">
        <v>2323</v>
      </c>
      <c r="E29" s="2017" t="s">
        <v>2324</v>
      </c>
      <c r="F29" s="2017" t="s">
        <v>2296</v>
      </c>
      <c r="G29" s="2017">
        <v>1</v>
      </c>
      <c r="H29" s="1929">
        <v>2011</v>
      </c>
      <c r="I29" s="607" t="s">
        <v>2302</v>
      </c>
      <c r="J29" s="1930">
        <v>32</v>
      </c>
      <c r="K29" s="2017" t="s">
        <v>2304</v>
      </c>
      <c r="L29" s="2017" t="s">
        <v>2305</v>
      </c>
      <c r="M29" s="2017" t="s">
        <v>1652</v>
      </c>
      <c r="N29" s="2017" t="s">
        <v>1089</v>
      </c>
    </row>
    <row r="30" spans="1:14" ht="13.5" thickBot="1">
      <c r="A30" s="607" t="s">
        <v>2309</v>
      </c>
      <c r="B30" s="2017" t="s">
        <v>2325</v>
      </c>
      <c r="C30" s="607" t="s">
        <v>2322</v>
      </c>
      <c r="D30" s="2017" t="s">
        <v>2328</v>
      </c>
      <c r="E30" s="2017" t="s">
        <v>290</v>
      </c>
      <c r="F30" s="2017" t="s">
        <v>2296</v>
      </c>
      <c r="G30" s="2017">
        <v>1</v>
      </c>
      <c r="H30" s="1929">
        <v>2012</v>
      </c>
      <c r="I30" s="607" t="s">
        <v>2303</v>
      </c>
      <c r="J30" s="1930">
        <v>32</v>
      </c>
      <c r="K30" s="2017" t="s">
        <v>2304</v>
      </c>
      <c r="L30" s="2017" t="s">
        <v>2305</v>
      </c>
      <c r="M30" s="2017" t="s">
        <v>1652</v>
      </c>
      <c r="N30" s="2017" t="s">
        <v>1089</v>
      </c>
    </row>
    <row r="31" spans="1:14" ht="13.5" thickBot="1">
      <c r="A31" s="607" t="s">
        <v>1524</v>
      </c>
      <c r="B31" s="2017" t="s">
        <v>2325</v>
      </c>
      <c r="C31" s="607" t="s">
        <v>2309</v>
      </c>
      <c r="D31" s="2016" t="s">
        <v>2328</v>
      </c>
      <c r="E31" s="2017" t="s">
        <v>290</v>
      </c>
      <c r="F31" s="2017" t="s">
        <v>2296</v>
      </c>
      <c r="G31" s="2017">
        <v>1</v>
      </c>
      <c r="H31" s="1929">
        <v>2012</v>
      </c>
      <c r="I31" s="607" t="s">
        <v>2303</v>
      </c>
      <c r="J31" s="1930">
        <v>32</v>
      </c>
      <c r="K31" s="2017" t="s">
        <v>2304</v>
      </c>
      <c r="L31" s="2017" t="s">
        <v>2305</v>
      </c>
      <c r="M31" s="2017" t="s">
        <v>1652</v>
      </c>
      <c r="N31" s="2017" t="s">
        <v>1089</v>
      </c>
    </row>
    <row r="32" spans="1:14" ht="13.5" thickBot="1">
      <c r="A32" s="607" t="s">
        <v>1525</v>
      </c>
      <c r="B32" s="2017" t="s">
        <v>2325</v>
      </c>
      <c r="C32" s="607" t="s">
        <v>1525</v>
      </c>
      <c r="D32" s="2017" t="s">
        <v>2328</v>
      </c>
      <c r="E32" s="2017" t="s">
        <v>290</v>
      </c>
      <c r="F32" s="2017" t="s">
        <v>2296</v>
      </c>
      <c r="G32" s="2017">
        <v>1</v>
      </c>
      <c r="H32" s="1929">
        <v>2012</v>
      </c>
      <c r="I32" s="607" t="s">
        <v>2303</v>
      </c>
      <c r="J32" s="1930">
        <v>32</v>
      </c>
      <c r="K32" s="2017" t="s">
        <v>2304</v>
      </c>
      <c r="L32" s="2017" t="s">
        <v>2305</v>
      </c>
      <c r="M32" s="2017" t="s">
        <v>1652</v>
      </c>
      <c r="N32" s="2017" t="s">
        <v>1089</v>
      </c>
    </row>
    <row r="33" spans="1:14" ht="13.5" thickBot="1">
      <c r="A33" s="607" t="s">
        <v>1525</v>
      </c>
      <c r="B33" s="2017" t="s">
        <v>2326</v>
      </c>
      <c r="C33" s="607" t="s">
        <v>1525</v>
      </c>
      <c r="D33" s="2017" t="s">
        <v>2329</v>
      </c>
      <c r="E33" s="2017" t="s">
        <v>813</v>
      </c>
      <c r="F33" s="2017" t="s">
        <v>2286</v>
      </c>
      <c r="G33" s="2017">
        <v>1</v>
      </c>
      <c r="H33" s="1929">
        <v>2013</v>
      </c>
      <c r="I33" s="607" t="s">
        <v>2302</v>
      </c>
      <c r="J33" s="1930">
        <v>25</v>
      </c>
      <c r="K33" s="2017" t="s">
        <v>1630</v>
      </c>
      <c r="L33" s="2017" t="s">
        <v>2305</v>
      </c>
      <c r="M33" s="2017" t="s">
        <v>1652</v>
      </c>
      <c r="N33" s="2017" t="s">
        <v>2331</v>
      </c>
    </row>
    <row r="34" spans="1:14" ht="13.5" thickBot="1">
      <c r="A34" s="607" t="s">
        <v>2309</v>
      </c>
      <c r="B34" s="2017" t="s">
        <v>2327</v>
      </c>
      <c r="C34" s="607" t="s">
        <v>2309</v>
      </c>
      <c r="D34" s="2017" t="s">
        <v>2330</v>
      </c>
      <c r="E34" s="2017" t="s">
        <v>53</v>
      </c>
      <c r="F34" s="2017" t="s">
        <v>2296</v>
      </c>
      <c r="G34" s="2017">
        <v>1</v>
      </c>
      <c r="H34" s="1929">
        <v>2014</v>
      </c>
      <c r="I34" s="607" t="s">
        <v>2303</v>
      </c>
      <c r="J34" s="1930">
        <v>50</v>
      </c>
      <c r="K34" s="2017" t="s">
        <v>2304</v>
      </c>
      <c r="L34" s="2017" t="s">
        <v>2305</v>
      </c>
      <c r="M34" s="2017" t="s">
        <v>1652</v>
      </c>
      <c r="N34" s="2017" t="s">
        <v>2308</v>
      </c>
    </row>
    <row r="35" spans="1:14" ht="13.5" thickBot="1">
      <c r="A35" s="607" t="s">
        <v>1524</v>
      </c>
      <c r="B35" s="2017" t="s">
        <v>2327</v>
      </c>
      <c r="C35" s="607" t="s">
        <v>2309</v>
      </c>
      <c r="D35" s="2017" t="s">
        <v>2330</v>
      </c>
      <c r="E35" s="2017" t="s">
        <v>53</v>
      </c>
      <c r="F35" s="2017" t="s">
        <v>2296</v>
      </c>
      <c r="G35" s="2017">
        <v>1</v>
      </c>
      <c r="H35" s="1929">
        <v>2014</v>
      </c>
      <c r="I35" s="607" t="s">
        <v>2303</v>
      </c>
      <c r="J35" s="1930">
        <v>50</v>
      </c>
      <c r="K35" s="2017" t="s">
        <v>2304</v>
      </c>
      <c r="L35" s="2017" t="s">
        <v>2305</v>
      </c>
      <c r="M35" s="2017" t="s">
        <v>1652</v>
      </c>
      <c r="N35" s="2017" t="s">
        <v>2308</v>
      </c>
    </row>
    <row r="36" spans="1:14" ht="13.5" thickBot="1">
      <c r="A36" s="607" t="s">
        <v>1525</v>
      </c>
      <c r="B36" s="2017" t="s">
        <v>2327</v>
      </c>
      <c r="C36" s="607" t="s">
        <v>1525</v>
      </c>
      <c r="D36" s="2017" t="s">
        <v>2330</v>
      </c>
      <c r="E36" s="2017" t="s">
        <v>53</v>
      </c>
      <c r="F36" s="2017" t="s">
        <v>2296</v>
      </c>
      <c r="G36" s="2017">
        <v>1</v>
      </c>
      <c r="H36" s="1929">
        <v>2014</v>
      </c>
      <c r="I36" s="607" t="s">
        <v>2303</v>
      </c>
      <c r="J36" s="1930">
        <v>50</v>
      </c>
      <c r="K36" s="2017" t="s">
        <v>2304</v>
      </c>
      <c r="L36" s="2017" t="s">
        <v>2305</v>
      </c>
      <c r="M36" s="2017" t="s">
        <v>1652</v>
      </c>
      <c r="N36" s="2017" t="s">
        <v>2308</v>
      </c>
    </row>
    <row r="37" spans="1:14" ht="13.5" thickBot="1">
      <c r="A37" s="607" t="s">
        <v>2309</v>
      </c>
      <c r="B37" s="607" t="s">
        <v>2332</v>
      </c>
      <c r="C37" s="607" t="s">
        <v>2309</v>
      </c>
      <c r="D37" s="2017" t="s">
        <v>2333</v>
      </c>
      <c r="E37" s="2017" t="s">
        <v>53</v>
      </c>
      <c r="F37" s="2017" t="s">
        <v>2296</v>
      </c>
      <c r="G37" s="2017">
        <v>0.98</v>
      </c>
      <c r="H37" s="1929">
        <v>2015</v>
      </c>
      <c r="I37" s="607" t="s">
        <v>2303</v>
      </c>
      <c r="J37" s="1930">
        <v>50</v>
      </c>
      <c r="K37" s="2017" t="s">
        <v>2304</v>
      </c>
      <c r="L37" s="2017" t="s">
        <v>2305</v>
      </c>
      <c r="M37" s="2017" t="s">
        <v>1652</v>
      </c>
      <c r="N37" s="2017"/>
    </row>
    <row r="38" spans="1:14" ht="13.5" thickBot="1">
      <c r="A38" s="607" t="s">
        <v>1524</v>
      </c>
      <c r="B38" s="2017" t="s">
        <v>2332</v>
      </c>
      <c r="C38" s="607" t="s">
        <v>2309</v>
      </c>
      <c r="D38" s="2017" t="s">
        <v>2333</v>
      </c>
      <c r="E38" s="2017" t="s">
        <v>53</v>
      </c>
      <c r="F38" s="2017" t="s">
        <v>2296</v>
      </c>
      <c r="G38" s="2017">
        <v>0.98</v>
      </c>
      <c r="H38" s="1929">
        <v>2015</v>
      </c>
      <c r="I38" s="607" t="s">
        <v>2303</v>
      </c>
      <c r="J38" s="1930">
        <v>50</v>
      </c>
      <c r="K38" s="2017" t="s">
        <v>2304</v>
      </c>
      <c r="L38" s="2017" t="s">
        <v>2305</v>
      </c>
      <c r="M38" s="2017" t="s">
        <v>1652</v>
      </c>
      <c r="N38" s="2017"/>
    </row>
    <row r="39" spans="1:14" ht="13.5" thickBot="1">
      <c r="A39" s="607" t="s">
        <v>1525</v>
      </c>
      <c r="B39" s="2017" t="s">
        <v>2332</v>
      </c>
      <c r="C39" s="607" t="s">
        <v>1525</v>
      </c>
      <c r="D39" s="2017" t="s">
        <v>2333</v>
      </c>
      <c r="E39" s="2017" t="s">
        <v>53</v>
      </c>
      <c r="F39" s="2017" t="s">
        <v>2296</v>
      </c>
      <c r="G39" s="2017">
        <v>0.98</v>
      </c>
      <c r="H39" s="1929">
        <v>2014</v>
      </c>
      <c r="I39" s="607" t="s">
        <v>2303</v>
      </c>
      <c r="J39" s="1930">
        <v>50</v>
      </c>
      <c r="K39" s="2017" t="s">
        <v>2304</v>
      </c>
      <c r="L39" s="2017" t="s">
        <v>2305</v>
      </c>
      <c r="M39" s="2017" t="s">
        <v>1652</v>
      </c>
      <c r="N39" s="2017"/>
    </row>
    <row r="40" spans="1:14" ht="13.5" thickBot="1">
      <c r="A40" s="607"/>
      <c r="B40" s="607"/>
      <c r="C40" s="607"/>
      <c r="D40" s="607"/>
      <c r="E40" s="607"/>
      <c r="F40" s="607"/>
      <c r="G40" s="607"/>
      <c r="H40" s="1929"/>
      <c r="I40" s="607"/>
      <c r="J40" s="1930"/>
      <c r="K40" s="607"/>
      <c r="L40" s="607"/>
      <c r="M40" s="607"/>
      <c r="N40" s="607"/>
    </row>
    <row r="41" spans="1:14" ht="13.5" thickBot="1">
      <c r="A41" s="607" t="s">
        <v>2309</v>
      </c>
      <c r="B41" s="607" t="s">
        <v>2334</v>
      </c>
      <c r="C41" s="607" t="s">
        <v>2309</v>
      </c>
      <c r="D41" s="607" t="s">
        <v>2335</v>
      </c>
      <c r="E41" s="607" t="s">
        <v>2301</v>
      </c>
      <c r="F41" s="607" t="s">
        <v>2296</v>
      </c>
      <c r="G41" s="607">
        <v>0</v>
      </c>
      <c r="H41" s="1929"/>
      <c r="I41" s="607" t="s">
        <v>2303</v>
      </c>
      <c r="J41" s="1930">
        <v>48</v>
      </c>
      <c r="K41" s="607" t="s">
        <v>2304</v>
      </c>
      <c r="L41" s="607" t="s">
        <v>2305</v>
      </c>
      <c r="M41" s="607" t="s">
        <v>1652</v>
      </c>
      <c r="N41" s="607" t="s">
        <v>1089</v>
      </c>
    </row>
    <row r="42" spans="1:14" ht="13.5" thickBot="1">
      <c r="A42" s="607" t="s">
        <v>2309</v>
      </c>
      <c r="B42" s="607" t="s">
        <v>2336</v>
      </c>
      <c r="C42" s="607" t="s">
        <v>2309</v>
      </c>
      <c r="D42" s="607" t="s">
        <v>2337</v>
      </c>
      <c r="E42" s="607" t="s">
        <v>814</v>
      </c>
      <c r="F42" s="607" t="s">
        <v>2296</v>
      </c>
      <c r="G42" s="607">
        <v>0</v>
      </c>
      <c r="H42" s="1929"/>
      <c r="I42" s="607" t="s">
        <v>2302</v>
      </c>
      <c r="J42" s="1930">
        <v>40</v>
      </c>
      <c r="K42" s="607" t="s">
        <v>2304</v>
      </c>
      <c r="L42" s="607" t="s">
        <v>2305</v>
      </c>
      <c r="M42" s="607" t="s">
        <v>1652</v>
      </c>
      <c r="N42" s="607" t="s">
        <v>1089</v>
      </c>
    </row>
    <row r="43" spans="1:14" ht="13.5" thickBot="1">
      <c r="A43" s="607"/>
      <c r="B43" s="607"/>
      <c r="C43" s="607"/>
      <c r="D43" s="607"/>
      <c r="E43" s="607"/>
      <c r="F43" s="607"/>
      <c r="G43" s="607"/>
      <c r="H43" s="1929"/>
      <c r="I43" s="607"/>
      <c r="J43" s="1930"/>
      <c r="K43" s="607"/>
      <c r="L43" s="607"/>
      <c r="M43" s="607"/>
      <c r="N43" s="607"/>
    </row>
    <row r="44" spans="1:14" ht="13.5" thickBot="1">
      <c r="A44" s="607"/>
      <c r="B44" s="607"/>
      <c r="C44" s="607"/>
      <c r="D44" s="607"/>
      <c r="E44" s="607"/>
      <c r="F44" s="607"/>
      <c r="G44" s="607"/>
      <c r="H44" s="1929"/>
      <c r="I44" s="607"/>
      <c r="J44" s="1930"/>
      <c r="K44" s="607"/>
      <c r="L44" s="607"/>
      <c r="M44" s="607"/>
      <c r="N44" s="607"/>
    </row>
    <row r="45" spans="1:14" ht="13.5" thickBot="1">
      <c r="A45" s="607"/>
      <c r="B45" s="607"/>
      <c r="C45" s="607"/>
      <c r="D45" s="607"/>
      <c r="E45" s="607"/>
      <c r="F45" s="607"/>
      <c r="G45" s="607"/>
      <c r="H45" s="1929"/>
      <c r="I45" s="607"/>
      <c r="J45" s="1930"/>
      <c r="K45" s="607"/>
      <c r="L45" s="607"/>
      <c r="M45" s="607"/>
      <c r="N45" s="607"/>
    </row>
    <row r="46" spans="1:14" ht="13.5" thickBot="1">
      <c r="A46" s="607"/>
      <c r="B46" s="607"/>
      <c r="C46" s="607"/>
      <c r="D46" s="607"/>
      <c r="E46" s="607"/>
      <c r="F46" s="607"/>
      <c r="G46" s="607"/>
      <c r="H46" s="1929"/>
      <c r="I46" s="607"/>
      <c r="J46" s="1930"/>
      <c r="K46" s="607"/>
      <c r="L46" s="607"/>
      <c r="M46" s="607"/>
      <c r="N46" s="607"/>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5" thickBot="1">
      <c r="A51" s="2516" t="s">
        <v>1790</v>
      </c>
      <c r="B51" s="2517"/>
      <c r="C51" s="2517"/>
      <c r="D51" s="2517"/>
      <c r="E51" s="2517"/>
      <c r="F51" s="2517"/>
      <c r="G51" s="2517"/>
      <c r="H51" s="2517"/>
      <c r="I51" s="2517"/>
      <c r="J51" s="2517"/>
      <c r="K51" s="2517"/>
      <c r="L51" s="2517"/>
      <c r="M51" s="2517"/>
      <c r="N51" s="2518"/>
    </row>
    <row r="53" spans="1:14">
      <c r="A53" s="1302" t="s">
        <v>1772</v>
      </c>
    </row>
    <row r="54" spans="1:14" ht="13.5" thickBot="1"/>
    <row r="55" spans="1:14" ht="13.5" thickBot="1">
      <c r="A55" s="25" t="s">
        <v>1773</v>
      </c>
      <c r="G55" s="1485" t="s">
        <v>2338</v>
      </c>
    </row>
    <row r="56" spans="1:14" ht="13.5" thickBot="1">
      <c r="A56" s="25" t="s">
        <v>1774</v>
      </c>
    </row>
    <row r="57" spans="1:14" ht="42.75" customHeight="1" thickBot="1">
      <c r="A57" s="2511"/>
      <c r="B57" s="2512"/>
      <c r="C57" s="2512"/>
      <c r="D57" s="2512"/>
      <c r="E57" s="2512"/>
      <c r="F57" s="2512"/>
      <c r="G57" s="2512"/>
      <c r="H57" s="2512"/>
      <c r="I57" s="2512"/>
      <c r="J57" s="2512"/>
      <c r="K57" s="2512"/>
      <c r="L57" s="2512"/>
      <c r="M57" s="2513"/>
    </row>
    <row r="58" spans="1:14" ht="42.75" customHeight="1" thickBot="1"/>
    <row r="59" spans="1:14" ht="16.5" thickBot="1">
      <c r="A59" s="2516" t="s">
        <v>1791</v>
      </c>
      <c r="B59" s="2517"/>
      <c r="C59" s="2517"/>
      <c r="D59" s="2517"/>
      <c r="E59" s="2517"/>
      <c r="F59" s="2517"/>
      <c r="G59" s="2517"/>
      <c r="H59" s="2517"/>
      <c r="I59" s="2517"/>
      <c r="J59" s="2517"/>
      <c r="K59" s="2517"/>
      <c r="L59" s="2517"/>
      <c r="M59" s="2517"/>
      <c r="N59" s="2518"/>
    </row>
    <row r="60" spans="1:14" ht="13.5" thickBot="1"/>
    <row r="61" spans="1:14" ht="13.5" thickBot="1">
      <c r="A61" s="25" t="s">
        <v>1775</v>
      </c>
      <c r="E61" s="1485" t="s">
        <v>40</v>
      </c>
    </row>
    <row r="63" spans="1:14" ht="12.75" customHeight="1">
      <c r="A63" s="2515" t="s">
        <v>1776</v>
      </c>
      <c r="B63" s="2515"/>
      <c r="C63" s="2515"/>
      <c r="D63" s="2515"/>
      <c r="E63" s="2515"/>
      <c r="F63" s="2515"/>
      <c r="G63" s="2515"/>
      <c r="H63" s="2515"/>
      <c r="I63" s="2515"/>
      <c r="J63" s="2515"/>
      <c r="K63" s="2515"/>
      <c r="L63" s="2515"/>
      <c r="M63" s="2515"/>
      <c r="N63" s="2515"/>
    </row>
    <row r="64" spans="1:14" ht="20.25" customHeight="1">
      <c r="A64" s="2515"/>
      <c r="B64" s="2515"/>
      <c r="C64" s="2515"/>
      <c r="D64" s="2515"/>
      <c r="E64" s="2515"/>
      <c r="F64" s="2515"/>
      <c r="G64" s="2515"/>
      <c r="H64" s="2515"/>
      <c r="I64" s="2515"/>
      <c r="J64" s="2515"/>
      <c r="K64" s="2515"/>
      <c r="L64" s="2515"/>
      <c r="M64" s="2515"/>
      <c r="N64" s="2515"/>
    </row>
    <row r="65" spans="1:14">
      <c r="A65" s="1303"/>
      <c r="B65" s="1197"/>
      <c r="C65" s="1197"/>
      <c r="D65" s="1197"/>
      <c r="E65" s="1197"/>
      <c r="F65" s="1197"/>
      <c r="G65" s="1197"/>
      <c r="H65" s="1197"/>
      <c r="I65" s="1197"/>
      <c r="J65" s="1197"/>
      <c r="K65" s="1197"/>
      <c r="L65" s="1197"/>
      <c r="M65" s="1197"/>
    </row>
    <row r="66" spans="1:14">
      <c r="A66" s="2514" t="s">
        <v>1795</v>
      </c>
      <c r="B66" s="2514"/>
      <c r="C66" s="2514"/>
      <c r="D66" s="2514"/>
      <c r="E66" s="2514"/>
      <c r="F66" s="2514"/>
      <c r="G66" s="2514"/>
      <c r="H66" s="2514"/>
      <c r="I66" s="2514"/>
      <c r="J66" s="2514"/>
      <c r="K66" s="2514"/>
      <c r="L66" s="2514"/>
      <c r="M66" s="2514"/>
      <c r="N66" s="2514"/>
    </row>
    <row r="67" spans="1:14" ht="19.5" customHeight="1">
      <c r="A67" s="2514"/>
      <c r="B67" s="2514"/>
      <c r="C67" s="2514"/>
      <c r="D67" s="2514"/>
      <c r="E67" s="2514"/>
      <c r="F67" s="2514"/>
      <c r="G67" s="2514"/>
      <c r="H67" s="2514"/>
      <c r="I67" s="2514"/>
      <c r="J67" s="2514"/>
      <c r="K67" s="2514"/>
      <c r="L67" s="2514"/>
      <c r="M67" s="2514"/>
      <c r="N67" s="2514"/>
    </row>
    <row r="68" spans="1:14">
      <c r="A68" s="1304"/>
      <c r="B68" s="1304"/>
      <c r="C68" s="1304"/>
      <c r="D68" s="1304"/>
      <c r="E68" s="1304"/>
      <c r="F68" s="1304"/>
      <c r="G68" s="1304"/>
      <c r="H68" s="1304"/>
      <c r="I68" s="1304"/>
      <c r="J68" s="1304"/>
      <c r="K68" s="1304"/>
      <c r="L68" s="1304"/>
      <c r="M68" s="1304"/>
      <c r="N68" s="1304"/>
    </row>
    <row r="69" spans="1:14" ht="15" customHeight="1">
      <c r="A69" s="2515" t="s">
        <v>1777</v>
      </c>
      <c r="B69" s="2515"/>
      <c r="C69" s="2515"/>
      <c r="D69" s="2515"/>
      <c r="E69" s="2515"/>
      <c r="F69" s="2515"/>
      <c r="G69" s="2515"/>
      <c r="H69" s="2515"/>
      <c r="I69" s="2515"/>
      <c r="J69" s="2515"/>
      <c r="K69" s="2515"/>
      <c r="L69" s="2515"/>
      <c r="M69" s="2515"/>
      <c r="N69" s="2515"/>
    </row>
    <row r="70" spans="1:14" ht="16.5" customHeight="1">
      <c r="A70" s="2515"/>
      <c r="B70" s="2515"/>
      <c r="C70" s="2515"/>
      <c r="D70" s="2515"/>
      <c r="E70" s="2515"/>
      <c r="F70" s="2515"/>
      <c r="G70" s="2515"/>
      <c r="H70" s="2515"/>
      <c r="I70" s="2515"/>
      <c r="J70" s="2515"/>
      <c r="K70" s="2515"/>
      <c r="L70" s="2515"/>
      <c r="M70" s="2515"/>
      <c r="N70" s="2515"/>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515" t="s">
        <v>1815</v>
      </c>
      <c r="B72" s="2515"/>
      <c r="C72" s="2515"/>
      <c r="D72" s="2515"/>
      <c r="E72" s="2515"/>
      <c r="F72" s="2515"/>
      <c r="G72" s="2515"/>
      <c r="H72" s="2515"/>
      <c r="I72" s="2515"/>
      <c r="J72" s="2515"/>
      <c r="K72" s="2515"/>
      <c r="L72" s="2515"/>
      <c r="M72" s="2515"/>
      <c r="N72" s="2515"/>
    </row>
    <row r="73" spans="1:14" ht="13.5" thickBot="1">
      <c r="A73" s="2515"/>
      <c r="B73" s="2515"/>
      <c r="C73" s="2515"/>
      <c r="D73" s="2515"/>
      <c r="E73" s="2515"/>
      <c r="F73" s="2515"/>
      <c r="G73" s="2515"/>
      <c r="H73" s="2515"/>
      <c r="I73" s="2515"/>
      <c r="J73" s="2515"/>
      <c r="K73" s="2515"/>
      <c r="L73" s="2515"/>
      <c r="M73" s="2515"/>
      <c r="N73" s="2515"/>
    </row>
    <row r="74" spans="1:14" ht="16.5" thickBot="1">
      <c r="A74" s="2516" t="s">
        <v>1792</v>
      </c>
      <c r="B74" s="2517"/>
      <c r="C74" s="2517"/>
      <c r="D74" s="2517"/>
      <c r="E74" s="2517"/>
      <c r="F74" s="2517"/>
      <c r="G74" s="2517"/>
      <c r="H74" s="2517"/>
      <c r="I74" s="2517"/>
      <c r="J74" s="2517"/>
      <c r="K74" s="2517"/>
      <c r="L74" s="2517"/>
      <c r="M74" s="2517"/>
      <c r="N74" s="2518"/>
    </row>
    <row r="75" spans="1:14">
      <c r="A75" s="2519" t="s">
        <v>1778</v>
      </c>
      <c r="B75" s="2519"/>
      <c r="C75" s="2519"/>
      <c r="D75" s="2519"/>
      <c r="E75" s="2519"/>
      <c r="F75" s="2519"/>
      <c r="G75" s="2519"/>
      <c r="H75" s="2519"/>
      <c r="I75" s="2519"/>
      <c r="J75" s="2519"/>
      <c r="K75" s="2519"/>
      <c r="L75" s="2519"/>
      <c r="M75" s="2519"/>
      <c r="N75" s="2519"/>
    </row>
    <row r="76" spans="1:14" ht="19.5" customHeight="1">
      <c r="A76" s="2520"/>
      <c r="B76" s="2520"/>
      <c r="C76" s="2520"/>
      <c r="D76" s="2520"/>
      <c r="E76" s="2520"/>
      <c r="F76" s="2520"/>
      <c r="G76" s="2520"/>
      <c r="H76" s="2520"/>
      <c r="I76" s="2520"/>
      <c r="J76" s="2520"/>
      <c r="K76" s="2520"/>
      <c r="L76" s="2520"/>
      <c r="M76" s="2520"/>
      <c r="N76" s="2520"/>
    </row>
    <row r="77" spans="1:14">
      <c r="A77" s="1305"/>
      <c r="B77" s="1305"/>
      <c r="C77" s="1305"/>
      <c r="D77" s="1305"/>
      <c r="E77" s="1305"/>
      <c r="F77" s="1305"/>
      <c r="G77" s="1305"/>
      <c r="H77" s="1305"/>
      <c r="I77" s="1305"/>
      <c r="J77" s="1305"/>
      <c r="K77" s="1305"/>
      <c r="L77" s="1305"/>
      <c r="M77" s="1305"/>
      <c r="N77" s="1305"/>
    </row>
    <row r="78" spans="1:14" ht="26.25" thickBot="1">
      <c r="B78" s="1306"/>
      <c r="C78" s="1301" t="s">
        <v>1818</v>
      </c>
      <c r="D78" s="1301" t="s">
        <v>1822</v>
      </c>
      <c r="E78" s="1301" t="s">
        <v>1824</v>
      </c>
      <c r="F78" s="1301" t="s">
        <v>1524</v>
      </c>
      <c r="G78" s="1301" t="s">
        <v>1525</v>
      </c>
      <c r="H78" s="1307"/>
      <c r="I78" s="1307"/>
      <c r="J78" s="1307"/>
      <c r="K78" s="1307"/>
      <c r="L78" s="1307"/>
      <c r="M78" s="1307"/>
    </row>
    <row r="79" spans="1:14" ht="15.75" customHeight="1" thickBot="1">
      <c r="B79" s="1255" t="s">
        <v>1799</v>
      </c>
      <c r="C79" s="2017">
        <v>0.45</v>
      </c>
      <c r="D79" s="607">
        <v>0</v>
      </c>
      <c r="E79" s="607">
        <v>0</v>
      </c>
      <c r="F79" s="2017">
        <v>0.5</v>
      </c>
      <c r="G79" s="2017">
        <v>0.05</v>
      </c>
      <c r="H79" s="1300"/>
      <c r="I79" s="1300"/>
      <c r="J79" s="1300"/>
      <c r="K79" s="1300"/>
      <c r="L79" s="1300"/>
      <c r="M79" s="1300"/>
    </row>
    <row r="80" spans="1:14" ht="15.75" customHeight="1" thickBot="1">
      <c r="B80" s="1255" t="s">
        <v>1526</v>
      </c>
      <c r="C80" s="2017">
        <v>0.4</v>
      </c>
      <c r="D80" s="607">
        <v>0</v>
      </c>
      <c r="E80" s="607">
        <v>0</v>
      </c>
      <c r="F80" s="2017">
        <v>0.6</v>
      </c>
      <c r="G80" s="2017">
        <v>0</v>
      </c>
      <c r="H80" s="1300"/>
      <c r="I80" s="1300"/>
      <c r="J80" s="1300"/>
      <c r="K80" s="1300"/>
      <c r="L80" s="1300"/>
      <c r="M80" s="1300"/>
    </row>
    <row r="81" spans="2:13" ht="15.75" customHeight="1" thickBot="1">
      <c r="B81" s="1256" t="s">
        <v>104</v>
      </c>
      <c r="C81" s="2017">
        <v>0.5</v>
      </c>
      <c r="D81" s="607">
        <v>0</v>
      </c>
      <c r="E81" s="607">
        <v>0</v>
      </c>
      <c r="F81" s="2017">
        <v>0.5</v>
      </c>
      <c r="G81" s="2017">
        <v>0</v>
      </c>
      <c r="H81" s="1300"/>
      <c r="I81" s="1300"/>
      <c r="J81" s="1300"/>
      <c r="K81" s="1300"/>
      <c r="L81" s="1300"/>
      <c r="M81" s="1300"/>
    </row>
    <row r="82" spans="2:13" ht="13.5" thickBot="1">
      <c r="B82" s="10" t="s">
        <v>1527</v>
      </c>
      <c r="C82" s="2017">
        <v>0.5</v>
      </c>
      <c r="D82" s="607">
        <v>0</v>
      </c>
      <c r="E82" s="607">
        <v>0</v>
      </c>
      <c r="F82" s="2017">
        <v>0.5</v>
      </c>
      <c r="G82" s="2017">
        <v>0</v>
      </c>
      <c r="H82" s="1300"/>
      <c r="I82" s="1300"/>
      <c r="J82" s="1300"/>
      <c r="K82" s="1300"/>
      <c r="L82" s="1300"/>
      <c r="M82" s="1300"/>
    </row>
    <row r="83" spans="2:13" ht="13.5" thickBot="1">
      <c r="B83" s="10" t="s">
        <v>1528</v>
      </c>
      <c r="C83" s="2017">
        <v>0.9</v>
      </c>
      <c r="D83" s="607">
        <v>0</v>
      </c>
      <c r="E83" s="607">
        <v>0</v>
      </c>
      <c r="F83" s="2017">
        <v>0.1</v>
      </c>
      <c r="G83" s="2017">
        <v>0</v>
      </c>
      <c r="H83" s="1300"/>
      <c r="I83" s="1300"/>
      <c r="J83" s="1300"/>
      <c r="K83" s="1300"/>
      <c r="L83" s="1300"/>
      <c r="M83" s="1300"/>
    </row>
    <row r="84" spans="2:13" ht="13.5" thickBot="1">
      <c r="B84" s="10" t="s">
        <v>1529</v>
      </c>
      <c r="C84" s="2017">
        <v>0.5</v>
      </c>
      <c r="D84" s="607">
        <v>0</v>
      </c>
      <c r="E84" s="607">
        <v>0</v>
      </c>
      <c r="F84" s="2017">
        <v>0.5</v>
      </c>
      <c r="G84" s="2017">
        <v>0</v>
      </c>
      <c r="H84" s="1300"/>
      <c r="I84" s="1300"/>
      <c r="J84" s="1300"/>
      <c r="K84" s="1300"/>
      <c r="L84" s="1300"/>
      <c r="M84" s="1300"/>
    </row>
    <row r="85" spans="2:13" ht="13.5" thickBot="1">
      <c r="B85" s="1308" t="s">
        <v>1530</v>
      </c>
      <c r="C85" s="2017">
        <v>0</v>
      </c>
      <c r="D85" s="607">
        <v>0</v>
      </c>
      <c r="E85" s="607">
        <v>0</v>
      </c>
      <c r="F85" s="2017">
        <v>0</v>
      </c>
      <c r="G85" s="2017">
        <v>0</v>
      </c>
      <c r="H85" s="1300"/>
      <c r="I85" s="1300"/>
      <c r="J85" s="1300"/>
      <c r="K85" s="1300"/>
      <c r="L85" s="1300"/>
      <c r="M85" s="1300"/>
    </row>
    <row r="86" spans="2:13" ht="13.5" thickBot="1">
      <c r="B86" s="46" t="s">
        <v>1531</v>
      </c>
      <c r="C86" s="2017">
        <v>0.5</v>
      </c>
      <c r="D86" s="607">
        <v>0</v>
      </c>
      <c r="E86" s="607">
        <v>0</v>
      </c>
      <c r="F86" s="2017">
        <v>0.5</v>
      </c>
      <c r="G86" s="2017">
        <v>0</v>
      </c>
      <c r="H86" s="1300"/>
      <c r="I86" s="1300"/>
      <c r="J86" s="1300"/>
      <c r="K86" s="1300"/>
      <c r="L86" s="1300"/>
      <c r="M86" s="1300"/>
    </row>
    <row r="87" spans="2:13" ht="13.5" thickBot="1">
      <c r="B87" s="46" t="s">
        <v>1532</v>
      </c>
      <c r="C87" s="2017">
        <v>0.5</v>
      </c>
      <c r="D87" s="607">
        <v>0</v>
      </c>
      <c r="E87" s="607">
        <v>0</v>
      </c>
      <c r="F87" s="2017">
        <v>0.5</v>
      </c>
      <c r="G87" s="2017">
        <v>0</v>
      </c>
      <c r="H87" s="1300"/>
      <c r="I87" s="1300"/>
      <c r="J87" s="1300"/>
      <c r="K87" s="1300"/>
      <c r="L87" s="1300"/>
      <c r="M87" s="1300"/>
    </row>
    <row r="88" spans="2:13" ht="13.5" thickBot="1">
      <c r="B88" s="1255" t="s">
        <v>1533</v>
      </c>
      <c r="C88" s="2017">
        <v>0.5</v>
      </c>
      <c r="D88" s="607">
        <v>0</v>
      </c>
      <c r="E88" s="607">
        <v>0</v>
      </c>
      <c r="F88" s="2017">
        <v>0.5</v>
      </c>
      <c r="G88" s="2017">
        <v>0</v>
      </c>
      <c r="H88" s="1300"/>
      <c r="I88" s="1300"/>
      <c r="J88" s="1300"/>
      <c r="K88" s="1300"/>
      <c r="L88" s="1300"/>
      <c r="M88" s="1300"/>
    </row>
    <row r="89" spans="2:13" ht="13.5" thickBot="1">
      <c r="B89" s="1255" t="s">
        <v>1534</v>
      </c>
      <c r="C89" s="2017">
        <v>0.4</v>
      </c>
      <c r="D89" s="607">
        <v>0</v>
      </c>
      <c r="E89" s="607">
        <v>0</v>
      </c>
      <c r="F89" s="2017">
        <v>0.6</v>
      </c>
      <c r="G89" s="2017">
        <v>0</v>
      </c>
      <c r="H89" s="1300"/>
      <c r="I89" s="1300"/>
      <c r="J89" s="1300"/>
      <c r="K89" s="1300"/>
      <c r="L89" s="1300"/>
      <c r="M89" s="1300"/>
    </row>
    <row r="90" spans="2:13" ht="13.5" thickBot="1">
      <c r="B90" s="1256" t="s">
        <v>1535</v>
      </c>
      <c r="C90" s="2017">
        <v>0.5</v>
      </c>
      <c r="D90" s="607">
        <v>0</v>
      </c>
      <c r="E90" s="607">
        <v>0</v>
      </c>
      <c r="F90" s="2017">
        <v>0.5</v>
      </c>
      <c r="G90" s="2017">
        <v>0</v>
      </c>
      <c r="H90" s="1300"/>
      <c r="I90" s="1300"/>
      <c r="J90" s="1300"/>
      <c r="K90" s="1300"/>
      <c r="L90" s="1300"/>
      <c r="M90" s="1300"/>
    </row>
    <row r="91" spans="2:13" ht="13.5" thickBot="1">
      <c r="B91" s="10" t="s">
        <v>1536</v>
      </c>
      <c r="C91" s="2017">
        <v>0.4</v>
      </c>
      <c r="D91" s="607">
        <v>0</v>
      </c>
      <c r="E91" s="607">
        <v>0</v>
      </c>
      <c r="F91" s="2017">
        <v>0.1</v>
      </c>
      <c r="G91" s="2017">
        <v>0.5</v>
      </c>
      <c r="H91" s="1300"/>
      <c r="I91" s="1300"/>
      <c r="J91" s="1300"/>
      <c r="K91" s="1300"/>
      <c r="L91" s="1300"/>
      <c r="M91" s="1300"/>
    </row>
    <row r="92" spans="2:13" ht="13.5" thickBot="1">
      <c r="B92" s="10" t="s">
        <v>1537</v>
      </c>
      <c r="C92" s="2017">
        <v>0.2</v>
      </c>
      <c r="D92" s="607">
        <v>0</v>
      </c>
      <c r="E92" s="607">
        <v>0</v>
      </c>
      <c r="F92" s="2017">
        <v>0</v>
      </c>
      <c r="G92" s="2017">
        <v>0.8</v>
      </c>
      <c r="H92" s="1300"/>
      <c r="I92" s="1300"/>
      <c r="J92" s="1300"/>
      <c r="K92" s="1300"/>
      <c r="L92" s="1300"/>
      <c r="M92" s="1300"/>
    </row>
    <row r="93" spans="2:13" ht="13.5" thickBot="1">
      <c r="B93" s="10" t="s">
        <v>1538</v>
      </c>
      <c r="C93" s="2017">
        <v>0.2</v>
      </c>
      <c r="D93" s="607">
        <v>0</v>
      </c>
      <c r="E93" s="607">
        <v>0</v>
      </c>
      <c r="F93" s="2017">
        <v>0.05</v>
      </c>
      <c r="G93" s="2017">
        <v>0.75</v>
      </c>
      <c r="H93" s="1300"/>
      <c r="I93" s="1300"/>
      <c r="J93" s="1300"/>
      <c r="K93" s="1300"/>
      <c r="L93" s="1300"/>
      <c r="M93" s="1300"/>
    </row>
    <row r="96" spans="2:13" ht="13.5" thickBot="1"/>
    <row r="97" spans="1:19" ht="16.5" thickBot="1">
      <c r="A97" s="2516" t="s">
        <v>1793</v>
      </c>
      <c r="B97" s="2517"/>
      <c r="C97" s="2517"/>
      <c r="D97" s="2517"/>
      <c r="E97" s="2517"/>
      <c r="F97" s="2517"/>
      <c r="G97" s="2517"/>
      <c r="H97" s="2517"/>
      <c r="I97" s="2517"/>
      <c r="J97" s="2517"/>
      <c r="K97" s="2517"/>
      <c r="L97" s="2517"/>
      <c r="M97" s="2517"/>
      <c r="N97" s="2518"/>
      <c r="O97" s="1174"/>
      <c r="P97" s="1174"/>
      <c r="Q97" s="1174"/>
      <c r="R97" s="1174"/>
      <c r="S97" s="1174"/>
    </row>
    <row r="98" spans="1:19">
      <c r="A98" s="1309"/>
      <c r="B98" s="1310"/>
      <c r="C98" s="1310"/>
      <c r="D98" s="1174"/>
      <c r="E98" s="1174"/>
      <c r="F98" s="1174"/>
      <c r="G98" s="1174"/>
      <c r="H98" s="1174"/>
      <c r="I98" s="1174"/>
      <c r="J98" s="1174"/>
      <c r="K98" s="1174"/>
      <c r="L98" s="1174"/>
      <c r="M98" s="1174"/>
      <c r="N98" s="1174"/>
      <c r="O98" s="1174"/>
      <c r="P98" s="1174"/>
      <c r="Q98" s="1174"/>
      <c r="R98" s="1174"/>
      <c r="S98" s="1174"/>
    </row>
    <row r="99" spans="1:19">
      <c r="A99" s="1311" t="s">
        <v>1794</v>
      </c>
      <c r="B99" s="1310"/>
      <c r="C99" s="1310"/>
      <c r="D99" s="1174"/>
      <c r="E99" s="1174"/>
      <c r="F99" s="1174"/>
      <c r="G99" s="1174"/>
      <c r="H99" s="1174"/>
      <c r="I99" s="1174"/>
      <c r="J99" s="1174"/>
      <c r="K99" s="1174"/>
      <c r="L99" s="1174"/>
      <c r="M99" s="1174"/>
      <c r="N99" s="1174"/>
      <c r="O99" s="1174"/>
      <c r="P99" s="1174"/>
      <c r="Q99" s="1174"/>
      <c r="R99" s="1174"/>
      <c r="S99" s="1174"/>
    </row>
    <row r="100" spans="1:19">
      <c r="A100" s="1312"/>
      <c r="B100" s="1310"/>
      <c r="C100" s="1310"/>
      <c r="D100" s="1174"/>
      <c r="E100" s="1174"/>
      <c r="F100" s="1174"/>
      <c r="G100" s="1174"/>
      <c r="H100" s="1174"/>
      <c r="I100" s="1174"/>
      <c r="J100" s="1174"/>
      <c r="K100" s="1174"/>
      <c r="L100" s="1174"/>
      <c r="M100" s="1174"/>
      <c r="N100" s="1174"/>
      <c r="O100" s="1174"/>
      <c r="P100" s="1174"/>
      <c r="Q100" s="1174"/>
      <c r="R100" s="1174"/>
      <c r="S100" s="1174"/>
    </row>
    <row r="101" spans="1:19">
      <c r="A101" s="1311" t="s">
        <v>1779</v>
      </c>
      <c r="B101" s="1310"/>
      <c r="C101" s="1310"/>
      <c r="D101" s="1174"/>
      <c r="E101" s="1174"/>
      <c r="F101" s="1174"/>
      <c r="G101" s="1174"/>
      <c r="H101" s="1174"/>
      <c r="I101" s="1174"/>
      <c r="J101" s="1174"/>
      <c r="K101" s="1174"/>
      <c r="L101" s="1174"/>
      <c r="M101" s="1174"/>
      <c r="N101" s="1174"/>
      <c r="O101" s="1174"/>
      <c r="P101" s="1174"/>
      <c r="Q101" s="1174"/>
      <c r="R101" s="1174"/>
      <c r="S101" s="1174"/>
    </row>
    <row r="102" spans="1:19" ht="13.5" thickBot="1">
      <c r="A102" s="1313" t="s">
        <v>1780</v>
      </c>
      <c r="B102" s="1310"/>
      <c r="C102" s="1310"/>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511" t="s">
        <v>2339</v>
      </c>
      <c r="B103" s="2512"/>
      <c r="C103" s="2512"/>
      <c r="D103" s="2512"/>
      <c r="E103" s="2512"/>
      <c r="F103" s="2512"/>
      <c r="G103" s="2512"/>
      <c r="H103" s="2512"/>
      <c r="I103" s="2512"/>
      <c r="J103" s="2512"/>
      <c r="K103" s="2512"/>
      <c r="L103" s="2512"/>
      <c r="M103" s="2513"/>
      <c r="N103" s="1174"/>
      <c r="O103" s="1174"/>
      <c r="P103" s="1174"/>
      <c r="Q103" s="1174"/>
      <c r="R103" s="1174"/>
      <c r="S103" s="1174"/>
    </row>
    <row r="104" spans="1:19">
      <c r="A104" s="1314"/>
      <c r="B104" s="1310"/>
      <c r="C104" s="1310"/>
      <c r="D104" s="1174"/>
      <c r="E104" s="1174"/>
      <c r="F104" s="1174"/>
      <c r="G104" s="1174"/>
      <c r="H104" s="1174"/>
      <c r="I104" s="1174"/>
      <c r="J104" s="1174"/>
      <c r="K104" s="1174"/>
      <c r="L104" s="1174"/>
      <c r="M104" s="1174"/>
      <c r="N104" s="1174"/>
      <c r="O104" s="1174"/>
      <c r="P104" s="1174"/>
      <c r="Q104" s="1174"/>
      <c r="R104" s="1174"/>
      <c r="S104" s="1174"/>
    </row>
    <row r="105" spans="1:19">
      <c r="A105" s="1311" t="s">
        <v>1781</v>
      </c>
      <c r="B105" s="1310"/>
      <c r="C105" s="1310"/>
      <c r="D105" s="1174"/>
      <c r="E105" s="1174"/>
      <c r="F105" s="1174"/>
      <c r="G105" s="1174"/>
      <c r="H105" s="1174"/>
      <c r="I105" s="1174"/>
      <c r="J105" s="1174"/>
      <c r="K105" s="1174"/>
      <c r="L105" s="1174"/>
      <c r="M105" s="1174"/>
      <c r="N105" s="1174"/>
      <c r="O105" s="1174"/>
      <c r="P105" s="1174"/>
      <c r="Q105" s="1174"/>
      <c r="R105" s="1174"/>
      <c r="S105" s="1174"/>
    </row>
    <row r="106" spans="1:19" ht="13.5" thickBot="1">
      <c r="A106" s="1314" t="s">
        <v>1782</v>
      </c>
      <c r="B106" s="1310"/>
      <c r="C106" s="1310"/>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511" t="s">
        <v>2341</v>
      </c>
      <c r="B107" s="2512"/>
      <c r="C107" s="2512"/>
      <c r="D107" s="2512"/>
      <c r="E107" s="2512"/>
      <c r="F107" s="2512"/>
      <c r="G107" s="2512"/>
      <c r="H107" s="2512"/>
      <c r="I107" s="2512"/>
      <c r="J107" s="2512"/>
      <c r="K107" s="2512"/>
      <c r="L107" s="2512"/>
      <c r="M107" s="2513"/>
      <c r="N107" s="1174"/>
      <c r="O107" s="1174"/>
      <c r="P107" s="1174"/>
      <c r="Q107" s="1174"/>
      <c r="R107" s="1174"/>
      <c r="S107" s="1174"/>
    </row>
    <row r="108" spans="1:19">
      <c r="A108" s="1314"/>
      <c r="B108" s="1310"/>
      <c r="C108" s="1310"/>
      <c r="D108" s="1174"/>
      <c r="E108" s="1174"/>
      <c r="F108" s="1174"/>
      <c r="G108" s="1174"/>
      <c r="H108" s="1174"/>
      <c r="I108" s="1174"/>
      <c r="J108" s="1174"/>
      <c r="K108" s="1174"/>
      <c r="L108" s="1174"/>
      <c r="M108" s="1174"/>
      <c r="N108" s="1174"/>
      <c r="O108" s="1174"/>
      <c r="P108" s="1174"/>
      <c r="Q108" s="1174"/>
      <c r="R108" s="1174"/>
      <c r="S108" s="1174"/>
    </row>
    <row r="109" spans="1:19">
      <c r="A109" s="1311" t="s">
        <v>1783</v>
      </c>
      <c r="B109" s="1310"/>
      <c r="C109" s="1310"/>
      <c r="D109" s="1174"/>
      <c r="E109" s="1174"/>
      <c r="F109" s="1174"/>
      <c r="G109" s="1174"/>
      <c r="H109" s="1174"/>
      <c r="I109" s="1174"/>
      <c r="J109" s="1174"/>
      <c r="K109" s="1174"/>
      <c r="L109" s="1174"/>
      <c r="M109" s="1174"/>
      <c r="N109" s="1174"/>
      <c r="O109" s="1174"/>
      <c r="P109" s="1174"/>
      <c r="Q109" s="1174"/>
      <c r="R109" s="1174"/>
      <c r="S109" s="1174"/>
    </row>
    <row r="110" spans="1:19" ht="13.5" thickBot="1">
      <c r="A110" s="1314" t="s">
        <v>1784</v>
      </c>
      <c r="B110" s="1310"/>
      <c r="C110" s="1310"/>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511" t="s">
        <v>2340</v>
      </c>
      <c r="B111" s="2512"/>
      <c r="C111" s="2512"/>
      <c r="D111" s="2512"/>
      <c r="E111" s="2512"/>
      <c r="F111" s="2512"/>
      <c r="G111" s="2512"/>
      <c r="H111" s="2512"/>
      <c r="I111" s="2512"/>
      <c r="J111" s="2512"/>
      <c r="K111" s="2512"/>
      <c r="L111" s="2512"/>
      <c r="M111" s="2513"/>
      <c r="N111" s="1174"/>
      <c r="O111" s="1174"/>
      <c r="P111" s="1174"/>
      <c r="Q111" s="1174"/>
      <c r="R111" s="1174"/>
      <c r="S111" s="1174"/>
    </row>
    <row r="112" spans="1:19" ht="15" customHeight="1">
      <c r="A112" s="1316"/>
      <c r="B112" s="1316"/>
      <c r="C112" s="1316"/>
      <c r="D112" s="1316"/>
      <c r="E112" s="1316"/>
      <c r="F112" s="1316"/>
      <c r="G112" s="1316"/>
      <c r="H112" s="1316"/>
      <c r="I112" s="1316"/>
      <c r="J112" s="1316"/>
      <c r="K112" s="1316"/>
      <c r="L112" s="1316"/>
      <c r="M112" s="1316"/>
      <c r="N112" s="1174"/>
      <c r="O112" s="1174"/>
      <c r="P112" s="1174"/>
      <c r="Q112" s="1174"/>
      <c r="R112" s="1174"/>
      <c r="S112" s="1174"/>
    </row>
    <row r="113" spans="1:19" ht="13.5" thickBot="1">
      <c r="A113" s="1311" t="s">
        <v>1837</v>
      </c>
      <c r="B113" s="1310"/>
      <c r="C113" s="1310"/>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511" t="s">
        <v>2342</v>
      </c>
      <c r="B114" s="2512"/>
      <c r="C114" s="2512"/>
      <c r="D114" s="2512"/>
      <c r="E114" s="2512"/>
      <c r="F114" s="2512"/>
      <c r="G114" s="2512"/>
      <c r="H114" s="2512"/>
      <c r="I114" s="2512"/>
      <c r="J114" s="2512"/>
      <c r="K114" s="2512"/>
      <c r="L114" s="2512"/>
      <c r="M114" s="2513"/>
      <c r="N114" s="1174"/>
      <c r="O114" s="1174"/>
      <c r="P114" s="1174"/>
      <c r="Q114" s="1174"/>
      <c r="R114" s="1174"/>
      <c r="S114" s="1174"/>
    </row>
    <row r="115" spans="1:19">
      <c r="A115" s="1314"/>
      <c r="B115" s="1310"/>
      <c r="C115" s="1310"/>
      <c r="D115" s="1174"/>
      <c r="E115" s="1174"/>
      <c r="F115" s="1174"/>
      <c r="G115" s="1174"/>
      <c r="H115" s="1174"/>
      <c r="I115" s="1174"/>
      <c r="J115" s="1174"/>
      <c r="K115" s="1174"/>
      <c r="L115" s="1174"/>
      <c r="M115" s="1174"/>
      <c r="N115" s="1174"/>
      <c r="O115" s="1174"/>
      <c r="P115" s="1174"/>
      <c r="Q115" s="1174"/>
      <c r="R115" s="1174"/>
      <c r="S115" s="1174"/>
    </row>
    <row r="116" spans="1:19" ht="13.5" thickBot="1">
      <c r="A116" s="1311" t="s">
        <v>1785</v>
      </c>
      <c r="B116" s="1310"/>
      <c r="C116" s="1310"/>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511" t="s">
        <v>2343</v>
      </c>
      <c r="B117" s="2512"/>
      <c r="C117" s="2512"/>
      <c r="D117" s="2512"/>
      <c r="E117" s="2512"/>
      <c r="F117" s="2512"/>
      <c r="G117" s="2512"/>
      <c r="H117" s="2512"/>
      <c r="I117" s="2512"/>
      <c r="J117" s="2512"/>
      <c r="K117" s="2512"/>
      <c r="L117" s="2512"/>
      <c r="M117" s="2513"/>
      <c r="N117" s="1174"/>
      <c r="O117" s="1174"/>
      <c r="P117" s="1174"/>
      <c r="Q117" s="1174"/>
      <c r="R117" s="1174"/>
      <c r="S117" s="1174"/>
    </row>
    <row r="118" spans="1:19">
      <c r="A118" s="1314"/>
      <c r="B118" s="1310"/>
      <c r="C118" s="1310"/>
      <c r="D118" s="1174"/>
      <c r="E118" s="1174"/>
      <c r="F118" s="1174"/>
      <c r="G118" s="1174"/>
      <c r="H118" s="1174"/>
      <c r="I118" s="1174"/>
      <c r="J118" s="1174"/>
      <c r="K118" s="1174"/>
      <c r="L118" s="1174"/>
      <c r="M118" s="1174"/>
      <c r="N118" s="1174"/>
      <c r="O118" s="1174"/>
      <c r="P118" s="1174"/>
      <c r="Q118" s="1174"/>
      <c r="R118" s="1174"/>
      <c r="S118" s="1174"/>
    </row>
    <row r="119" spans="1:19" ht="13.5" thickBot="1">
      <c r="A119" s="1311" t="s">
        <v>1786</v>
      </c>
      <c r="B119" s="1310"/>
      <c r="C119" s="1310"/>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511" t="s">
        <v>2344</v>
      </c>
      <c r="B120" s="2512"/>
      <c r="C120" s="2512"/>
      <c r="D120" s="2512"/>
      <c r="E120" s="2512"/>
      <c r="F120" s="2512"/>
      <c r="G120" s="2512"/>
      <c r="H120" s="2512"/>
      <c r="I120" s="2512"/>
      <c r="J120" s="2512"/>
      <c r="K120" s="2512"/>
      <c r="L120" s="2512"/>
      <c r="M120" s="2513"/>
      <c r="N120" s="1174"/>
      <c r="O120" s="1174"/>
      <c r="P120" s="1174"/>
      <c r="Q120" s="1174"/>
      <c r="R120" s="1174"/>
      <c r="S120" s="1174"/>
    </row>
    <row r="121" spans="1:19">
      <c r="A121" s="1314"/>
      <c r="B121" s="1310"/>
      <c r="C121" s="1310"/>
      <c r="D121" s="1174"/>
      <c r="E121" s="1174"/>
      <c r="F121" s="1174"/>
      <c r="G121" s="1174"/>
      <c r="H121" s="1174"/>
      <c r="I121" s="1174"/>
      <c r="J121" s="1174"/>
      <c r="K121" s="1174"/>
      <c r="L121" s="1174"/>
      <c r="M121" s="1174"/>
      <c r="N121" s="1174"/>
      <c r="O121" s="1174"/>
      <c r="P121" s="1174"/>
      <c r="Q121" s="1174"/>
      <c r="R121" s="1174"/>
      <c r="S121" s="1174"/>
    </row>
    <row r="122" spans="1:19">
      <c r="A122" s="1311" t="s">
        <v>1787</v>
      </c>
      <c r="B122" s="1310"/>
      <c r="C122" s="1310"/>
      <c r="D122" s="1174"/>
      <c r="E122" s="1174"/>
      <c r="F122" s="1174"/>
      <c r="G122" s="1174"/>
      <c r="H122" s="1174"/>
      <c r="I122" s="1174"/>
      <c r="J122" s="1174"/>
      <c r="K122" s="1174"/>
      <c r="L122" s="1174"/>
      <c r="M122" s="1174"/>
      <c r="N122" s="1174"/>
      <c r="O122" s="1174"/>
      <c r="P122" s="1174"/>
      <c r="Q122" s="1174"/>
      <c r="R122" s="1174"/>
      <c r="S122" s="1174"/>
    </row>
    <row r="123" spans="1:19" ht="13.5" thickBot="1">
      <c r="A123" s="1311" t="s">
        <v>1788</v>
      </c>
      <c r="B123" s="1310"/>
      <c r="C123" s="1310"/>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511" t="s">
        <v>2345</v>
      </c>
      <c r="B124" s="2512"/>
      <c r="C124" s="2512"/>
      <c r="D124" s="2512"/>
      <c r="E124" s="2512"/>
      <c r="F124" s="2512"/>
      <c r="G124" s="2512"/>
      <c r="H124" s="2512"/>
      <c r="I124" s="2512"/>
      <c r="J124" s="2512"/>
      <c r="K124" s="2512"/>
      <c r="L124" s="2512"/>
      <c r="M124" s="2513"/>
      <c r="N124" s="1174"/>
      <c r="O124" s="1174"/>
      <c r="P124" s="1174"/>
      <c r="Q124" s="1174"/>
      <c r="R124" s="1174"/>
      <c r="S124" s="1174"/>
    </row>
    <row r="125" spans="1:19">
      <c r="A125" s="1315"/>
      <c r="B125" s="1315"/>
      <c r="C125" s="1315"/>
      <c r="D125" s="1174"/>
      <c r="E125" s="1174"/>
      <c r="F125" s="1174"/>
      <c r="G125" s="1174"/>
      <c r="H125" s="1174"/>
      <c r="I125" s="1174"/>
      <c r="J125" s="1174"/>
      <c r="K125" s="1174"/>
      <c r="L125" s="1174"/>
      <c r="M125" s="1174"/>
      <c r="N125" s="1174"/>
      <c r="O125" s="1174"/>
      <c r="P125" s="1174"/>
      <c r="Q125" s="1174"/>
      <c r="R125" s="1174"/>
      <c r="S125" s="1174"/>
    </row>
    <row r="126" spans="1:19">
      <c r="A126" s="1315"/>
      <c r="B126" s="1315"/>
      <c r="C126" s="1310"/>
      <c r="D126" s="1174"/>
      <c r="E126" s="1174"/>
      <c r="F126" s="1174"/>
      <c r="G126" s="1174"/>
      <c r="H126" s="1174"/>
      <c r="I126" s="1174"/>
      <c r="J126" s="1174"/>
      <c r="K126" s="1174"/>
      <c r="L126" s="1174"/>
      <c r="M126" s="1174"/>
      <c r="N126" s="1174"/>
      <c r="O126" s="1174"/>
      <c r="P126" s="1174"/>
      <c r="Q126" s="1174"/>
      <c r="R126" s="1174"/>
      <c r="S126" s="1174"/>
    </row>
    <row r="127" spans="1:19">
      <c r="A127" s="1310"/>
      <c r="B127" s="1310"/>
      <c r="C127" s="1310"/>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disablePrompts="1"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4"/>
  <sheetViews>
    <sheetView topLeftCell="A4" workbookViewId="0">
      <selection activeCell="C24" sqref="C24"/>
    </sheetView>
  </sheetViews>
  <sheetFormatPr defaultRowHeight="12.75"/>
  <cols>
    <col min="1" max="1" width="40.140625" customWidth="1"/>
    <col min="2" max="2" width="28.5703125" customWidth="1"/>
    <col min="3" max="3" width="21.42578125" customWidth="1"/>
  </cols>
  <sheetData>
    <row r="6" spans="1:3">
      <c r="A6" s="2052" t="s">
        <v>2346</v>
      </c>
    </row>
    <row r="8" spans="1:3">
      <c r="B8" s="2051" t="s">
        <v>2347</v>
      </c>
      <c r="C8" s="2051" t="s">
        <v>2348</v>
      </c>
    </row>
    <row r="9" spans="1:3">
      <c r="A9" s="2048" t="s">
        <v>1799</v>
      </c>
      <c r="B9" s="2049">
        <v>0.1</v>
      </c>
      <c r="C9" s="2050">
        <f>B9*Budget!$D$366</f>
        <v>96370</v>
      </c>
    </row>
    <row r="10" spans="1:3">
      <c r="A10" s="2048" t="s">
        <v>1526</v>
      </c>
      <c r="B10" s="2049">
        <v>0.05</v>
      </c>
      <c r="C10" s="2050">
        <f>B10*Budget!$D$366</f>
        <v>48185</v>
      </c>
    </row>
    <row r="11" spans="1:3">
      <c r="A11" s="2048" t="s">
        <v>104</v>
      </c>
      <c r="B11" s="2049">
        <v>0.1</v>
      </c>
      <c r="C11" s="2050">
        <f>B11*Budget!$D$366</f>
        <v>96370</v>
      </c>
    </row>
    <row r="12" spans="1:3">
      <c r="A12" s="2048" t="s">
        <v>1527</v>
      </c>
      <c r="B12" s="2049">
        <v>0.05</v>
      </c>
      <c r="C12" s="2050">
        <f>B12*Budget!$D$366</f>
        <v>48185</v>
      </c>
    </row>
    <row r="13" spans="1:3">
      <c r="A13" s="2048" t="s">
        <v>1528</v>
      </c>
      <c r="B13" s="2049">
        <v>0.1</v>
      </c>
      <c r="C13" s="2050">
        <f>B13*Budget!$D$366</f>
        <v>96370</v>
      </c>
    </row>
    <row r="14" spans="1:3">
      <c r="A14" s="2048" t="s">
        <v>1529</v>
      </c>
      <c r="B14" s="2049">
        <v>0.1</v>
      </c>
      <c r="C14" s="2050">
        <f>B14*Budget!$D$366</f>
        <v>96370</v>
      </c>
    </row>
    <row r="15" spans="1:3">
      <c r="A15" s="2048" t="s">
        <v>1530</v>
      </c>
      <c r="B15" s="2049"/>
      <c r="C15" s="2050">
        <f>B15*Budget!$D$366</f>
        <v>0</v>
      </c>
    </row>
    <row r="16" spans="1:3">
      <c r="A16" s="2048" t="s">
        <v>1531</v>
      </c>
      <c r="B16" s="2049">
        <v>0.1</v>
      </c>
      <c r="C16" s="2050">
        <f>B16*Budget!$D$366</f>
        <v>96370</v>
      </c>
    </row>
    <row r="17" spans="1:3">
      <c r="A17" s="2048" t="s">
        <v>1532</v>
      </c>
      <c r="B17" s="2049">
        <v>0.1</v>
      </c>
      <c r="C17" s="2050">
        <f>B17*Budget!$D$366</f>
        <v>96370</v>
      </c>
    </row>
    <row r="18" spans="1:3">
      <c r="A18" s="2048" t="s">
        <v>1533</v>
      </c>
      <c r="B18" s="2049">
        <v>0.05</v>
      </c>
      <c r="C18" s="2050">
        <f>B18*Budget!$D$366</f>
        <v>48185</v>
      </c>
    </row>
    <row r="19" spans="1:3">
      <c r="A19" s="2048" t="s">
        <v>1534</v>
      </c>
      <c r="B19" s="2049">
        <v>0.05</v>
      </c>
      <c r="C19" s="2050">
        <f>B19*Budget!$D$366</f>
        <v>48185</v>
      </c>
    </row>
    <row r="20" spans="1:3">
      <c r="A20" s="2048" t="s">
        <v>1535</v>
      </c>
      <c r="B20" s="2049">
        <v>0.05</v>
      </c>
      <c r="C20" s="2050">
        <f>B20*Budget!$D$366</f>
        <v>48185</v>
      </c>
    </row>
    <row r="21" spans="1:3">
      <c r="A21" s="2048" t="s">
        <v>1536</v>
      </c>
      <c r="B21" s="2049">
        <v>0.05</v>
      </c>
      <c r="C21" s="2050">
        <f>B21*Budget!$D$366</f>
        <v>48185</v>
      </c>
    </row>
    <row r="22" spans="1:3">
      <c r="A22" s="2048" t="s">
        <v>1537</v>
      </c>
      <c r="B22" s="2049">
        <v>0.05</v>
      </c>
      <c r="C22" s="2050">
        <f>B22*Budget!$D$366</f>
        <v>48185</v>
      </c>
    </row>
    <row r="23" spans="1:3">
      <c r="A23" s="2048" t="s">
        <v>1538</v>
      </c>
      <c r="B23" s="2049">
        <v>0.05</v>
      </c>
      <c r="C23" s="2050">
        <f>B23*Budget!$D$366</f>
        <v>48185</v>
      </c>
    </row>
    <row r="24" spans="1:3">
      <c r="A24" s="2020" t="s">
        <v>123</v>
      </c>
      <c r="B24" s="2021">
        <f>SUM(B9:B23)</f>
        <v>1.0000000000000002</v>
      </c>
      <c r="C24" s="2047">
        <f>SUM(C9:C23)</f>
        <v>963700</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G8" sqref="G8"/>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43" t="s">
        <v>2115</v>
      </c>
      <c r="B1" s="2544"/>
      <c r="C1" s="2544"/>
      <c r="D1" s="2544"/>
      <c r="E1" s="2544"/>
      <c r="F1" s="2545" t="s">
        <v>438</v>
      </c>
      <c r="G1" s="2546"/>
      <c r="H1" s="2546"/>
      <c r="I1" s="2547"/>
    </row>
    <row r="2" spans="1:9" ht="31.5">
      <c r="A2" s="2548" t="s">
        <v>2117</v>
      </c>
      <c r="B2" s="2549"/>
      <c r="C2" s="2549"/>
      <c r="D2" s="2549"/>
      <c r="E2" s="2549"/>
      <c r="F2" s="2549"/>
      <c r="G2" s="2549"/>
      <c r="H2" s="2549"/>
      <c r="I2" s="2550"/>
    </row>
    <row r="3" spans="1:9" ht="13.5" thickBot="1"/>
    <row r="4" spans="1:9" ht="16.5" thickBot="1">
      <c r="A4" s="2103" t="s">
        <v>1924</v>
      </c>
      <c r="B4" s="2104"/>
      <c r="C4" s="2104"/>
      <c r="D4" s="2104"/>
      <c r="E4" s="2104"/>
      <c r="F4" s="2104"/>
      <c r="G4" s="2104"/>
      <c r="H4" s="2104"/>
      <c r="I4" s="2105"/>
    </row>
    <row r="5" spans="1:9" ht="13.5" thickBot="1"/>
    <row r="6" spans="1:9" ht="13.5" thickBot="1">
      <c r="A6" s="1473" t="s">
        <v>1925</v>
      </c>
      <c r="C6" s="2551" t="str">
        <f>PJCProjectName</f>
        <v>Upper Sandusky Senior Apartments, II</v>
      </c>
      <c r="D6" s="2552"/>
      <c r="E6" s="2552"/>
      <c r="F6" s="2553"/>
    </row>
    <row r="7" spans="1:9" ht="13.5" thickBot="1">
      <c r="A7" s="1473" t="s">
        <v>1440</v>
      </c>
      <c r="C7" s="2117" t="s">
        <v>2380</v>
      </c>
      <c r="D7" s="2118"/>
      <c r="E7" s="2118"/>
      <c r="F7" s="2116"/>
    </row>
    <row r="8" spans="1:9" ht="13.5" thickBot="1">
      <c r="A8" s="1473" t="s">
        <v>245</v>
      </c>
      <c r="C8" s="2117"/>
      <c r="D8" s="2118"/>
      <c r="E8" s="2118"/>
      <c r="F8" s="2116"/>
    </row>
    <row r="9" spans="1:9" ht="13.5" thickBot="1"/>
    <row r="10" spans="1:9" ht="16.5" thickBot="1">
      <c r="A10" s="2103" t="s">
        <v>1926</v>
      </c>
      <c r="B10" s="2104"/>
      <c r="C10" s="2104"/>
      <c r="D10" s="2104"/>
      <c r="E10" s="2104"/>
      <c r="F10" s="2104"/>
      <c r="G10" s="2104"/>
      <c r="H10" s="2104"/>
      <c r="I10" s="2105"/>
    </row>
    <row r="12" spans="1:9">
      <c r="A12" s="1698" t="s">
        <v>1927</v>
      </c>
      <c r="F12" s="1698" t="s">
        <v>438</v>
      </c>
      <c r="G12" s="1698"/>
      <c r="H12" s="1699"/>
      <c r="I12" s="1174"/>
    </row>
    <row r="13" spans="1:9" ht="409.5" customHeight="1">
      <c r="A13" s="1698"/>
      <c r="F13" s="1698"/>
      <c r="G13" s="1698"/>
      <c r="H13" s="1699"/>
      <c r="I13" s="1174"/>
    </row>
    <row r="14" spans="1:9" ht="135" customHeight="1">
      <c r="A14" s="1698"/>
      <c r="F14" s="1698"/>
      <c r="G14" s="1698"/>
      <c r="H14" s="1699"/>
      <c r="I14" s="1174"/>
    </row>
    <row r="15" spans="1:9" ht="12.75" customHeight="1">
      <c r="A15" s="1698"/>
      <c r="F15" s="1698"/>
      <c r="G15" s="1698"/>
      <c r="H15" s="1699"/>
      <c r="I15" s="1174"/>
    </row>
    <row r="16" spans="1:9" ht="12.75" customHeight="1">
      <c r="A16" s="1698"/>
      <c r="D16" s="1907" t="s">
        <v>1928</v>
      </c>
      <c r="F16" s="1698"/>
      <c r="G16" s="1698"/>
      <c r="H16" s="1699"/>
      <c r="I16" s="1174"/>
    </row>
    <row r="17" spans="1:9" ht="12.75" customHeight="1">
      <c r="A17" s="1698"/>
      <c r="B17" s="1698"/>
      <c r="C17" s="1701" t="s">
        <v>1929</v>
      </c>
      <c r="D17" s="1702">
        <v>0</v>
      </c>
      <c r="E17" s="1698"/>
      <c r="F17" s="1698"/>
      <c r="G17" s="1699"/>
      <c r="H17" s="1174"/>
    </row>
    <row r="18" spans="1:9" ht="12.75" customHeight="1">
      <c r="A18" s="1698"/>
      <c r="F18" s="1698"/>
      <c r="G18" s="1698"/>
      <c r="H18" s="1699"/>
      <c r="I18" s="1174"/>
    </row>
    <row r="19" spans="1:9" ht="12.75" customHeight="1">
      <c r="A19" s="1698"/>
      <c r="F19" s="1698"/>
      <c r="G19" s="1698"/>
      <c r="H19" s="1699"/>
      <c r="I19" s="1174"/>
    </row>
    <row r="20" spans="1:9">
      <c r="A20" s="1698" t="s">
        <v>1930</v>
      </c>
      <c r="F20" s="1698"/>
      <c r="G20" s="1698"/>
      <c r="H20" s="1699"/>
      <c r="I20" s="1174"/>
    </row>
    <row r="21" spans="1:9" ht="159.75" customHeight="1">
      <c r="A21" s="1698"/>
      <c r="F21" s="1698"/>
      <c r="G21" s="1698"/>
      <c r="H21" s="1699"/>
      <c r="I21" s="1174"/>
    </row>
    <row r="22" spans="1:9" ht="12.75" customHeight="1">
      <c r="A22" s="1698"/>
      <c r="F22" s="1698"/>
      <c r="G22" s="1698"/>
      <c r="H22" s="1699"/>
      <c r="I22" s="1174"/>
    </row>
    <row r="23" spans="1:9" ht="12.75" customHeight="1">
      <c r="A23" s="1698"/>
      <c r="D23" s="1907" t="s">
        <v>1928</v>
      </c>
      <c r="E23" s="1698"/>
      <c r="F23" s="1698"/>
      <c r="G23" s="1699"/>
      <c r="H23" s="1174"/>
    </row>
    <row r="24" spans="1:9" ht="12.75" customHeight="1">
      <c r="A24" s="1698"/>
      <c r="C24" s="1701" t="s">
        <v>1931</v>
      </c>
      <c r="D24" s="1907">
        <v>0</v>
      </c>
      <c r="E24" s="1698"/>
      <c r="F24" s="1698"/>
      <c r="G24" s="1699"/>
      <c r="H24" s="1174"/>
    </row>
    <row r="25" spans="1:9" ht="12.75" customHeight="1">
      <c r="A25" s="1698"/>
      <c r="C25" s="1701"/>
      <c r="D25" s="1703"/>
      <c r="E25" s="1703"/>
      <c r="F25" s="1698"/>
      <c r="G25" s="1698"/>
      <c r="H25" s="1699"/>
      <c r="I25" s="1174"/>
    </row>
    <row r="26" spans="1:9" ht="12.75" customHeight="1">
      <c r="A26" s="1698"/>
      <c r="C26" s="1701"/>
      <c r="D26" s="1703"/>
      <c r="E26" s="1703"/>
      <c r="F26" s="1698"/>
      <c r="G26" s="1698"/>
      <c r="H26" s="1699"/>
      <c r="I26" s="1174"/>
    </row>
    <row r="27" spans="1:9">
      <c r="A27" s="1698" t="s">
        <v>1932</v>
      </c>
      <c r="F27" s="1698"/>
      <c r="G27" s="1698"/>
      <c r="H27" s="1699"/>
      <c r="I27" s="1174"/>
    </row>
    <row r="28" spans="1:9" ht="245.25" customHeight="1">
      <c r="A28" s="1698"/>
      <c r="F28" s="1698"/>
      <c r="G28" s="1698"/>
      <c r="H28" s="1699"/>
      <c r="I28" s="1174"/>
    </row>
    <row r="29" spans="1:9" ht="12.75" customHeight="1">
      <c r="A29" s="1698"/>
      <c r="F29" s="1698"/>
      <c r="G29" s="1698"/>
      <c r="H29" s="1699"/>
      <c r="I29" s="1174"/>
    </row>
    <row r="30" spans="1:9" ht="12.75" customHeight="1">
      <c r="A30" s="1698"/>
      <c r="F30" s="1698"/>
      <c r="G30" s="1698"/>
      <c r="H30" s="1699"/>
      <c r="I30" s="1174"/>
    </row>
    <row r="31" spans="1:9" ht="12.75" customHeight="1">
      <c r="A31" s="1698"/>
      <c r="F31" s="1698"/>
      <c r="G31" s="1698"/>
      <c r="H31" s="1699"/>
      <c r="I31" s="1174"/>
    </row>
    <row r="32" spans="1:9" ht="12.75" customHeight="1">
      <c r="A32" s="1698"/>
      <c r="F32" s="1698"/>
      <c r="G32" s="1698"/>
      <c r="H32" s="1699"/>
      <c r="I32" s="1174"/>
    </row>
    <row r="33" spans="1:9" ht="12.75" customHeight="1">
      <c r="A33" s="1698"/>
      <c r="F33" s="1698"/>
      <c r="G33" s="1698"/>
      <c r="H33" s="1699"/>
      <c r="I33" s="1174"/>
    </row>
    <row r="34" spans="1:9" ht="12.75" customHeight="1">
      <c r="A34" s="1698"/>
      <c r="F34" s="1698"/>
      <c r="G34" s="1698"/>
      <c r="H34" s="1699"/>
      <c r="I34" s="1174"/>
    </row>
    <row r="35" spans="1:9" ht="12.75" customHeight="1">
      <c r="A35" s="1698"/>
      <c r="F35" s="1698"/>
      <c r="G35" s="1698"/>
      <c r="H35" s="1699"/>
      <c r="I35" s="1174"/>
    </row>
    <row r="36" spans="1:9" ht="12.75" customHeight="1">
      <c r="A36" s="1698"/>
      <c r="F36" s="1698"/>
      <c r="G36" s="1698"/>
      <c r="H36" s="1699"/>
      <c r="I36" s="1174"/>
    </row>
    <row r="37" spans="1:9" ht="12.75" customHeight="1">
      <c r="A37" s="1698"/>
      <c r="F37" s="1698"/>
      <c r="G37" s="1698"/>
      <c r="H37" s="1699"/>
      <c r="I37" s="1174"/>
    </row>
    <row r="38" spans="1:9" ht="12.75" customHeight="1">
      <c r="A38" s="1698"/>
      <c r="F38" s="1698"/>
      <c r="G38" s="1698"/>
      <c r="H38" s="1699"/>
      <c r="I38" s="1174"/>
    </row>
    <row r="39" spans="1:9" ht="12.75" customHeight="1">
      <c r="A39" s="1698"/>
      <c r="F39" s="1698"/>
      <c r="G39" s="1698"/>
      <c r="H39" s="1699"/>
      <c r="I39" s="1174"/>
    </row>
    <row r="40" spans="1:9" ht="12.75" customHeight="1">
      <c r="A40" s="1698"/>
      <c r="F40" s="1698"/>
      <c r="G40" s="1698"/>
      <c r="H40" s="1699"/>
      <c r="I40" s="1174"/>
    </row>
    <row r="41" spans="1:9" ht="12.75" customHeight="1">
      <c r="A41" s="1698"/>
      <c r="F41" s="1698"/>
      <c r="G41" s="1698"/>
      <c r="H41" s="1699"/>
      <c r="I41" s="1174"/>
    </row>
    <row r="42" spans="1:9" ht="12.75" customHeight="1">
      <c r="A42" s="1698"/>
      <c r="F42" s="1698"/>
      <c r="G42" s="1698"/>
      <c r="H42" s="1699"/>
      <c r="I42" s="1174"/>
    </row>
    <row r="43" spans="1:9" ht="12.75" customHeight="1">
      <c r="A43" s="1698"/>
      <c r="D43" s="1907" t="s">
        <v>1928</v>
      </c>
      <c r="E43" s="1698"/>
      <c r="F43" s="1698"/>
      <c r="G43" s="1699"/>
      <c r="H43" s="1174"/>
    </row>
    <row r="44" spans="1:9" ht="12.75" customHeight="1">
      <c r="A44" s="1698"/>
      <c r="C44" s="1701" t="s">
        <v>1933</v>
      </c>
      <c r="D44" s="1702">
        <v>0</v>
      </c>
      <c r="E44" s="1698"/>
      <c r="F44" s="1698"/>
      <c r="G44" s="1699"/>
      <c r="H44" s="1174"/>
    </row>
    <row r="45" spans="1:9" ht="12.75" customHeight="1">
      <c r="A45" s="1698"/>
      <c r="F45" s="1698"/>
      <c r="G45" s="1698"/>
      <c r="H45" s="1699"/>
      <c r="I45" s="1174"/>
    </row>
    <row r="46" spans="1:9" ht="15" customHeight="1">
      <c r="A46" s="1698"/>
      <c r="F46" s="1698"/>
      <c r="G46" s="1698"/>
      <c r="H46" s="1699"/>
      <c r="I46" s="1174"/>
    </row>
    <row r="47" spans="1:9">
      <c r="A47" s="1698" t="s">
        <v>2170</v>
      </c>
      <c r="F47" s="1698"/>
      <c r="G47" s="1698"/>
      <c r="H47" s="1699"/>
      <c r="I47" s="1174"/>
    </row>
    <row r="48" spans="1:9" ht="374.25" customHeight="1">
      <c r="A48" s="1698"/>
      <c r="F48" s="1698"/>
      <c r="G48" s="1698"/>
      <c r="H48" s="1699"/>
      <c r="I48" s="1174"/>
    </row>
    <row r="49" spans="1:9" ht="12.75" customHeight="1">
      <c r="A49" s="1698"/>
      <c r="F49" s="1698"/>
      <c r="G49" s="1698"/>
      <c r="H49" s="1699"/>
      <c r="I49" s="1174"/>
    </row>
    <row r="50" spans="1:9" ht="12.75" customHeight="1">
      <c r="A50" s="1698"/>
      <c r="F50" s="1698"/>
      <c r="G50" s="1698"/>
      <c r="H50" s="1699"/>
      <c r="I50" s="1174"/>
    </row>
    <row r="51" spans="1:9" ht="12.75" customHeight="1">
      <c r="A51" s="1698"/>
      <c r="F51" s="1698"/>
      <c r="G51" s="1698"/>
      <c r="H51" s="1699"/>
      <c r="I51" s="1174"/>
    </row>
    <row r="52" spans="1:9" ht="12.75" customHeight="1">
      <c r="A52" s="1698"/>
      <c r="F52" s="1698"/>
      <c r="G52" s="1698"/>
      <c r="H52" s="1699"/>
      <c r="I52" s="1174"/>
    </row>
    <row r="53" spans="1:9" ht="12.75" customHeight="1">
      <c r="A53" s="1698"/>
      <c r="F53" s="1698"/>
      <c r="G53" s="1698"/>
      <c r="H53" s="1699"/>
      <c r="I53" s="1174"/>
    </row>
    <row r="54" spans="1:9" ht="12.75" customHeight="1">
      <c r="A54" s="1698"/>
      <c r="F54" s="1698"/>
      <c r="G54" s="1698"/>
      <c r="H54" s="1699"/>
      <c r="I54" s="1174"/>
    </row>
    <row r="55" spans="1:9" ht="12.75" customHeight="1">
      <c r="A55" s="1698"/>
      <c r="F55" s="1698"/>
      <c r="G55" s="1698"/>
      <c r="H55" s="1699"/>
      <c r="I55" s="1174"/>
    </row>
    <row r="56" spans="1:9" ht="12.75" customHeight="1">
      <c r="A56" s="1698"/>
      <c r="F56" s="1698"/>
      <c r="G56" s="1698"/>
      <c r="H56" s="1699"/>
      <c r="I56" s="1174"/>
    </row>
    <row r="57" spans="1:9" ht="12.75" customHeight="1">
      <c r="A57" s="1698"/>
      <c r="F57" s="1698"/>
      <c r="G57" s="1698"/>
      <c r="H57" s="1699"/>
      <c r="I57" s="1174"/>
    </row>
    <row r="58" spans="1:9" ht="12.75" customHeight="1">
      <c r="A58" s="1698"/>
      <c r="F58" s="1698"/>
      <c r="G58" s="1698"/>
      <c r="H58" s="1699"/>
      <c r="I58" s="1174"/>
    </row>
    <row r="59" spans="1:9" ht="12.75" customHeight="1">
      <c r="A59" s="1698"/>
      <c r="F59" s="1698"/>
      <c r="G59" s="1698"/>
      <c r="H59" s="1699"/>
      <c r="I59" s="1174"/>
    </row>
    <row r="60" spans="1:9" ht="12.75" customHeight="1">
      <c r="A60" s="1698"/>
      <c r="F60" s="1698"/>
      <c r="G60" s="1698"/>
      <c r="H60" s="1699"/>
      <c r="I60" s="1174"/>
    </row>
    <row r="61" spans="1:9" ht="12.75" customHeight="1">
      <c r="A61" s="1698"/>
      <c r="F61" s="1698"/>
      <c r="G61" s="1698"/>
      <c r="H61" s="1699"/>
      <c r="I61" s="1174"/>
    </row>
    <row r="62" spans="1:9" ht="12.75" customHeight="1">
      <c r="A62" s="1698"/>
      <c r="F62" s="1698"/>
      <c r="G62" s="1698"/>
      <c r="H62" s="1699"/>
      <c r="I62" s="1174"/>
    </row>
    <row r="63" spans="1:9" ht="12.75" customHeight="1">
      <c r="A63" s="1698"/>
      <c r="F63" s="1698"/>
      <c r="G63" s="1698"/>
      <c r="H63" s="1699"/>
      <c r="I63" s="1174"/>
    </row>
    <row r="64" spans="1:9" ht="12.75" customHeight="1">
      <c r="A64" s="1698"/>
      <c r="C64" s="1698" t="s">
        <v>1934</v>
      </c>
      <c r="D64" s="2554" t="s">
        <v>1335</v>
      </c>
      <c r="E64" s="2555"/>
      <c r="F64" s="2555"/>
      <c r="G64" s="2556"/>
      <c r="H64" s="1961"/>
      <c r="I64" s="1174"/>
    </row>
    <row r="65" spans="1:9" ht="12.75" customHeight="1">
      <c r="A65" s="1698"/>
      <c r="F65" s="1698"/>
      <c r="G65" s="1698"/>
      <c r="H65" s="1699"/>
      <c r="I65" s="1174"/>
    </row>
    <row r="66" spans="1:9" ht="12.75" customHeight="1">
      <c r="A66" s="1698"/>
      <c r="D66" s="1907" t="s">
        <v>1928</v>
      </c>
      <c r="E66" s="1698"/>
      <c r="F66" s="1698"/>
      <c r="G66" s="1699"/>
      <c r="H66" s="1174"/>
    </row>
    <row r="67" spans="1:9" ht="12.75" customHeight="1">
      <c r="A67" s="1698"/>
      <c r="C67" s="1701" t="s">
        <v>2172</v>
      </c>
      <c r="D67" s="1702">
        <v>0</v>
      </c>
      <c r="E67" s="1698"/>
      <c r="F67" s="1698"/>
      <c r="G67" s="1699"/>
      <c r="H67" s="1174"/>
    </row>
    <row r="68" spans="1:9" ht="12.75" customHeight="1">
      <c r="A68" s="1698"/>
      <c r="F68" s="1698"/>
      <c r="G68" s="1698"/>
      <c r="H68" s="1699"/>
      <c r="I68" s="1174"/>
    </row>
    <row r="69" spans="1:9">
      <c r="A69" s="1698" t="s">
        <v>2171</v>
      </c>
      <c r="F69" s="1698"/>
      <c r="G69" s="1698"/>
      <c r="H69" s="1699"/>
      <c r="I69" s="1174"/>
    </row>
    <row r="70" spans="1:9" ht="331.5" customHeight="1">
      <c r="A70" s="1698"/>
      <c r="F70" s="1698"/>
      <c r="G70" s="1698"/>
      <c r="H70" s="1699"/>
      <c r="I70" s="1174"/>
    </row>
    <row r="71" spans="1:9" ht="12.75" customHeight="1">
      <c r="A71" s="1698"/>
      <c r="D71" s="1907" t="s">
        <v>1928</v>
      </c>
      <c r="F71" s="1698"/>
      <c r="G71" s="1698"/>
      <c r="H71" s="1699"/>
      <c r="I71" s="1174"/>
    </row>
    <row r="72" spans="1:9" ht="12.75" customHeight="1">
      <c r="A72" s="1698"/>
      <c r="C72" s="1701" t="s">
        <v>1935</v>
      </c>
      <c r="D72" s="1702">
        <v>0</v>
      </c>
      <c r="F72" s="1698"/>
      <c r="G72" s="1698"/>
      <c r="H72" s="1699"/>
      <c r="I72" s="1174"/>
    </row>
    <row r="73" spans="1:9" ht="12.75" customHeight="1">
      <c r="A73" s="1698"/>
      <c r="F73" s="1698"/>
      <c r="G73" s="1698"/>
      <c r="H73" s="1699"/>
      <c r="I73" s="1174"/>
    </row>
    <row r="74" spans="1:9">
      <c r="A74" s="1698" t="s">
        <v>1936</v>
      </c>
      <c r="F74" s="1698"/>
      <c r="G74" s="1698"/>
      <c r="H74" s="1699"/>
      <c r="I74" s="1174"/>
    </row>
    <row r="75" spans="1:9" ht="131.25" customHeight="1"/>
    <row r="76" spans="1:9" ht="12.75" customHeight="1"/>
    <row r="77" spans="1:9" ht="12.75" customHeight="1">
      <c r="D77" s="1907" t="s">
        <v>1928</v>
      </c>
    </row>
    <row r="78" spans="1:9" ht="12.75" customHeight="1">
      <c r="C78" s="1701" t="s">
        <v>1937</v>
      </c>
      <c r="D78" s="1702">
        <v>0</v>
      </c>
    </row>
    <row r="79" spans="1:9" ht="12.75" customHeight="1" thickBot="1"/>
    <row r="80" spans="1:9" ht="16.5" thickBot="1">
      <c r="A80" s="2103" t="s">
        <v>1938</v>
      </c>
      <c r="B80" s="2104"/>
      <c r="C80" s="2104"/>
      <c r="D80" s="2104"/>
      <c r="E80" s="2104"/>
      <c r="F80" s="2104"/>
      <c r="G80" s="2104"/>
      <c r="H80" s="2104"/>
      <c r="I80" s="2105"/>
    </row>
    <row r="83" spans="1:9">
      <c r="A83" s="1698" t="s">
        <v>1939</v>
      </c>
      <c r="F83" s="1698" t="s">
        <v>438</v>
      </c>
      <c r="G83" s="1698"/>
      <c r="H83" s="1699"/>
      <c r="I83" s="1174"/>
    </row>
    <row r="84" spans="1:9">
      <c r="A84" s="1698"/>
      <c r="F84" s="1698"/>
      <c r="G84" s="1698"/>
      <c r="H84" s="1699"/>
      <c r="I84" s="1174"/>
    </row>
    <row r="85" spans="1:9">
      <c r="A85" s="1698"/>
      <c r="F85" s="1698"/>
      <c r="G85" s="1698"/>
      <c r="H85" s="1699"/>
      <c r="I85" s="1174"/>
    </row>
    <row r="86" spans="1:9">
      <c r="A86" s="1698"/>
      <c r="F86" s="1698"/>
      <c r="G86" s="1698"/>
      <c r="H86" s="1699"/>
      <c r="I86" s="1174"/>
    </row>
    <row r="87" spans="1:9" ht="47.25" customHeight="1">
      <c r="A87" s="1698"/>
      <c r="F87" s="1698"/>
      <c r="G87" s="1698"/>
      <c r="H87" s="1699"/>
      <c r="I87" s="1174"/>
    </row>
    <row r="88" spans="1:9">
      <c r="A88" s="1473" t="s">
        <v>1940</v>
      </c>
      <c r="F88" s="1704"/>
      <c r="G88" s="1705"/>
      <c r="H88" s="1174"/>
      <c r="I88" s="1174"/>
    </row>
    <row r="89" spans="1:9">
      <c r="A89" s="1473" t="s">
        <v>1941</v>
      </c>
      <c r="F89" s="1704">
        <v>0</v>
      </c>
      <c r="G89" s="1705"/>
      <c r="H89" s="1174"/>
      <c r="I89" s="1174"/>
    </row>
    <row r="90" spans="1:9">
      <c r="A90" s="1473" t="s">
        <v>1942</v>
      </c>
      <c r="F90" s="1704">
        <v>0</v>
      </c>
      <c r="G90" s="1705"/>
      <c r="H90" s="1174"/>
      <c r="I90" s="1174"/>
    </row>
    <row r="91" spans="1:9">
      <c r="A91" s="1698" t="s">
        <v>1943</v>
      </c>
      <c r="F91" s="1706" t="e">
        <f>F90/F89</f>
        <v>#DIV/0!</v>
      </c>
      <c r="G91" s="1705"/>
      <c r="H91" s="1174"/>
      <c r="I91" s="1174"/>
    </row>
    <row r="92" spans="1:9">
      <c r="A92" s="1473" t="s">
        <v>438</v>
      </c>
      <c r="F92" s="1705"/>
      <c r="G92" s="1174"/>
      <c r="H92" s="1174"/>
    </row>
    <row r="93" spans="1:9">
      <c r="A93" s="1698"/>
      <c r="F93" s="1907" t="s">
        <v>1928</v>
      </c>
      <c r="G93" s="1174"/>
    </row>
    <row r="94" spans="1:9">
      <c r="A94" s="1698"/>
      <c r="F94" s="1702">
        <v>0</v>
      </c>
      <c r="G94" s="1174"/>
    </row>
    <row r="95" spans="1:9">
      <c r="E95" s="1698" t="s">
        <v>438</v>
      </c>
      <c r="F95" s="1700" t="s">
        <v>438</v>
      </c>
      <c r="G95" s="1700"/>
      <c r="H95" s="1174"/>
      <c r="I95" s="1174"/>
    </row>
    <row r="96" spans="1:9">
      <c r="A96" s="1698" t="s">
        <v>2173</v>
      </c>
      <c r="E96" s="1698"/>
      <c r="F96" s="1700"/>
      <c r="G96" s="1700"/>
      <c r="H96" s="1174"/>
      <c r="I96" s="1174"/>
    </row>
    <row r="97" spans="3:9" ht="409.5" customHeight="1">
      <c r="E97" s="1698"/>
      <c r="F97" s="1700"/>
      <c r="G97" s="1700"/>
      <c r="H97" s="1174"/>
      <c r="I97" s="1174"/>
    </row>
    <row r="98" spans="3:9" ht="315" customHeight="1">
      <c r="E98" s="1698"/>
      <c r="F98" s="1700"/>
      <c r="G98" s="1700"/>
      <c r="H98" s="1174"/>
      <c r="I98" s="1174"/>
    </row>
    <row r="99" spans="3:9" ht="12.75" customHeight="1">
      <c r="E99" s="1698"/>
      <c r="F99" s="1700"/>
      <c r="G99" s="1700"/>
      <c r="H99" s="1174"/>
      <c r="I99" s="1174"/>
    </row>
    <row r="100" spans="3:9" ht="12.75" customHeight="1">
      <c r="E100" s="1698"/>
      <c r="F100" s="1700"/>
      <c r="G100" s="1700"/>
      <c r="H100" s="1174"/>
      <c r="I100" s="1174"/>
    </row>
    <row r="101" spans="3:9" ht="12.75" customHeight="1">
      <c r="E101" s="1698"/>
      <c r="F101" s="1700"/>
      <c r="G101" s="1700"/>
      <c r="H101" s="1174"/>
      <c r="I101" s="1174"/>
    </row>
    <row r="102" spans="3:9" ht="12.75" customHeight="1">
      <c r="E102" s="1698"/>
      <c r="F102" s="1700"/>
      <c r="G102" s="1700"/>
      <c r="H102" s="1174"/>
      <c r="I102" s="1174"/>
    </row>
    <row r="103" spans="3:9" ht="12.75" customHeight="1">
      <c r="E103" s="1698"/>
      <c r="F103" s="1700"/>
      <c r="G103" s="1700"/>
      <c r="H103" s="1174"/>
      <c r="I103" s="1174"/>
    </row>
    <row r="104" spans="3:9" ht="12.75" customHeight="1">
      <c r="E104" s="1698"/>
      <c r="F104" s="1700"/>
      <c r="G104" s="1700"/>
      <c r="H104" s="1174"/>
      <c r="I104" s="1174"/>
    </row>
    <row r="105" spans="3:9" ht="12.75" customHeight="1">
      <c r="E105" s="1698"/>
      <c r="F105" s="1700"/>
      <c r="G105" s="1700"/>
      <c r="H105" s="1174"/>
      <c r="I105" s="1174"/>
    </row>
    <row r="106" spans="3:9" ht="12.75" customHeight="1">
      <c r="E106" s="1698"/>
      <c r="F106" s="1700"/>
      <c r="G106" s="1700"/>
      <c r="H106" s="1174"/>
      <c r="I106" s="1174"/>
    </row>
    <row r="107" spans="3:9" ht="12.75" customHeight="1" thickBot="1">
      <c r="E107" s="1698"/>
      <c r="F107" s="1700"/>
      <c r="G107" s="1700"/>
      <c r="H107" s="1174"/>
      <c r="I107" s="1174"/>
    </row>
    <row r="108" spans="3:9" ht="12.75" customHeight="1" thickBot="1">
      <c r="C108" s="1698" t="s">
        <v>1934</v>
      </c>
      <c r="D108" s="2525" t="s">
        <v>1335</v>
      </c>
      <c r="E108" s="2526"/>
      <c r="F108" s="2526"/>
      <c r="G108" s="2527"/>
      <c r="H108" s="1959"/>
      <c r="I108" s="1960"/>
    </row>
    <row r="109" spans="3:9" ht="12.75" customHeight="1">
      <c r="F109" s="1698"/>
      <c r="G109" s="1700"/>
      <c r="H109" s="1174"/>
      <c r="I109" s="1174"/>
    </row>
    <row r="110" spans="3:9" ht="12.75" customHeight="1">
      <c r="D110" s="1907" t="s">
        <v>1928</v>
      </c>
      <c r="E110" s="1698"/>
      <c r="F110" s="1700"/>
      <c r="G110" s="1174"/>
      <c r="H110" s="1174"/>
    </row>
    <row r="111" spans="3:9" ht="12.75" customHeight="1">
      <c r="C111" s="1701" t="s">
        <v>1944</v>
      </c>
      <c r="D111" s="1702">
        <v>0</v>
      </c>
      <c r="E111" s="1698"/>
      <c r="F111" s="1700"/>
      <c r="G111" s="1174"/>
      <c r="H111" s="1174"/>
    </row>
    <row r="112" spans="3:9" ht="12.75" customHeight="1">
      <c r="E112" s="1698"/>
      <c r="F112" s="1700"/>
      <c r="G112" s="1700"/>
      <c r="H112" s="1174"/>
      <c r="I112" s="1174"/>
    </row>
    <row r="113" spans="1:9" ht="12.75" customHeight="1">
      <c r="E113" s="1698"/>
      <c r="F113" s="1700"/>
      <c r="G113" s="1700"/>
      <c r="H113" s="1174"/>
      <c r="I113" s="1174"/>
    </row>
    <row r="114" spans="1:9" ht="12.75" customHeight="1">
      <c r="E114" s="1698"/>
      <c r="F114" s="1700"/>
      <c r="G114" s="1700"/>
      <c r="H114" s="1174"/>
      <c r="I114" s="1174"/>
    </row>
    <row r="115" spans="1:9">
      <c r="A115" s="1698" t="s">
        <v>1945</v>
      </c>
      <c r="E115" s="1698"/>
      <c r="F115" s="1700"/>
      <c r="G115" s="1700"/>
      <c r="H115" s="1174"/>
      <c r="I115" s="1174"/>
    </row>
    <row r="116" spans="1:9" ht="409.5" customHeight="1">
      <c r="E116" s="1698"/>
      <c r="F116" s="1700"/>
      <c r="G116" s="1700"/>
      <c r="H116" s="1174"/>
      <c r="I116" s="1174"/>
    </row>
    <row r="117" spans="1:9" ht="409.5" customHeight="1">
      <c r="E117" s="1698"/>
      <c r="F117" s="1700"/>
      <c r="G117" s="1700"/>
      <c r="H117" s="1174"/>
      <c r="I117" s="1174"/>
    </row>
    <row r="118" spans="1:9" ht="12.75" customHeight="1">
      <c r="E118" s="1698"/>
      <c r="F118" s="1700"/>
      <c r="G118" s="1700"/>
      <c r="H118" s="1174"/>
      <c r="I118" s="1174"/>
    </row>
    <row r="119" spans="1:9" ht="12.75" customHeight="1">
      <c r="E119" s="1698"/>
      <c r="F119" s="1700"/>
      <c r="G119" s="1700"/>
      <c r="H119" s="1174"/>
      <c r="I119" s="1174"/>
    </row>
    <row r="120" spans="1:9" ht="12.75" customHeight="1">
      <c r="E120" s="1698"/>
      <c r="F120" s="1700"/>
      <c r="G120" s="1700"/>
      <c r="H120" s="1174"/>
      <c r="I120" s="1174"/>
    </row>
    <row r="121" spans="1:9" ht="12.75" customHeight="1">
      <c r="E121" s="1698"/>
      <c r="F121" s="1700"/>
      <c r="G121" s="1700"/>
      <c r="H121" s="1174"/>
      <c r="I121" s="1174"/>
    </row>
    <row r="122" spans="1:9" ht="12.75" customHeight="1">
      <c r="E122" s="1698"/>
      <c r="F122" s="1700"/>
      <c r="G122" s="1700"/>
      <c r="H122" s="1174"/>
      <c r="I122" s="1174"/>
    </row>
    <row r="123" spans="1:9" ht="12.75" customHeight="1">
      <c r="E123" s="1698"/>
      <c r="F123" s="1700"/>
      <c r="G123" s="1700"/>
      <c r="H123" s="1174"/>
      <c r="I123" s="1174"/>
    </row>
    <row r="124" spans="1:9" ht="12.75" customHeight="1">
      <c r="E124" s="1698"/>
      <c r="F124" s="1700"/>
      <c r="G124" s="1700"/>
      <c r="H124" s="1174"/>
      <c r="I124" s="1174"/>
    </row>
    <row r="125" spans="1:9" ht="12.75" customHeight="1">
      <c r="E125" s="1698"/>
      <c r="F125" s="1700"/>
      <c r="G125" s="1700"/>
      <c r="H125" s="1174"/>
      <c r="I125" s="1174"/>
    </row>
    <row r="126" spans="1:9" ht="12.75" customHeight="1">
      <c r="E126" s="1698"/>
      <c r="F126" s="1700"/>
      <c r="G126" s="1700"/>
      <c r="H126" s="1174"/>
      <c r="I126" s="1174"/>
    </row>
    <row r="127" spans="1:9" ht="12.75" customHeight="1">
      <c r="E127" s="1698"/>
      <c r="F127" s="1700"/>
      <c r="G127" s="1700"/>
      <c r="H127" s="1174"/>
      <c r="I127" s="1174"/>
    </row>
    <row r="128" spans="1:9" ht="12.75" customHeight="1">
      <c r="E128" s="1698"/>
      <c r="F128" s="1700"/>
      <c r="G128" s="1700"/>
      <c r="H128" s="1174"/>
      <c r="I128" s="1174"/>
    </row>
    <row r="129" spans="2:9" ht="12.75" customHeight="1">
      <c r="E129" s="1698"/>
      <c r="F129" s="1700"/>
      <c r="G129" s="1700"/>
      <c r="H129" s="1174"/>
      <c r="I129" s="1174"/>
    </row>
    <row r="130" spans="2:9" ht="12.75" customHeight="1">
      <c r="E130" s="1698"/>
      <c r="F130" s="1700"/>
      <c r="G130" s="1700"/>
      <c r="H130" s="1174"/>
      <c r="I130" s="1174"/>
    </row>
    <row r="131" spans="2:9" ht="12.75" customHeight="1">
      <c r="E131" s="1698"/>
      <c r="F131" s="1700"/>
      <c r="G131" s="1700"/>
      <c r="H131" s="1174"/>
      <c r="I131" s="1174"/>
    </row>
    <row r="132" spans="2:9" ht="12.75" customHeight="1">
      <c r="E132" s="1698"/>
      <c r="F132" s="1700"/>
      <c r="G132" s="1700"/>
      <c r="H132" s="1174"/>
      <c r="I132" s="1174"/>
    </row>
    <row r="133" spans="2:9" ht="12.75" customHeight="1">
      <c r="E133" s="1698"/>
      <c r="F133" s="1700"/>
      <c r="G133" s="1700"/>
      <c r="H133" s="1174"/>
      <c r="I133" s="1174"/>
    </row>
    <row r="134" spans="2:9" ht="12.75" customHeight="1">
      <c r="E134" s="1698"/>
      <c r="F134" s="1700"/>
      <c r="G134" s="1700"/>
      <c r="H134" s="1174"/>
      <c r="I134" s="1174"/>
    </row>
    <row r="135" spans="2:9" ht="12.75" customHeight="1">
      <c r="E135" s="1698"/>
      <c r="F135" s="1700"/>
      <c r="G135" s="1700"/>
      <c r="H135" s="1174"/>
      <c r="I135" s="1174"/>
    </row>
    <row r="136" spans="2:9" ht="12.75" customHeight="1">
      <c r="E136" s="1698"/>
      <c r="F136" s="1700"/>
      <c r="G136" s="1700"/>
      <c r="H136" s="1174"/>
      <c r="I136" s="1174"/>
    </row>
    <row r="137" spans="2:9" ht="12.75" customHeight="1">
      <c r="E137" s="1698"/>
      <c r="F137" s="1700"/>
      <c r="G137" s="1700"/>
      <c r="H137" s="1174"/>
      <c r="I137" s="1174"/>
    </row>
    <row r="138" spans="2:9" ht="12.75" customHeight="1">
      <c r="E138" s="1698"/>
      <c r="F138" s="1700"/>
      <c r="G138" s="1700"/>
      <c r="H138" s="1174"/>
      <c r="I138" s="1174"/>
    </row>
    <row r="139" spans="2:9" ht="12.75" customHeight="1" thickBot="1">
      <c r="E139" s="1698"/>
      <c r="F139" s="1700"/>
      <c r="G139" s="1700"/>
      <c r="H139" s="1174"/>
      <c r="I139" s="1174"/>
    </row>
    <row r="140" spans="2:9" ht="12.75" customHeight="1" thickBot="1">
      <c r="B140" s="2528" t="s">
        <v>2206</v>
      </c>
      <c r="C140" s="2529"/>
      <c r="D140" s="2525" t="s">
        <v>1335</v>
      </c>
      <c r="E140" s="2526"/>
      <c r="F140" s="2526"/>
      <c r="G140" s="2527"/>
      <c r="H140" s="1959"/>
      <c r="I140" s="1962"/>
    </row>
    <row r="141" spans="2:9" ht="12.75" customHeight="1" thickBot="1">
      <c r="B141" s="2528" t="s">
        <v>2207</v>
      </c>
      <c r="C141" s="2529"/>
      <c r="D141" s="2525" t="s">
        <v>1335</v>
      </c>
      <c r="E141" s="2526"/>
      <c r="F141" s="2526"/>
      <c r="G141" s="2527"/>
      <c r="H141" s="1174"/>
      <c r="I141" s="1174"/>
    </row>
    <row r="142" spans="2:9" ht="12.75" customHeight="1">
      <c r="F142" s="1698"/>
      <c r="G142" s="1700"/>
      <c r="H142" s="1174"/>
      <c r="I142" s="1174"/>
    </row>
    <row r="143" spans="2:9" ht="12.75" customHeight="1">
      <c r="F143" s="1698"/>
      <c r="G143" s="1700"/>
      <c r="H143" s="1174"/>
      <c r="I143" s="1174"/>
    </row>
    <row r="144" spans="2:9" ht="12.75" customHeight="1">
      <c r="D144" s="1907" t="s">
        <v>1928</v>
      </c>
      <c r="E144" s="1698"/>
      <c r="F144" s="1700"/>
      <c r="G144" s="1174"/>
      <c r="H144" s="1174"/>
    </row>
    <row r="145" spans="1:9" ht="12.75" customHeight="1">
      <c r="C145" s="1701" t="s">
        <v>1946</v>
      </c>
      <c r="D145" s="1702">
        <v>0</v>
      </c>
      <c r="E145" s="1698"/>
      <c r="F145" s="1700"/>
      <c r="G145" s="1174"/>
      <c r="H145" s="1174"/>
    </row>
    <row r="146" spans="1:9" ht="12.75" customHeight="1" thickBot="1">
      <c r="E146" s="1698"/>
      <c r="F146" s="1700"/>
      <c r="G146" s="1700"/>
      <c r="H146" s="1174"/>
      <c r="I146" s="1174"/>
    </row>
    <row r="147" spans="1:9" ht="12.75" customHeight="1" thickBot="1">
      <c r="A147" s="2103" t="s">
        <v>1947</v>
      </c>
      <c r="B147" s="2104"/>
      <c r="C147" s="2104"/>
      <c r="D147" s="2104"/>
      <c r="E147" s="2104"/>
      <c r="F147" s="2104"/>
      <c r="G147" s="2104"/>
      <c r="H147" s="2104"/>
      <c r="I147" s="2105"/>
    </row>
    <row r="149" spans="1:9">
      <c r="A149" s="1698" t="s">
        <v>1948</v>
      </c>
      <c r="D149" s="1473" t="s">
        <v>438</v>
      </c>
    </row>
    <row r="150" spans="1:9">
      <c r="A150" s="1698"/>
    </row>
    <row r="151" spans="1:9" ht="12.75" customHeight="1">
      <c r="A151" s="2535" t="s">
        <v>1949</v>
      </c>
      <c r="B151" s="2537" t="s">
        <v>1950</v>
      </c>
      <c r="C151" s="2537" t="s">
        <v>1951</v>
      </c>
      <c r="D151" s="2537" t="s">
        <v>326</v>
      </c>
      <c r="E151" s="2538"/>
      <c r="F151" s="2539" t="s">
        <v>2074</v>
      </c>
    </row>
    <row r="152" spans="1:9">
      <c r="A152" s="2536"/>
      <c r="B152" s="2538"/>
      <c r="C152" s="2538"/>
      <c r="D152" s="2538"/>
      <c r="E152" s="2538"/>
      <c r="F152" s="2540"/>
    </row>
    <row r="153" spans="1:9">
      <c r="A153" s="1707">
        <v>20</v>
      </c>
      <c r="B153" s="1708" t="s">
        <v>1952</v>
      </c>
      <c r="C153" s="1708" t="s">
        <v>1953</v>
      </c>
      <c r="D153" s="2541" t="s">
        <v>1954</v>
      </c>
      <c r="E153" s="2542"/>
      <c r="F153" s="1708" t="s">
        <v>1955</v>
      </c>
    </row>
    <row r="154" spans="1:9">
      <c r="A154" s="1707">
        <v>19</v>
      </c>
      <c r="B154" s="1708" t="s">
        <v>1956</v>
      </c>
      <c r="C154" s="1708" t="s">
        <v>1957</v>
      </c>
      <c r="D154" s="1708" t="s">
        <v>1958</v>
      </c>
      <c r="E154" s="1708"/>
      <c r="F154" s="1708" t="s">
        <v>1959</v>
      </c>
    </row>
    <row r="155" spans="1:9">
      <c r="A155" s="1707">
        <v>18</v>
      </c>
      <c r="B155" s="1708" t="s">
        <v>1960</v>
      </c>
      <c r="C155" s="1708" t="s">
        <v>1961</v>
      </c>
      <c r="D155" s="1708" t="s">
        <v>1962</v>
      </c>
      <c r="E155" s="1708"/>
      <c r="F155" s="1708" t="s">
        <v>1963</v>
      </c>
    </row>
    <row r="156" spans="1:9">
      <c r="A156" s="1707">
        <v>17</v>
      </c>
      <c r="B156" s="1708" t="s">
        <v>1964</v>
      </c>
      <c r="C156" s="1708" t="s">
        <v>1965</v>
      </c>
      <c r="D156" s="2541" t="s">
        <v>1966</v>
      </c>
      <c r="E156" s="2542"/>
      <c r="F156" s="1708" t="s">
        <v>1967</v>
      </c>
    </row>
    <row r="157" spans="1:9">
      <c r="G157" s="1698"/>
      <c r="H157" s="1698"/>
    </row>
    <row r="158" spans="1:9" ht="16.149999999999999" customHeight="1">
      <c r="A158" s="1473" t="s">
        <v>86</v>
      </c>
      <c r="E158" s="1701" t="s">
        <v>1968</v>
      </c>
      <c r="F158" s="1707" t="s">
        <v>1951</v>
      </c>
      <c r="G158" s="1698"/>
      <c r="H158" s="1698"/>
    </row>
    <row r="159" spans="1:9" ht="12.75" customHeight="1">
      <c r="A159" s="1473" t="s">
        <v>1941</v>
      </c>
      <c r="F159" s="1704">
        <v>0</v>
      </c>
      <c r="G159" s="1705"/>
      <c r="H159" s="1174"/>
      <c r="I159" s="1174"/>
    </row>
    <row r="160" spans="1:9">
      <c r="A160" s="1473" t="s">
        <v>1969</v>
      </c>
      <c r="F160" s="1709">
        <v>0</v>
      </c>
      <c r="G160" s="1705"/>
      <c r="H160" s="1174"/>
      <c r="I160" s="1174"/>
    </row>
    <row r="161" spans="1:9">
      <c r="A161" s="1698" t="s">
        <v>1970</v>
      </c>
      <c r="F161" s="1710" t="e">
        <f>F160/F159</f>
        <v>#DIV/0!</v>
      </c>
      <c r="G161" s="1705"/>
      <c r="H161" s="1174"/>
      <c r="I161" s="1174"/>
    </row>
    <row r="162" spans="1:9">
      <c r="E162" s="1698"/>
      <c r="F162" s="1700"/>
      <c r="G162" s="1700"/>
      <c r="H162" s="1698"/>
    </row>
    <row r="163" spans="1:9">
      <c r="C163" s="1698"/>
      <c r="D163" s="1907" t="s">
        <v>1928</v>
      </c>
      <c r="G163" s="1698"/>
    </row>
    <row r="164" spans="1:9">
      <c r="C164" s="1701" t="s">
        <v>1971</v>
      </c>
      <c r="D164" s="1907">
        <v>0</v>
      </c>
      <c r="G164" s="1698"/>
    </row>
    <row r="165" spans="1:9" ht="13.5" thickBot="1"/>
    <row r="166" spans="1:9" ht="16.5" thickBot="1">
      <c r="A166" s="2103" t="s">
        <v>1972</v>
      </c>
      <c r="B166" s="2104"/>
      <c r="C166" s="2104"/>
      <c r="D166" s="2104"/>
      <c r="E166" s="2104"/>
      <c r="F166" s="2104"/>
      <c r="G166" s="2104"/>
      <c r="H166" s="2104"/>
      <c r="I166" s="2105"/>
    </row>
    <row r="168" spans="1:9">
      <c r="A168" s="2533" t="s">
        <v>1973</v>
      </c>
      <c r="B168" s="2534"/>
      <c r="C168" s="2534"/>
      <c r="D168" s="2534"/>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7" t="s">
        <v>1928</v>
      </c>
    </row>
    <row r="206" spans="1:5" ht="12.75" customHeight="1">
      <c r="A206" s="1698"/>
      <c r="C206" s="1701" t="s">
        <v>1974</v>
      </c>
      <c r="D206" s="1907">
        <v>0</v>
      </c>
    </row>
    <row r="207" spans="1:5" ht="12.75" customHeight="1">
      <c r="A207" s="1698"/>
      <c r="C207" s="1701"/>
      <c r="D207" s="1703"/>
      <c r="E207" s="1703"/>
    </row>
    <row r="208" spans="1:5" ht="12.75" customHeight="1">
      <c r="A208" s="93"/>
      <c r="B208" s="1394"/>
      <c r="C208" s="1394"/>
      <c r="D208" s="1903"/>
      <c r="E208" s="1711"/>
    </row>
    <row r="209" spans="1:9" ht="12.75" customHeight="1">
      <c r="A209" s="1698" t="s">
        <v>1975</v>
      </c>
    </row>
    <row r="210" spans="1:9">
      <c r="A210" s="1698"/>
    </row>
    <row r="211" spans="1:9" ht="122.25" customHeight="1">
      <c r="A211" s="1698"/>
      <c r="C211" s="1698"/>
      <c r="D211" s="1700" t="s">
        <v>1928</v>
      </c>
    </row>
    <row r="212" spans="1:9">
      <c r="A212" s="1698"/>
      <c r="C212" s="1701" t="s">
        <v>1976</v>
      </c>
      <c r="D212" s="1907">
        <v>0</v>
      </c>
    </row>
    <row r="213" spans="1:9">
      <c r="A213" s="1698"/>
    </row>
    <row r="214" spans="1:9" ht="13.5" thickBot="1"/>
    <row r="215" spans="1:9" ht="16.5" thickBot="1">
      <c r="A215" s="2103" t="s">
        <v>1977</v>
      </c>
      <c r="B215" s="2104"/>
      <c r="C215" s="2104"/>
      <c r="D215" s="2104"/>
      <c r="E215" s="2104"/>
      <c r="F215" s="2104"/>
      <c r="G215" s="2104"/>
      <c r="H215" s="2104"/>
      <c r="I215" s="2105"/>
    </row>
    <row r="218" spans="1:9" ht="48.75" customHeight="1">
      <c r="A218" s="1698" t="s">
        <v>1978</v>
      </c>
      <c r="D218" s="1473" t="s">
        <v>438</v>
      </c>
    </row>
    <row r="219" spans="1:9">
      <c r="A219" s="1698"/>
    </row>
    <row r="220" spans="1:9" ht="149.25" customHeight="1">
      <c r="C220" s="1698"/>
    </row>
    <row r="221" spans="1:9" ht="149.25" customHeight="1">
      <c r="C221" s="1698"/>
    </row>
    <row r="222" spans="1:9" ht="46.5" customHeight="1">
      <c r="C222" s="1698"/>
    </row>
    <row r="223" spans="1:9">
      <c r="C223" s="1698"/>
      <c r="D223" s="1907" t="s">
        <v>1928</v>
      </c>
    </row>
    <row r="224" spans="1:9">
      <c r="C224" s="1701" t="s">
        <v>1979</v>
      </c>
      <c r="D224" s="1907">
        <v>0</v>
      </c>
    </row>
    <row r="227" spans="1:9">
      <c r="A227" s="1698" t="s">
        <v>1980</v>
      </c>
    </row>
    <row r="229" spans="1:9" ht="274.5" customHeight="1"/>
    <row r="230" spans="1:9">
      <c r="C230" s="1698"/>
      <c r="D230" s="1907" t="s">
        <v>1928</v>
      </c>
    </row>
    <row r="231" spans="1:9">
      <c r="C231" s="1701" t="s">
        <v>1981</v>
      </c>
      <c r="D231" s="1907">
        <v>0</v>
      </c>
    </row>
    <row r="234" spans="1:9">
      <c r="A234" s="1698" t="s">
        <v>1982</v>
      </c>
    </row>
    <row r="236" spans="1:9" ht="336.75" customHeight="1">
      <c r="C236" s="1698"/>
      <c r="D236" s="1700" t="s">
        <v>1928</v>
      </c>
    </row>
    <row r="237" spans="1:9">
      <c r="C237" s="1701" t="s">
        <v>1983</v>
      </c>
      <c r="D237" s="1907">
        <v>0</v>
      </c>
    </row>
    <row r="239" spans="1:9" ht="13.5" thickBot="1"/>
    <row r="240" spans="1:9" ht="16.5" thickBot="1">
      <c r="A240" s="2103" t="s">
        <v>1984</v>
      </c>
      <c r="B240" s="2104"/>
      <c r="C240" s="2104"/>
      <c r="D240" s="2104"/>
      <c r="E240" s="2104"/>
      <c r="F240" s="2104"/>
      <c r="G240" s="2104"/>
      <c r="H240" s="2104"/>
      <c r="I240" s="2105"/>
    </row>
    <row r="242" spans="1:9" ht="15.75" customHeight="1">
      <c r="A242" s="2533" t="s">
        <v>1985</v>
      </c>
      <c r="B242" s="2534"/>
      <c r="C242" s="2534"/>
      <c r="D242" s="2534"/>
    </row>
    <row r="243" spans="1:9" ht="362.25" customHeight="1">
      <c r="A243" s="1698"/>
    </row>
    <row r="244" spans="1:9" ht="373.5" customHeight="1"/>
    <row r="245" spans="1:9" ht="143.25" customHeight="1" thickBot="1"/>
    <row r="246" spans="1:9" ht="12" customHeight="1" thickBot="1">
      <c r="B246" s="2528" t="s">
        <v>2208</v>
      </c>
      <c r="C246" s="2529"/>
      <c r="D246" s="2530" t="s">
        <v>1335</v>
      </c>
      <c r="E246" s="2531"/>
      <c r="F246" s="2531"/>
      <c r="G246" s="2532"/>
      <c r="H246" s="1959"/>
      <c r="I246" s="1960"/>
    </row>
    <row r="247" spans="1:9" ht="12" customHeight="1" thickBot="1">
      <c r="B247" s="2528" t="s">
        <v>2209</v>
      </c>
      <c r="C247" s="2529"/>
      <c r="D247" s="2530" t="s">
        <v>1335</v>
      </c>
      <c r="E247" s="2531"/>
      <c r="F247" s="2531"/>
      <c r="G247" s="2532"/>
      <c r="H247" s="1959"/>
      <c r="I247" s="1960"/>
    </row>
    <row r="248" spans="1:9" ht="12" customHeight="1">
      <c r="C248" s="1698"/>
      <c r="D248" s="775"/>
      <c r="E248" s="1711"/>
      <c r="F248" s="1711"/>
      <c r="G248" s="1711"/>
      <c r="H248" s="1959"/>
      <c r="I248" s="1960"/>
    </row>
    <row r="249" spans="1:9" ht="12.75" customHeight="1">
      <c r="F249" s="1698"/>
      <c r="G249" s="1700"/>
    </row>
    <row r="250" spans="1:9" ht="12.75" customHeight="1">
      <c r="D250" s="1700" t="s">
        <v>1928</v>
      </c>
      <c r="E250" s="1698"/>
      <c r="F250" s="1700"/>
    </row>
    <row r="251" spans="1:9" ht="12.75" customHeight="1">
      <c r="C251" s="1701" t="s">
        <v>1986</v>
      </c>
      <c r="D251" s="1907">
        <v>0</v>
      </c>
      <c r="E251" s="1698"/>
      <c r="F251" s="1700"/>
    </row>
    <row r="252" spans="1:9" ht="12.75" customHeight="1">
      <c r="C252" s="1701"/>
      <c r="D252" s="775"/>
      <c r="E252" s="1698"/>
      <c r="F252" s="1700"/>
    </row>
    <row r="253" spans="1:9" ht="12.75" customHeight="1">
      <c r="C253" s="1701"/>
      <c r="D253" s="775"/>
      <c r="E253" s="1698"/>
      <c r="F253" s="1700"/>
    </row>
    <row r="254" spans="1:9" ht="12.75" customHeight="1"/>
    <row r="255" spans="1:9" ht="12.75" customHeight="1"/>
    <row r="256" spans="1:9">
      <c r="A256" s="1698" t="s">
        <v>1987</v>
      </c>
    </row>
    <row r="258" spans="1:9">
      <c r="A258" s="2535" t="s">
        <v>1949</v>
      </c>
      <c r="B258" s="2537" t="s">
        <v>438</v>
      </c>
    </row>
    <row r="259" spans="1:9">
      <c r="A259" s="2536"/>
      <c r="B259" s="2538"/>
      <c r="D259" s="1473" t="s">
        <v>1988</v>
      </c>
      <c r="H259" s="1710">
        <v>0</v>
      </c>
    </row>
    <row r="260" spans="1:9">
      <c r="A260" s="1707">
        <v>13</v>
      </c>
      <c r="B260" s="1708" t="s">
        <v>1989</v>
      </c>
      <c r="D260" s="1473" t="s">
        <v>1941</v>
      </c>
      <c r="H260" s="1712">
        <v>0</v>
      </c>
    </row>
    <row r="261" spans="1:9">
      <c r="A261" s="1707">
        <v>14</v>
      </c>
      <c r="B261" s="1708" t="s">
        <v>1990</v>
      </c>
      <c r="D261" s="1698" t="s">
        <v>1991</v>
      </c>
      <c r="H261" s="1710" t="e">
        <f>H259/H260</f>
        <v>#DIV/0!</v>
      </c>
    </row>
    <row r="262" spans="1:9">
      <c r="A262" s="1707">
        <v>15</v>
      </c>
      <c r="B262" s="1708" t="s">
        <v>1992</v>
      </c>
    </row>
    <row r="263" spans="1:9">
      <c r="A263" s="1707">
        <v>14</v>
      </c>
      <c r="B263" s="1708" t="s">
        <v>1993</v>
      </c>
      <c r="H263" s="1700" t="s">
        <v>1928</v>
      </c>
    </row>
    <row r="264" spans="1:9">
      <c r="A264" s="1707">
        <v>13</v>
      </c>
      <c r="B264" s="1708" t="s">
        <v>1994</v>
      </c>
      <c r="H264" s="1907">
        <v>0</v>
      </c>
    </row>
    <row r="265" spans="1:9">
      <c r="G265" s="1698"/>
      <c r="H265" s="1698"/>
    </row>
    <row r="266" spans="1:9" ht="16.149999999999999" customHeight="1">
      <c r="A266" s="1698" t="s">
        <v>1995</v>
      </c>
      <c r="G266" s="1705"/>
      <c r="H266" s="1174"/>
      <c r="I266" s="1174"/>
    </row>
    <row r="267" spans="1:9">
      <c r="A267" s="1698"/>
      <c r="G267" s="1705"/>
      <c r="H267" s="1174"/>
      <c r="I267" s="1174"/>
    </row>
    <row r="268" spans="1:9">
      <c r="A268" s="1698"/>
      <c r="G268" s="1705"/>
      <c r="H268" s="1174"/>
      <c r="I268" s="1174"/>
    </row>
    <row r="269" spans="1:9">
      <c r="A269" s="1698"/>
      <c r="G269" s="1705"/>
      <c r="H269" s="1174"/>
      <c r="I269" s="1174"/>
    </row>
    <row r="270" spans="1:9" ht="282.75" customHeight="1" thickBot="1">
      <c r="A270" s="1698"/>
      <c r="G270" s="1705"/>
      <c r="H270" s="1174"/>
      <c r="I270" s="1174"/>
    </row>
    <row r="271" spans="1:9" ht="13.5" thickBot="1">
      <c r="A271" s="1698"/>
      <c r="C271" s="1698" t="s">
        <v>1934</v>
      </c>
      <c r="D271" s="2525" t="s">
        <v>1996</v>
      </c>
      <c r="E271" s="2526"/>
      <c r="F271" s="2526"/>
      <c r="G271" s="2527"/>
      <c r="H271" s="1959"/>
      <c r="I271" s="1962"/>
    </row>
    <row r="272" spans="1:9">
      <c r="A272" s="1698"/>
      <c r="G272" s="1705"/>
      <c r="H272" s="1174"/>
      <c r="I272" s="1174"/>
    </row>
    <row r="273" spans="1:9">
      <c r="A273" s="1698"/>
      <c r="D273" s="1907" t="s">
        <v>1928</v>
      </c>
      <c r="G273" s="1705"/>
      <c r="H273" s="1174"/>
      <c r="I273" s="1174"/>
    </row>
    <row r="274" spans="1:9">
      <c r="A274" s="1698"/>
      <c r="C274" s="1701" t="s">
        <v>1997</v>
      </c>
      <c r="D274" s="1907">
        <v>0</v>
      </c>
      <c r="G274" s="1705"/>
      <c r="H274" s="1174"/>
      <c r="I274" s="1174"/>
    </row>
    <row r="275" spans="1:9">
      <c r="A275" s="1698" t="s">
        <v>438</v>
      </c>
    </row>
    <row r="276" spans="1:9">
      <c r="G276" s="1705"/>
      <c r="H276" s="1174"/>
      <c r="I276" s="1174"/>
    </row>
    <row r="277" spans="1:9">
      <c r="E277" s="1698"/>
      <c r="F277" s="1700"/>
      <c r="G277" s="1700"/>
      <c r="H277" s="1698"/>
    </row>
    <row r="278" spans="1:9">
      <c r="E278" s="1698"/>
      <c r="H278" s="1698"/>
    </row>
    <row r="279" spans="1:9">
      <c r="E279" s="1698"/>
      <c r="H279" s="1698"/>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H8" sqref="H8"/>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43" t="s">
        <v>2115</v>
      </c>
      <c r="B1" s="2544"/>
      <c r="C1" s="2544"/>
      <c r="D1" s="2544"/>
      <c r="E1" s="2544"/>
      <c r="F1" s="2545" t="str">
        <f>PJCProjectName</f>
        <v>Upper Sandusky Senior Apartments, II</v>
      </c>
      <c r="G1" s="2546"/>
      <c r="H1" s="2546"/>
      <c r="I1" s="2547"/>
    </row>
    <row r="2" spans="1:9" ht="36">
      <c r="A2" s="2560" t="s">
        <v>2118</v>
      </c>
      <c r="B2" s="2561"/>
      <c r="C2" s="2561"/>
      <c r="D2" s="2561"/>
      <c r="E2" s="2561"/>
      <c r="F2" s="2561"/>
      <c r="G2" s="2561"/>
      <c r="H2" s="2561"/>
      <c r="I2" s="2562"/>
    </row>
    <row r="3" spans="1:9" ht="13.5" thickBot="1"/>
    <row r="4" spans="1:9" ht="16.5" thickBot="1">
      <c r="A4" s="2103" t="s">
        <v>1924</v>
      </c>
      <c r="B4" s="2104"/>
      <c r="C4" s="2104"/>
      <c r="D4" s="2104"/>
      <c r="E4" s="2104"/>
      <c r="F4" s="2104"/>
      <c r="G4" s="2104"/>
      <c r="H4" s="2104"/>
      <c r="I4" s="2105"/>
    </row>
    <row r="5" spans="1:9" ht="13.5" thickBot="1"/>
    <row r="6" spans="1:9" ht="13.5" thickBot="1">
      <c r="A6" s="1473" t="s">
        <v>1925</v>
      </c>
      <c r="C6" s="2551" t="str">
        <f>PJCProjectName</f>
        <v>Upper Sandusky Senior Apartments, II</v>
      </c>
      <c r="D6" s="2552"/>
      <c r="E6" s="2552"/>
      <c r="F6" s="2553"/>
    </row>
    <row r="7" spans="1:9" ht="13.5" thickBot="1">
      <c r="A7" s="1473" t="s">
        <v>1440</v>
      </c>
      <c r="C7" s="2551" t="s">
        <v>2371</v>
      </c>
      <c r="D7" s="2552"/>
      <c r="E7" s="2552"/>
      <c r="F7" s="2553"/>
    </row>
    <row r="8" spans="1:9" ht="13.5" thickBot="1">
      <c r="A8" s="1473" t="s">
        <v>245</v>
      </c>
      <c r="C8" s="2117"/>
      <c r="D8" s="2118"/>
      <c r="E8" s="2118"/>
      <c r="F8" s="2116"/>
    </row>
    <row r="9" spans="1:9" ht="13.5" thickBot="1">
      <c r="A9" s="2563" t="s">
        <v>86</v>
      </c>
      <c r="B9" s="2564"/>
      <c r="C9" s="2117" t="s">
        <v>1950</v>
      </c>
      <c r="D9" s="2118"/>
      <c r="E9" s="2118"/>
      <c r="F9" s="2116"/>
    </row>
    <row r="10" spans="1:9" ht="13.5" thickBot="1"/>
    <row r="11" spans="1:9" ht="16.5" thickBot="1">
      <c r="A11" s="2103" t="s">
        <v>1998</v>
      </c>
      <c r="B11" s="2104"/>
      <c r="C11" s="2104"/>
      <c r="D11" s="2104"/>
      <c r="E11" s="2104"/>
      <c r="F11" s="2104"/>
      <c r="G11" s="2104"/>
      <c r="H11" s="2104"/>
      <c r="I11" s="2105"/>
    </row>
    <row r="13" spans="1:9">
      <c r="E13" s="1700" t="s">
        <v>1928</v>
      </c>
      <c r="F13" s="1700" t="s">
        <v>100</v>
      </c>
      <c r="G13" s="1699" t="s">
        <v>1999</v>
      </c>
      <c r="H13" s="1699" t="s">
        <v>86</v>
      </c>
    </row>
    <row r="14" spans="1:9">
      <c r="A14" s="1473" t="s">
        <v>1929</v>
      </c>
      <c r="E14" s="1714">
        <f>'Scoring Workbook'!D17</f>
        <v>0</v>
      </c>
      <c r="F14" s="1705">
        <v>10</v>
      </c>
      <c r="G14" s="1174" t="s">
        <v>2000</v>
      </c>
    </row>
    <row r="15" spans="1:9">
      <c r="A15" s="1473" t="s">
        <v>1931</v>
      </c>
      <c r="E15" s="1714">
        <f>'Scoring Workbook'!D24</f>
        <v>0</v>
      </c>
      <c r="F15" s="1705">
        <v>5</v>
      </c>
      <c r="G15" s="1174" t="s">
        <v>2001</v>
      </c>
    </row>
    <row r="16" spans="1:9">
      <c r="A16" s="1473" t="s">
        <v>1933</v>
      </c>
      <c r="E16" s="1714">
        <f>'Scoring Workbook'!D44</f>
        <v>0</v>
      </c>
      <c r="F16" s="1705">
        <v>15</v>
      </c>
      <c r="G16" s="1174" t="s">
        <v>2196</v>
      </c>
    </row>
    <row r="17" spans="1:9">
      <c r="A17" s="1473" t="s">
        <v>2167</v>
      </c>
      <c r="E17" s="1714">
        <f>'Scoring Workbook'!D67</f>
        <v>0</v>
      </c>
      <c r="F17" s="1705">
        <v>5</v>
      </c>
      <c r="G17" s="1174" t="s">
        <v>2001</v>
      </c>
    </row>
    <row r="18" spans="1:9">
      <c r="A18" s="1473" t="s">
        <v>1935</v>
      </c>
      <c r="E18" s="1714">
        <f>'Scoring Workbook'!D72</f>
        <v>0</v>
      </c>
      <c r="F18" s="1705">
        <v>5</v>
      </c>
      <c r="G18" s="1174" t="s">
        <v>2001</v>
      </c>
      <c r="H18" s="1473" t="s">
        <v>2197</v>
      </c>
    </row>
    <row r="19" spans="1:9" ht="13.5" customHeight="1">
      <c r="A19" s="1698" t="s">
        <v>2003</v>
      </c>
      <c r="B19" s="1698"/>
      <c r="C19" s="1698"/>
      <c r="D19" s="1698"/>
      <c r="E19" s="1713">
        <f>IF(SUM(E14:E18)&gt;40,40,(SUM(E14:E18)))</f>
        <v>0</v>
      </c>
      <c r="F19" s="1700">
        <v>35</v>
      </c>
      <c r="G19" s="1699" t="s">
        <v>2210</v>
      </c>
    </row>
    <row r="20" spans="1:9" ht="13.5" customHeight="1">
      <c r="A20" s="1473" t="s">
        <v>2004</v>
      </c>
      <c r="B20" s="1698"/>
      <c r="C20" s="1698"/>
      <c r="D20" s="1698"/>
      <c r="E20" s="1714">
        <f>'Scoring Workbook'!D78</f>
        <v>0</v>
      </c>
      <c r="F20" s="1705">
        <v>15</v>
      </c>
      <c r="G20" s="1174" t="s">
        <v>2005</v>
      </c>
      <c r="H20" s="1473" t="s">
        <v>2006</v>
      </c>
    </row>
    <row r="21" spans="1:9" ht="13.5" customHeight="1">
      <c r="A21" s="1698" t="s">
        <v>123</v>
      </c>
      <c r="B21" s="1698"/>
      <c r="C21" s="1698"/>
      <c r="D21" s="1698"/>
      <c r="E21" s="1713">
        <f>E19+E20</f>
        <v>0</v>
      </c>
      <c r="F21" s="1700">
        <v>55</v>
      </c>
      <c r="G21" s="1963" t="s">
        <v>2198</v>
      </c>
      <c r="H21" s="1964"/>
    </row>
    <row r="22" spans="1:9" ht="13.5" customHeight="1">
      <c r="A22" s="1698"/>
      <c r="B22" s="1698"/>
      <c r="C22" s="1698"/>
      <c r="D22" s="1698"/>
      <c r="E22" s="1715"/>
      <c r="F22" s="1715"/>
      <c r="G22" s="1700"/>
      <c r="H22" s="1699"/>
    </row>
    <row r="23" spans="1:9" ht="127.5" customHeight="1">
      <c r="A23" s="1197" t="s">
        <v>2007</v>
      </c>
      <c r="B23" s="2557"/>
      <c r="C23" s="2558"/>
      <c r="D23" s="2558"/>
      <c r="E23" s="2558"/>
      <c r="F23" s="2558"/>
      <c r="G23" s="2558"/>
      <c r="H23" s="2559"/>
    </row>
    <row r="24" spans="1:9" ht="13.5" thickBot="1"/>
    <row r="25" spans="1:9" ht="16.5" thickBot="1">
      <c r="A25" s="2103" t="s">
        <v>2008</v>
      </c>
      <c r="B25" s="2104"/>
      <c r="C25" s="2104"/>
      <c r="D25" s="2104"/>
      <c r="E25" s="2104"/>
      <c r="F25" s="2104"/>
      <c r="G25" s="2104"/>
      <c r="H25" s="2104"/>
      <c r="I25" s="2105"/>
    </row>
    <row r="27" spans="1:9">
      <c r="E27" s="1700" t="s">
        <v>1928</v>
      </c>
      <c r="F27" s="1698" t="s">
        <v>100</v>
      </c>
      <c r="G27" s="1699" t="s">
        <v>1999</v>
      </c>
      <c r="H27" s="1699" t="s">
        <v>86</v>
      </c>
    </row>
    <row r="28" spans="1:9">
      <c r="A28" s="1473" t="s">
        <v>2009</v>
      </c>
      <c r="E28" s="1714">
        <f>'Scoring Workbook'!F94</f>
        <v>0</v>
      </c>
      <c r="F28" s="1705">
        <v>5</v>
      </c>
      <c r="G28" s="1174" t="s">
        <v>2001</v>
      </c>
      <c r="H28" s="1473" t="s">
        <v>2201</v>
      </c>
    </row>
    <row r="29" spans="1:9">
      <c r="A29" s="1473" t="s">
        <v>1944</v>
      </c>
      <c r="E29" s="1714">
        <f>'Scoring Workbook'!D111</f>
        <v>0</v>
      </c>
      <c r="F29" s="1705">
        <v>5</v>
      </c>
      <c r="G29" s="1174" t="s">
        <v>2001</v>
      </c>
      <c r="H29" s="1174" t="s">
        <v>2199</v>
      </c>
    </row>
    <row r="30" spans="1:9">
      <c r="A30" s="1473" t="s">
        <v>1946</v>
      </c>
      <c r="E30" s="1714">
        <f>'Scoring Workbook'!D145</f>
        <v>0</v>
      </c>
      <c r="F30" s="1705">
        <v>10</v>
      </c>
      <c r="G30" s="1174" t="s">
        <v>2002</v>
      </c>
      <c r="H30" s="1174" t="s">
        <v>2199</v>
      </c>
    </row>
    <row r="31" spans="1:9">
      <c r="A31" s="1698" t="s">
        <v>123</v>
      </c>
      <c r="E31" s="1713">
        <f>IF(SUM(E28:E30)&gt;20,20,(SUM(E28:E30)))</f>
        <v>0</v>
      </c>
      <c r="F31" s="1970">
        <v>20</v>
      </c>
      <c r="G31" s="1971" t="s">
        <v>2200</v>
      </c>
      <c r="H31" s="775"/>
      <c r="I31" s="1394"/>
    </row>
    <row r="32" spans="1:9">
      <c r="A32" s="1698"/>
      <c r="E32" s="1715"/>
      <c r="F32" s="1958"/>
      <c r="G32" s="1700"/>
      <c r="H32" s="1174"/>
      <c r="I32" s="1174"/>
    </row>
    <row r="33" spans="1:9" ht="120" customHeight="1">
      <c r="A33" s="1197" t="s">
        <v>2007</v>
      </c>
      <c r="B33" s="2557"/>
      <c r="C33" s="2558"/>
      <c r="D33" s="2558"/>
      <c r="E33" s="2558"/>
      <c r="F33" s="2558"/>
      <c r="G33" s="2558"/>
      <c r="H33" s="2559"/>
    </row>
    <row r="34" spans="1:9" ht="13.5" thickBot="1"/>
    <row r="35" spans="1:9" ht="16.5" thickBot="1">
      <c r="A35" s="2103" t="s">
        <v>1443</v>
      </c>
      <c r="B35" s="2104"/>
      <c r="C35" s="2104"/>
      <c r="D35" s="2104"/>
      <c r="E35" s="2104"/>
      <c r="F35" s="2104"/>
      <c r="G35" s="2104"/>
      <c r="H35" s="2104"/>
      <c r="I35" s="2105"/>
    </row>
    <row r="37" spans="1:9" ht="16.149999999999999" customHeight="1">
      <c r="A37" s="1698" t="s">
        <v>1971</v>
      </c>
      <c r="E37" s="1700" t="s">
        <v>1928</v>
      </c>
      <c r="F37" s="1700" t="s">
        <v>100</v>
      </c>
      <c r="G37" s="1700" t="s">
        <v>1999</v>
      </c>
      <c r="H37" s="1700" t="s">
        <v>86</v>
      </c>
    </row>
    <row r="38" spans="1:9">
      <c r="A38" s="1473" t="s">
        <v>438</v>
      </c>
      <c r="E38" s="1713">
        <f>'Scoring Workbook'!D164</f>
        <v>0</v>
      </c>
      <c r="F38" s="1907">
        <v>20</v>
      </c>
      <c r="G38" s="1707" t="s">
        <v>2011</v>
      </c>
      <c r="H38" s="1965" t="s">
        <v>2201</v>
      </c>
    </row>
    <row r="39" spans="1:9">
      <c r="E39" s="1716"/>
      <c r="F39" s="1716"/>
      <c r="G39" s="1705"/>
      <c r="H39" s="1174"/>
      <c r="I39" s="1174"/>
    </row>
    <row r="40" spans="1:9" ht="120" customHeight="1">
      <c r="A40" s="1197" t="s">
        <v>2007</v>
      </c>
      <c r="B40" s="2557"/>
      <c r="C40" s="2558"/>
      <c r="D40" s="2558"/>
      <c r="E40" s="2558"/>
      <c r="F40" s="2558"/>
      <c r="G40" s="2558"/>
      <c r="H40" s="2559"/>
    </row>
    <row r="41" spans="1:9" ht="13.5" thickBot="1"/>
    <row r="42" spans="1:9" ht="16.5" thickBot="1">
      <c r="A42" s="2103" t="s">
        <v>2012</v>
      </c>
      <c r="B42" s="2104"/>
      <c r="C42" s="2104"/>
      <c r="D42" s="2104"/>
      <c r="E42" s="2104"/>
      <c r="F42" s="2104"/>
      <c r="G42" s="2104"/>
      <c r="H42" s="2104"/>
      <c r="I42" s="2105"/>
    </row>
    <row r="44" spans="1:9" ht="15.75" customHeight="1">
      <c r="E44" s="1700" t="s">
        <v>1928</v>
      </c>
      <c r="F44" s="1700" t="s">
        <v>100</v>
      </c>
      <c r="G44" s="1700" t="s">
        <v>1999</v>
      </c>
      <c r="H44" s="1700" t="s">
        <v>86</v>
      </c>
    </row>
    <row r="45" spans="1:9">
      <c r="A45" s="1473" t="s">
        <v>1974</v>
      </c>
      <c r="E45" s="1714">
        <f>'Scoring Workbook'!D206</f>
        <v>0</v>
      </c>
      <c r="F45" s="1705">
        <v>10</v>
      </c>
      <c r="G45" s="1966" t="s">
        <v>2013</v>
      </c>
      <c r="H45" s="1705" t="s">
        <v>2010</v>
      </c>
    </row>
    <row r="46" spans="1:9">
      <c r="A46" s="1473" t="s">
        <v>1976</v>
      </c>
      <c r="E46" s="1714">
        <f>'Scoring Workbook'!D212</f>
        <v>0</v>
      </c>
      <c r="F46" s="1705">
        <v>10</v>
      </c>
      <c r="G46" s="1966" t="s">
        <v>2002</v>
      </c>
      <c r="H46" s="1705" t="s">
        <v>2010</v>
      </c>
    </row>
    <row r="47" spans="1:9">
      <c r="A47" s="1698" t="s">
        <v>123</v>
      </c>
      <c r="E47" s="1713">
        <f>SUM(E44:E46)</f>
        <v>0</v>
      </c>
      <c r="F47" s="1700">
        <f>F45+F46</f>
        <v>20</v>
      </c>
      <c r="G47" s="1705"/>
      <c r="H47" s="1705"/>
    </row>
    <row r="48" spans="1:9">
      <c r="A48" s="1698"/>
      <c r="E48" s="1698"/>
      <c r="F48" s="1705"/>
      <c r="G48" s="1700"/>
    </row>
    <row r="49" spans="1:9" ht="120" customHeight="1">
      <c r="A49" s="1197" t="s">
        <v>2007</v>
      </c>
      <c r="B49" s="2557"/>
      <c r="C49" s="2558"/>
      <c r="D49" s="2558"/>
      <c r="E49" s="2558"/>
      <c r="F49" s="2558"/>
      <c r="G49" s="2558"/>
      <c r="H49" s="2559"/>
    </row>
    <row r="50" spans="1:9" ht="13.5" thickBot="1"/>
    <row r="51" spans="1:9" ht="16.5" thickBot="1">
      <c r="A51" s="2103" t="s">
        <v>2014</v>
      </c>
      <c r="B51" s="2104"/>
      <c r="C51" s="2104"/>
      <c r="D51" s="2104"/>
      <c r="E51" s="2104"/>
      <c r="F51" s="2104"/>
      <c r="G51" s="2104"/>
      <c r="H51" s="2104"/>
      <c r="I51" s="2105"/>
    </row>
    <row r="53" spans="1:9" ht="15.75" customHeight="1">
      <c r="E53" s="1700" t="s">
        <v>1928</v>
      </c>
      <c r="F53" s="1700" t="s">
        <v>100</v>
      </c>
      <c r="G53" s="1700" t="s">
        <v>1999</v>
      </c>
      <c r="H53" s="1700" t="s">
        <v>86</v>
      </c>
    </row>
    <row r="54" spans="1:9">
      <c r="A54" s="1473" t="s">
        <v>1979</v>
      </c>
      <c r="E54" s="1714">
        <f>'Scoring Workbook'!D224</f>
        <v>0</v>
      </c>
      <c r="F54" s="1705">
        <v>5</v>
      </c>
      <c r="G54" s="1966" t="s">
        <v>2001</v>
      </c>
      <c r="H54" s="1705" t="s">
        <v>2201</v>
      </c>
    </row>
    <row r="55" spans="1:9">
      <c r="A55" s="1473" t="s">
        <v>2202</v>
      </c>
      <c r="E55" s="1714">
        <f>'Scoring Workbook'!D231</f>
        <v>0</v>
      </c>
      <c r="F55" s="1705">
        <v>5</v>
      </c>
      <c r="G55" s="1966" t="s">
        <v>2001</v>
      </c>
      <c r="H55" s="1705" t="s">
        <v>2203</v>
      </c>
    </row>
    <row r="56" spans="1:9">
      <c r="A56" s="1473" t="s">
        <v>1983</v>
      </c>
      <c r="E56" s="1714">
        <f>'Scoring Workbook'!D237</f>
        <v>0</v>
      </c>
      <c r="F56" s="1705">
        <v>5</v>
      </c>
      <c r="G56" s="1966" t="s">
        <v>2001</v>
      </c>
      <c r="H56" s="1705" t="s">
        <v>2203</v>
      </c>
    </row>
    <row r="57" spans="1:9">
      <c r="A57" s="1698" t="s">
        <v>123</v>
      </c>
      <c r="E57" s="1713">
        <f>IF(SUM(E54:E56)&gt;5,5,(SUM(E54:E56)))</f>
        <v>0</v>
      </c>
      <c r="F57" s="1700">
        <v>5</v>
      </c>
      <c r="G57" s="1705"/>
      <c r="H57" s="1705"/>
    </row>
    <row r="58" spans="1:9">
      <c r="E58" s="1698"/>
      <c r="F58" s="1705"/>
      <c r="G58" s="1700"/>
    </row>
    <row r="59" spans="1:9" ht="120" customHeight="1">
      <c r="A59" s="1197" t="s">
        <v>2007</v>
      </c>
      <c r="B59" s="2557"/>
      <c r="C59" s="2558"/>
      <c r="D59" s="2558"/>
      <c r="E59" s="2558"/>
      <c r="F59" s="2558"/>
      <c r="G59" s="2558"/>
      <c r="H59" s="2559"/>
    </row>
    <row r="60" spans="1:9" ht="13.5" thickBot="1"/>
    <row r="61" spans="1:9" ht="16.5" thickBot="1">
      <c r="A61" s="2103" t="s">
        <v>2015</v>
      </c>
      <c r="B61" s="2104"/>
      <c r="C61" s="2104"/>
      <c r="D61" s="2104"/>
      <c r="E61" s="2104"/>
      <c r="F61" s="2104"/>
      <c r="G61" s="2104"/>
      <c r="H61" s="2104"/>
      <c r="I61" s="2105"/>
    </row>
    <row r="63" spans="1:9" ht="15.75" customHeight="1">
      <c r="E63" s="1700" t="s">
        <v>1928</v>
      </c>
      <c r="F63" s="1700" t="s">
        <v>100</v>
      </c>
      <c r="G63" s="1700" t="s">
        <v>1999</v>
      </c>
      <c r="H63" s="1700" t="s">
        <v>86</v>
      </c>
    </row>
    <row r="64" spans="1:9">
      <c r="A64" s="1473" t="s">
        <v>2016</v>
      </c>
      <c r="E64" s="1714">
        <f>'Scoring Workbook'!D251</f>
        <v>0</v>
      </c>
      <c r="F64" s="1968">
        <v>10</v>
      </c>
      <c r="G64" s="1969" t="s">
        <v>2002</v>
      </c>
      <c r="H64" s="93" t="s">
        <v>2204</v>
      </c>
    </row>
    <row r="65" spans="1:9">
      <c r="A65" s="1473" t="s">
        <v>2017</v>
      </c>
      <c r="E65" s="1714">
        <f>'Scoring Workbook'!H264</f>
        <v>0</v>
      </c>
      <c r="F65" s="1968">
        <v>15</v>
      </c>
      <c r="G65" s="1969" t="s">
        <v>2018</v>
      </c>
      <c r="H65" s="93" t="s">
        <v>2204</v>
      </c>
    </row>
    <row r="66" spans="1:9">
      <c r="A66" s="1473" t="s">
        <v>1997</v>
      </c>
      <c r="E66" s="1714">
        <f>'Scoring Workbook'!D274</f>
        <v>0</v>
      </c>
      <c r="F66" s="1968">
        <v>10</v>
      </c>
      <c r="G66" s="1969" t="s">
        <v>2205</v>
      </c>
      <c r="H66" s="93" t="s">
        <v>2204</v>
      </c>
    </row>
    <row r="67" spans="1:9">
      <c r="A67" s="1698" t="s">
        <v>123</v>
      </c>
      <c r="E67" s="1713">
        <f>SUM(E64:E66)</f>
        <v>0</v>
      </c>
      <c r="F67" s="1970">
        <v>35</v>
      </c>
      <c r="G67" s="93"/>
      <c r="H67" s="93"/>
    </row>
    <row r="68" spans="1:9">
      <c r="A68" s="1698"/>
      <c r="E68" s="1717"/>
      <c r="F68" s="1967"/>
      <c r="G68" s="1700"/>
    </row>
    <row r="69" spans="1:9" ht="120" customHeight="1">
      <c r="A69" s="1197" t="s">
        <v>2007</v>
      </c>
      <c r="B69" s="2557"/>
      <c r="C69" s="2558"/>
      <c r="D69" s="2558"/>
      <c r="E69" s="2558"/>
      <c r="F69" s="2558"/>
      <c r="G69" s="2558"/>
      <c r="H69" s="2559"/>
    </row>
    <row r="70" spans="1:9" ht="13.5" thickBot="1"/>
    <row r="71" spans="1:9" ht="16.5" thickBot="1">
      <c r="A71" s="2103" t="s">
        <v>2019</v>
      </c>
      <c r="B71" s="2104"/>
      <c r="C71" s="2104"/>
      <c r="D71" s="2104"/>
      <c r="E71" s="2104"/>
      <c r="F71" s="2104"/>
      <c r="G71" s="2104"/>
      <c r="H71" s="2104"/>
      <c r="I71" s="2105"/>
    </row>
    <row r="73" spans="1:9" ht="12.75" customHeight="1">
      <c r="E73" s="1698" t="s">
        <v>2020</v>
      </c>
    </row>
    <row r="74" spans="1:9">
      <c r="A74" s="1473" t="s">
        <v>1444</v>
      </c>
      <c r="E74" s="1713">
        <v>0</v>
      </c>
    </row>
    <row r="75" spans="1:9">
      <c r="A75" s="1473" t="s">
        <v>2008</v>
      </c>
      <c r="E75" s="1713">
        <v>0</v>
      </c>
    </row>
    <row r="76" spans="1:9">
      <c r="A76" s="1473" t="s">
        <v>1443</v>
      </c>
      <c r="E76" s="1713">
        <f>E38</f>
        <v>0</v>
      </c>
    </row>
    <row r="77" spans="1:9">
      <c r="A77" s="1473" t="s">
        <v>2012</v>
      </c>
      <c r="E77" s="1713">
        <f>E47</f>
        <v>0</v>
      </c>
    </row>
    <row r="78" spans="1:9">
      <c r="A78" s="1473" t="s">
        <v>2014</v>
      </c>
      <c r="E78" s="1713">
        <v>0</v>
      </c>
    </row>
    <row r="79" spans="1:9">
      <c r="A79" s="1473" t="s">
        <v>2015</v>
      </c>
      <c r="E79" s="1713">
        <f>E67</f>
        <v>0</v>
      </c>
    </row>
    <row r="80" spans="1:9">
      <c r="A80" s="1698" t="s">
        <v>123</v>
      </c>
      <c r="E80" s="1713">
        <v>0</v>
      </c>
    </row>
    <row r="82" spans="1:5">
      <c r="A82" s="1698" t="s">
        <v>2020</v>
      </c>
      <c r="E82" s="1718">
        <f>IF(E80&gt;=100,((E80/100)*100),((E80/100)*100))</f>
        <v>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1950</v>
      </c>
    </row>
    <row r="2" spans="1:1">
      <c r="A2" s="1033" t="s">
        <v>1951</v>
      </c>
    </row>
    <row r="3" spans="1:1">
      <c r="A3" s="1033" t="s">
        <v>326</v>
      </c>
    </row>
    <row r="5" spans="1:1">
      <c r="A5" s="1033" t="s">
        <v>40</v>
      </c>
    </row>
    <row r="6" spans="1:1">
      <c r="A6" s="1033" t="s">
        <v>41</v>
      </c>
    </row>
    <row r="8" spans="1:1">
      <c r="A8" s="1033" t="s">
        <v>1335</v>
      </c>
    </row>
    <row r="9" spans="1:1">
      <c r="A9" s="1033" t="s">
        <v>2178</v>
      </c>
    </row>
    <row r="10" spans="1:1">
      <c r="A10" s="1033" t="s">
        <v>2021</v>
      </c>
    </row>
    <row r="11" spans="1:1">
      <c r="A11" s="1033" t="s">
        <v>2022</v>
      </c>
    </row>
    <row r="12" spans="1:1">
      <c r="A12" s="1033" t="s">
        <v>2174</v>
      </c>
    </row>
    <row r="14" spans="1:1">
      <c r="A14" s="1033" t="s">
        <v>1335</v>
      </c>
    </row>
    <row r="15" spans="1:1">
      <c r="A15" s="1033" t="s">
        <v>2023</v>
      </c>
    </row>
    <row r="16" spans="1:1">
      <c r="A16" s="1033" t="s">
        <v>2024</v>
      </c>
    </row>
    <row r="17" spans="1:1">
      <c r="A17" s="1033" t="s">
        <v>2025</v>
      </c>
    </row>
    <row r="18" spans="1:1">
      <c r="A18" s="1033" t="s">
        <v>2026</v>
      </c>
    </row>
    <row r="19" spans="1:1">
      <c r="A19" s="1033" t="s">
        <v>2027</v>
      </c>
    </row>
    <row r="20" spans="1:1">
      <c r="A20" s="1033" t="s">
        <v>2176</v>
      </c>
    </row>
    <row r="21" spans="1:1">
      <c r="A21" s="1033" t="s">
        <v>2177</v>
      </c>
    </row>
    <row r="22" spans="1:1">
      <c r="A22" s="1033" t="s">
        <v>2175</v>
      </c>
    </row>
    <row r="24" spans="1:1">
      <c r="A24" s="1033" t="s">
        <v>1335</v>
      </c>
    </row>
    <row r="25" spans="1:1">
      <c r="A25" s="1033" t="s">
        <v>2028</v>
      </c>
    </row>
    <row r="26" spans="1:1">
      <c r="A26" s="1033" t="s">
        <v>2029</v>
      </c>
    </row>
    <row r="27" spans="1:1">
      <c r="A27" s="1033" t="s">
        <v>2180</v>
      </c>
    </row>
    <row r="28" spans="1:1">
      <c r="A28" s="1033" t="s">
        <v>2179</v>
      </c>
    </row>
    <row r="29" spans="1:1">
      <c r="A29" s="1033" t="s">
        <v>2181</v>
      </c>
    </row>
    <row r="30" spans="1:1">
      <c r="A30" s="1033" t="s">
        <v>2182</v>
      </c>
    </row>
    <row r="31" spans="1:1">
      <c r="A31" s="1033" t="s">
        <v>2183</v>
      </c>
    </row>
    <row r="32" spans="1:1">
      <c r="A32" s="1033" t="s">
        <v>2184</v>
      </c>
    </row>
    <row r="33" spans="1:1">
      <c r="A33" s="1033" t="s">
        <v>2185</v>
      </c>
    </row>
    <row r="34" spans="1:1">
      <c r="A34" s="1033" t="s">
        <v>2186</v>
      </c>
    </row>
    <row r="36" spans="1:1">
      <c r="A36" s="1033" t="s">
        <v>1335</v>
      </c>
    </row>
    <row r="37" spans="1:1">
      <c r="A37" s="1033" t="s">
        <v>2030</v>
      </c>
    </row>
    <row r="38" spans="1:1">
      <c r="A38" s="1033" t="s">
        <v>2190</v>
      </c>
    </row>
    <row r="39" spans="1:1">
      <c r="A39" s="1033" t="s">
        <v>2031</v>
      </c>
    </row>
    <row r="40" spans="1:1">
      <c r="A40" s="1033" t="s">
        <v>2191</v>
      </c>
    </row>
    <row r="41" spans="1:1">
      <c r="A41" s="1033" t="s">
        <v>2032</v>
      </c>
    </row>
    <row r="42" spans="1:1">
      <c r="A42" s="1033" t="s">
        <v>2192</v>
      </c>
    </row>
    <row r="43" spans="1:1">
      <c r="A43" s="1033" t="s">
        <v>2033</v>
      </c>
    </row>
    <row r="44" spans="1:1">
      <c r="A44" s="1033" t="s">
        <v>2034</v>
      </c>
    </row>
    <row r="45" spans="1:1">
      <c r="A45" s="1033" t="s">
        <v>2193</v>
      </c>
    </row>
    <row r="46" spans="1:1">
      <c r="A46" s="1033" t="s">
        <v>2194</v>
      </c>
    </row>
    <row r="47" spans="1:1">
      <c r="A47" s="1033" t="s">
        <v>2195</v>
      </c>
    </row>
    <row r="49" spans="1:1">
      <c r="A49" s="1033" t="s">
        <v>1335</v>
      </c>
    </row>
    <row r="50" spans="1:1">
      <c r="A50" s="1033" t="s">
        <v>1996</v>
      </c>
    </row>
    <row r="51" spans="1:1">
      <c r="A51" s="1033" t="s">
        <v>2035</v>
      </c>
    </row>
    <row r="52" spans="1:1">
      <c r="A52" s="1033" t="s">
        <v>2187</v>
      </c>
    </row>
    <row r="53" spans="1:1">
      <c r="A53" s="1033" t="s">
        <v>2188</v>
      </c>
    </row>
    <row r="54" spans="1:1">
      <c r="A54" s="1033" t="s">
        <v>2189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79" t="s">
        <v>2115</v>
      </c>
      <c r="B1" s="2580"/>
      <c r="C1" s="2580"/>
      <c r="D1" s="2580"/>
      <c r="E1" s="2580"/>
      <c r="F1" s="2581" t="str">
        <f>Transmittal!C11</f>
        <v>Upper Sandusky Senior Apartments, II</v>
      </c>
      <c r="G1" s="2582"/>
      <c r="H1" s="2582"/>
      <c r="I1" s="2583"/>
      <c r="J1" s="287" t="s">
        <v>498</v>
      </c>
    </row>
    <row r="2" spans="1:10" s="911" customFormat="1" ht="36">
      <c r="A2" s="2560" t="s">
        <v>316</v>
      </c>
      <c r="B2" s="2584"/>
      <c r="C2" s="2584"/>
      <c r="D2" s="2584"/>
      <c r="E2" s="2584"/>
      <c r="F2" s="2584"/>
      <c r="G2" s="2584"/>
      <c r="H2" s="2584"/>
      <c r="I2" s="2585"/>
    </row>
    <row r="3" spans="1:10" s="911" customFormat="1" ht="13.5" customHeight="1">
      <c r="A3" s="286"/>
      <c r="B3" s="286"/>
      <c r="C3" s="286"/>
      <c r="D3" s="286"/>
      <c r="E3" s="286"/>
      <c r="F3" s="286"/>
      <c r="G3" s="286"/>
      <c r="H3" s="286"/>
      <c r="I3" s="286"/>
    </row>
    <row r="4" spans="1:10" s="911" customFormat="1" ht="13.5" customHeight="1">
      <c r="A4" s="804" t="s">
        <v>2119</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86" t="s">
        <v>797</v>
      </c>
      <c r="B19" s="2587"/>
      <c r="C19" s="2587"/>
      <c r="D19" s="2587"/>
      <c r="E19" s="2587"/>
      <c r="F19" s="2587"/>
      <c r="G19" s="2587"/>
      <c r="H19" s="2587"/>
      <c r="I19" s="2588"/>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1221</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89"/>
      <c r="D33" s="2097"/>
      <c r="E33" s="2097"/>
      <c r="F33" s="2097"/>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86" t="s">
        <v>798</v>
      </c>
      <c r="B36" s="2587"/>
      <c r="C36" s="2587"/>
      <c r="D36" s="2587"/>
      <c r="E36" s="2587"/>
      <c r="F36" s="2587"/>
      <c r="G36" s="2587"/>
      <c r="H36" s="2587"/>
      <c r="I36" s="2588"/>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89" t="s">
        <v>443</v>
      </c>
      <c r="E40" s="2590"/>
      <c r="F40" s="2591"/>
      <c r="G40" s="291" t="s">
        <v>444</v>
      </c>
      <c r="H40" s="291" t="s">
        <v>445</v>
      </c>
    </row>
    <row r="41" spans="1:11" ht="13.5" customHeight="1" thickBot="1">
      <c r="B41" s="230"/>
      <c r="C41" s="137" t="s">
        <v>446</v>
      </c>
      <c r="D41" s="2289"/>
      <c r="E41" s="2097"/>
      <c r="F41" s="2097"/>
      <c r="G41" s="659"/>
      <c r="H41" s="659"/>
    </row>
    <row r="42" spans="1:11" ht="13.5" customHeight="1" thickBot="1">
      <c r="B42" s="230"/>
      <c r="C42" s="137" t="s">
        <v>447</v>
      </c>
      <c r="D42" s="2289"/>
      <c r="E42" s="2097"/>
      <c r="F42" s="2097"/>
      <c r="G42" s="659"/>
      <c r="H42" s="659"/>
    </row>
    <row r="43" spans="1:11" ht="13.5" customHeight="1" thickBot="1">
      <c r="B43" s="230"/>
      <c r="C43" s="137" t="s">
        <v>448</v>
      </c>
      <c r="D43" s="2289"/>
      <c r="E43" s="2097"/>
      <c r="F43" s="2097"/>
      <c r="G43" s="659"/>
      <c r="H43" s="659"/>
    </row>
    <row r="44" spans="1:11" ht="13.5" customHeight="1" thickBot="1">
      <c r="B44" s="230"/>
      <c r="C44" s="137" t="s">
        <v>449</v>
      </c>
      <c r="D44" s="2289"/>
      <c r="E44" s="2097"/>
      <c r="F44" s="2097"/>
      <c r="G44" s="659"/>
      <c r="H44" s="659"/>
    </row>
    <row r="45" spans="1:11" ht="13.5" customHeight="1" thickBot="1">
      <c r="B45" s="230"/>
      <c r="C45" s="137" t="s">
        <v>450</v>
      </c>
      <c r="D45" s="2289"/>
      <c r="E45" s="2097"/>
      <c r="F45" s="2097"/>
      <c r="G45" s="659"/>
      <c r="H45" s="659"/>
    </row>
    <row r="46" spans="1:11" ht="13.5" customHeight="1" thickBot="1">
      <c r="B46" s="230"/>
      <c r="C46" s="137" t="s">
        <v>451</v>
      </c>
      <c r="D46" s="2289"/>
      <c r="E46" s="2097"/>
      <c r="F46" s="2097"/>
      <c r="G46" s="659"/>
      <c r="H46" s="659"/>
    </row>
    <row r="47" spans="1:11" ht="13.5" customHeight="1" thickBot="1">
      <c r="B47" s="230"/>
      <c r="C47" s="137" t="s">
        <v>452</v>
      </c>
      <c r="D47" s="2289"/>
      <c r="E47" s="2097"/>
      <c r="F47" s="2097"/>
      <c r="G47" s="659"/>
      <c r="H47" s="659"/>
    </row>
    <row r="48" spans="1:11" ht="13.5" customHeight="1" thickBot="1">
      <c r="B48" s="230"/>
      <c r="C48" s="137" t="s">
        <v>453</v>
      </c>
      <c r="D48" s="2289"/>
      <c r="E48" s="2097"/>
      <c r="F48" s="2097"/>
      <c r="G48" s="659"/>
      <c r="H48" s="659"/>
    </row>
    <row r="49" spans="1:11" ht="13.5" customHeight="1" thickBot="1">
      <c r="B49" s="230"/>
      <c r="C49" s="137" t="s">
        <v>454</v>
      </c>
      <c r="D49" s="2289"/>
      <c r="E49" s="2097"/>
      <c r="F49" s="2097"/>
      <c r="G49" s="659"/>
      <c r="H49" s="659"/>
    </row>
    <row r="50" spans="1:11" ht="13.5" customHeight="1" thickBot="1">
      <c r="B50" s="230"/>
      <c r="C50" s="137" t="s">
        <v>455</v>
      </c>
      <c r="D50" s="2289"/>
      <c r="E50" s="2097"/>
      <c r="F50" s="2097"/>
      <c r="G50" s="659"/>
      <c r="H50" s="659"/>
    </row>
    <row r="51" spans="1:11" ht="13.5" customHeight="1" thickBot="1">
      <c r="B51" s="168"/>
      <c r="C51" s="590" t="s">
        <v>71</v>
      </c>
      <c r="D51" s="2289"/>
      <c r="E51" s="2097"/>
      <c r="F51" s="2097"/>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90" t="s">
        <v>799</v>
      </c>
      <c r="B54" s="2300"/>
      <c r="C54" s="2300"/>
      <c r="D54" s="2300"/>
      <c r="E54" s="2300"/>
      <c r="F54" s="2300"/>
      <c r="G54" s="2300"/>
      <c r="H54" s="2300"/>
      <c r="I54" s="2300"/>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1141</v>
      </c>
      <c r="E60" s="2289"/>
      <c r="F60" s="2097"/>
      <c r="G60" s="2097"/>
      <c r="H60" s="2097"/>
      <c r="I60" s="2097"/>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69" t="s">
        <v>283</v>
      </c>
      <c r="C65" s="2569"/>
      <c r="D65" s="2569"/>
      <c r="E65" s="2569"/>
      <c r="F65" s="2569"/>
      <c r="G65" s="2569"/>
      <c r="H65" s="2569"/>
      <c r="I65" s="2569"/>
    </row>
    <row r="66" spans="1:11" s="911" customFormat="1" ht="13.5" customHeight="1" thickBot="1">
      <c r="A66" s="286"/>
      <c r="B66" s="286"/>
      <c r="C66" s="286"/>
      <c r="D66" s="286"/>
      <c r="E66" s="286"/>
      <c r="F66" s="286"/>
      <c r="G66" s="286"/>
      <c r="H66" s="286"/>
      <c r="I66" s="286"/>
    </row>
    <row r="67" spans="1:11" s="911" customFormat="1" ht="13.5" customHeight="1" thickBot="1">
      <c r="A67" s="2290" t="s">
        <v>800</v>
      </c>
      <c r="B67" s="2300"/>
      <c r="C67" s="2300"/>
      <c r="D67" s="2300"/>
      <c r="E67" s="2300"/>
      <c r="F67" s="2300"/>
      <c r="G67" s="2300"/>
      <c r="H67" s="2300"/>
      <c r="I67" s="2300"/>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1257</v>
      </c>
      <c r="C69" s="286"/>
      <c r="D69" s="286"/>
      <c r="E69" s="286"/>
      <c r="F69" s="286"/>
      <c r="G69" s="286"/>
      <c r="H69" s="286"/>
      <c r="I69" s="286"/>
    </row>
    <row r="70" spans="1:11" s="913" customFormat="1" ht="16.5" customHeight="1">
      <c r="A70" s="286"/>
      <c r="B70" s="927" t="s">
        <v>1258</v>
      </c>
      <c r="C70" s="286"/>
      <c r="D70" s="286"/>
      <c r="E70" s="286"/>
      <c r="F70" s="286"/>
      <c r="G70" s="286"/>
      <c r="H70" s="286"/>
      <c r="I70" s="286"/>
      <c r="J70" s="911"/>
      <c r="K70" s="911"/>
    </row>
    <row r="71" spans="1:11" s="911" customFormat="1" ht="13.5" customHeight="1">
      <c r="A71" s="286"/>
      <c r="B71" s="787" t="s">
        <v>1259</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69" t="s">
        <v>283</v>
      </c>
      <c r="C74" s="2569"/>
      <c r="D74" s="2569"/>
      <c r="E74" s="2569"/>
      <c r="F74" s="2569"/>
      <c r="G74" s="2569"/>
      <c r="H74" s="2569"/>
      <c r="I74" s="2569"/>
    </row>
    <row r="75" spans="1:11" s="911" customFormat="1" ht="13.5" customHeight="1" thickBot="1">
      <c r="A75" s="286"/>
      <c r="B75" s="669"/>
      <c r="C75" s="286"/>
      <c r="D75" s="286"/>
      <c r="E75" s="286"/>
      <c r="F75" s="286"/>
      <c r="G75" s="286"/>
      <c r="H75" s="286"/>
      <c r="I75" s="286"/>
    </row>
    <row r="76" spans="1:11" s="911" customFormat="1" ht="13.5" customHeight="1" thickBot="1">
      <c r="A76" s="2290" t="s">
        <v>530</v>
      </c>
      <c r="B76" s="2291"/>
      <c r="C76" s="2291"/>
      <c r="D76" s="2291"/>
      <c r="E76" s="2291"/>
      <c r="F76" s="2291"/>
      <c r="G76" s="2291"/>
      <c r="H76" s="2291"/>
      <c r="I76" s="2291"/>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70" t="s">
        <v>802</v>
      </c>
      <c r="C80" s="2570"/>
      <c r="D80" s="2"/>
      <c r="E80" s="2"/>
      <c r="F80" s="2"/>
      <c r="G80" s="2"/>
      <c r="H80" s="2"/>
      <c r="I80" s="89"/>
    </row>
    <row r="81" spans="1:9" ht="13.5" customHeight="1" thickBot="1">
      <c r="B81" s="2571" t="s">
        <v>341</v>
      </c>
      <c r="C81" s="2571"/>
      <c r="D81" s="648"/>
      <c r="E81" s="648"/>
      <c r="F81" s="648"/>
      <c r="G81" s="648"/>
      <c r="H81" s="421">
        <f t="shared" ref="H81:H88" si="0">SUM(D81:G81)</f>
        <v>0</v>
      </c>
      <c r="I81" s="89"/>
    </row>
    <row r="82" spans="1:9" ht="13.5" customHeight="1" thickBot="1">
      <c r="B82" s="2572" t="s">
        <v>1260</v>
      </c>
      <c r="C82" s="2572"/>
      <c r="D82" s="648"/>
      <c r="E82" s="648"/>
      <c r="F82" s="648"/>
      <c r="G82" s="648"/>
      <c r="H82" s="421">
        <f t="shared" si="0"/>
        <v>0</v>
      </c>
      <c r="I82" s="89"/>
    </row>
    <row r="83" spans="1:9" ht="13.5" customHeight="1" thickBot="1">
      <c r="B83" s="2572" t="s">
        <v>1261</v>
      </c>
      <c r="C83" s="2572"/>
      <c r="D83" s="648"/>
      <c r="E83" s="648"/>
      <c r="F83" s="648"/>
      <c r="G83" s="648"/>
      <c r="H83" s="421">
        <f t="shared" si="0"/>
        <v>0</v>
      </c>
      <c r="I83" s="89"/>
    </row>
    <row r="84" spans="1:9" ht="13.5" customHeight="1" thickBot="1">
      <c r="B84" s="2592" t="s">
        <v>1262</v>
      </c>
      <c r="C84" s="2592"/>
      <c r="D84" s="661">
        <f>D81-D82+D83</f>
        <v>0</v>
      </c>
      <c r="E84" s="661">
        <f>E81-E82+E83</f>
        <v>0</v>
      </c>
      <c r="F84" s="661">
        <f>F81-F82+F83</f>
        <v>0</v>
      </c>
      <c r="G84" s="661">
        <f>G81-G82+G83</f>
        <v>0</v>
      </c>
      <c r="H84" s="421">
        <f t="shared" si="0"/>
        <v>0</v>
      </c>
      <c r="I84" s="89"/>
    </row>
    <row r="85" spans="1:9" ht="13.5" customHeight="1" thickBot="1">
      <c r="B85" s="2572" t="s">
        <v>1263</v>
      </c>
      <c r="C85" s="2572"/>
      <c r="D85" s="648"/>
      <c r="E85" s="648"/>
      <c r="F85" s="648"/>
      <c r="G85" s="648"/>
      <c r="H85" s="421">
        <f t="shared" si="0"/>
        <v>0</v>
      </c>
      <c r="I85" s="89"/>
    </row>
    <row r="86" spans="1:9" ht="13.5" customHeight="1" thickBot="1">
      <c r="B86" s="2572" t="s">
        <v>1264</v>
      </c>
      <c r="C86" s="2572"/>
      <c r="D86" s="648"/>
      <c r="E86" s="648"/>
      <c r="F86" s="648"/>
      <c r="G86" s="648"/>
      <c r="H86" s="421">
        <f t="shared" si="0"/>
        <v>0</v>
      </c>
      <c r="I86" s="89"/>
    </row>
    <row r="87" spans="1:9" ht="13.5" customHeight="1" thickBot="1">
      <c r="B87" s="2572" t="s">
        <v>1265</v>
      </c>
      <c r="C87" s="2572"/>
      <c r="D87" s="648"/>
      <c r="E87" s="648"/>
      <c r="F87" s="648"/>
      <c r="G87" s="648"/>
      <c r="H87" s="421">
        <f t="shared" si="0"/>
        <v>0</v>
      </c>
      <c r="I87" s="89"/>
    </row>
    <row r="88" spans="1:9" ht="13.5" customHeight="1" thickBot="1">
      <c r="B88" s="2573" t="s">
        <v>1266</v>
      </c>
      <c r="C88" s="2573"/>
      <c r="D88" s="648"/>
      <c r="E88" s="648"/>
      <c r="F88" s="648"/>
      <c r="G88" s="648"/>
      <c r="H88" s="421">
        <f t="shared" si="0"/>
        <v>0</v>
      </c>
      <c r="I88" s="89"/>
    </row>
    <row r="89" spans="1:9" ht="13.5" customHeight="1" thickBot="1">
      <c r="B89" s="2573" t="s">
        <v>1267</v>
      </c>
      <c r="C89" s="2573"/>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74" t="s">
        <v>344</v>
      </c>
      <c r="C94" s="2574"/>
      <c r="D94" s="648"/>
      <c r="E94" s="648"/>
      <c r="F94" s="648"/>
      <c r="G94" s="648"/>
      <c r="H94" s="421">
        <f t="shared" ref="H94:H102" si="1">SUM(D94:G94)</f>
        <v>0</v>
      </c>
      <c r="I94" s="89"/>
    </row>
    <row r="95" spans="1:9" ht="13.5" customHeight="1" thickBot="1">
      <c r="B95" s="2574" t="s">
        <v>345</v>
      </c>
      <c r="C95" s="2574"/>
      <c r="D95" s="648"/>
      <c r="E95" s="648"/>
      <c r="F95" s="648"/>
      <c r="G95" s="648"/>
      <c r="H95" s="421">
        <f t="shared" si="1"/>
        <v>0</v>
      </c>
      <c r="I95" s="89"/>
    </row>
    <row r="96" spans="1:9" ht="13.5" customHeight="1" thickBot="1">
      <c r="B96" s="2574" t="s">
        <v>346</v>
      </c>
      <c r="C96" s="2574"/>
      <c r="D96" s="648"/>
      <c r="E96" s="648"/>
      <c r="F96" s="648"/>
      <c r="G96" s="648"/>
      <c r="H96" s="421">
        <f t="shared" si="1"/>
        <v>0</v>
      </c>
      <c r="I96" s="89"/>
    </row>
    <row r="97" spans="1:9" ht="13.5" customHeight="1" thickBot="1">
      <c r="B97" s="2574" t="s">
        <v>347</v>
      </c>
      <c r="C97" s="2574"/>
      <c r="D97" s="648"/>
      <c r="E97" s="648"/>
      <c r="F97" s="648"/>
      <c r="G97" s="648"/>
      <c r="H97" s="421">
        <f t="shared" si="1"/>
        <v>0</v>
      </c>
      <c r="I97" s="89"/>
    </row>
    <row r="98" spans="1:9" ht="13.5" customHeight="1" thickBot="1">
      <c r="B98" s="2574" t="s">
        <v>348</v>
      </c>
      <c r="C98" s="2574"/>
      <c r="D98" s="648"/>
      <c r="E98" s="648"/>
      <c r="F98" s="648"/>
      <c r="G98" s="648"/>
      <c r="H98" s="421">
        <f t="shared" si="1"/>
        <v>0</v>
      </c>
      <c r="I98" s="89"/>
    </row>
    <row r="99" spans="1:9" ht="13.5" customHeight="1" thickBot="1">
      <c r="B99" s="2574" t="s">
        <v>349</v>
      </c>
      <c r="C99" s="2574"/>
      <c r="D99" s="648"/>
      <c r="E99" s="648"/>
      <c r="F99" s="648"/>
      <c r="G99" s="648"/>
      <c r="H99" s="421">
        <f t="shared" si="1"/>
        <v>0</v>
      </c>
      <c r="I99" s="89"/>
    </row>
    <row r="100" spans="1:9" ht="13.5" customHeight="1" thickBot="1">
      <c r="B100" s="2573" t="s">
        <v>1111</v>
      </c>
      <c r="C100" s="2573"/>
      <c r="D100" s="648"/>
      <c r="E100" s="648"/>
      <c r="F100" s="648"/>
      <c r="G100" s="648"/>
      <c r="H100" s="421">
        <f t="shared" si="1"/>
        <v>0</v>
      </c>
      <c r="I100" s="89"/>
    </row>
    <row r="101" spans="1:9" ht="13.5" customHeight="1" thickBot="1">
      <c r="B101" s="2573" t="s">
        <v>1112</v>
      </c>
      <c r="C101" s="2573"/>
      <c r="D101" s="648"/>
      <c r="E101" s="648"/>
      <c r="F101" s="648"/>
      <c r="G101" s="648"/>
      <c r="H101" s="421">
        <f t="shared" si="1"/>
        <v>0</v>
      </c>
      <c r="I101" s="89"/>
    </row>
    <row r="102" spans="1:9" ht="13.5" customHeight="1" thickBot="1">
      <c r="B102" s="2573" t="s">
        <v>1113</v>
      </c>
      <c r="C102" s="2573"/>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1169</v>
      </c>
      <c r="C106" s="814"/>
      <c r="D106" s="286"/>
      <c r="E106" s="778"/>
      <c r="F106" s="778"/>
      <c r="G106" s="778"/>
      <c r="H106" s="931"/>
      <c r="I106" s="778"/>
    </row>
    <row r="107" spans="1:9" s="911" customFormat="1" ht="13.5" customHeight="1">
      <c r="A107" s="904"/>
      <c r="B107" s="888" t="s">
        <v>1170</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1268</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90" t="s">
        <v>531</v>
      </c>
      <c r="B114" s="2291"/>
      <c r="C114" s="2291"/>
      <c r="D114" s="2291"/>
      <c r="E114" s="2291"/>
      <c r="F114" s="2291"/>
      <c r="G114" s="2291"/>
      <c r="H114" s="2291"/>
      <c r="I114" s="2291"/>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75" t="s">
        <v>522</v>
      </c>
      <c r="C119" s="2575"/>
      <c r="D119" s="662"/>
      <c r="E119" s="664"/>
      <c r="F119" s="664"/>
      <c r="G119" s="664"/>
      <c r="H119" s="664"/>
      <c r="I119" s="663">
        <f t="shared" ref="I119:I137" si="2">SUM(E119:H119)</f>
        <v>0</v>
      </c>
      <c r="J119" s="288"/>
      <c r="K119" s="288"/>
    </row>
    <row r="120" spans="1:11" ht="13.5" customHeight="1" thickBot="1">
      <c r="B120" s="2575" t="s">
        <v>523</v>
      </c>
      <c r="C120" s="2575"/>
      <c r="D120" s="662"/>
      <c r="E120" s="664"/>
      <c r="F120" s="664"/>
      <c r="G120" s="664"/>
      <c r="H120" s="664"/>
      <c r="I120" s="663">
        <f t="shared" si="2"/>
        <v>0</v>
      </c>
    </row>
    <row r="121" spans="1:11" ht="13.5" thickBot="1">
      <c r="B121" s="2575" t="s">
        <v>376</v>
      </c>
      <c r="C121" s="2575"/>
      <c r="D121" s="662"/>
      <c r="E121" s="664"/>
      <c r="F121" s="664"/>
      <c r="G121" s="664"/>
      <c r="H121" s="664"/>
      <c r="I121" s="663">
        <f t="shared" si="2"/>
        <v>0</v>
      </c>
    </row>
    <row r="122" spans="1:11" ht="13.5" customHeight="1" thickBot="1">
      <c r="B122" s="2575" t="s">
        <v>1136</v>
      </c>
      <c r="C122" s="2575"/>
      <c r="D122" s="662"/>
      <c r="E122" s="664"/>
      <c r="F122" s="664"/>
      <c r="G122" s="664"/>
      <c r="H122" s="664"/>
      <c r="I122" s="663">
        <f t="shared" si="2"/>
        <v>0</v>
      </c>
    </row>
    <row r="123" spans="1:11" ht="13.5" customHeight="1" thickBot="1">
      <c r="B123" s="2575" t="s">
        <v>1137</v>
      </c>
      <c r="C123" s="2575"/>
      <c r="D123" s="662"/>
      <c r="E123" s="664"/>
      <c r="F123" s="664"/>
      <c r="G123" s="664"/>
      <c r="H123" s="664"/>
      <c r="I123" s="663">
        <f t="shared" si="2"/>
        <v>0</v>
      </c>
    </row>
    <row r="124" spans="1:11" ht="13.5" customHeight="1" thickBot="1">
      <c r="B124" s="2575" t="s">
        <v>1138</v>
      </c>
      <c r="C124" s="2575"/>
      <c r="D124" s="662"/>
      <c r="E124" s="664"/>
      <c r="F124" s="664"/>
      <c r="G124" s="664"/>
      <c r="H124" s="664"/>
      <c r="I124" s="663">
        <f t="shared" si="2"/>
        <v>0</v>
      </c>
    </row>
    <row r="125" spans="1:11" ht="13.5" customHeight="1" thickBot="1">
      <c r="B125" s="2571" t="s">
        <v>1029</v>
      </c>
      <c r="C125" s="2571"/>
      <c r="D125" s="662"/>
      <c r="E125" s="664"/>
      <c r="F125" s="664"/>
      <c r="G125" s="664"/>
      <c r="H125" s="664"/>
      <c r="I125" s="663">
        <f t="shared" si="2"/>
        <v>0</v>
      </c>
    </row>
    <row r="126" spans="1:11" ht="13.5" customHeight="1" thickBot="1">
      <c r="B126" s="2571" t="s">
        <v>1030</v>
      </c>
      <c r="C126" s="2571"/>
      <c r="D126" s="662"/>
      <c r="E126" s="664"/>
      <c r="F126" s="664"/>
      <c r="G126" s="664"/>
      <c r="H126" s="664"/>
      <c r="I126" s="663">
        <f t="shared" si="2"/>
        <v>0</v>
      </c>
    </row>
    <row r="127" spans="1:11" ht="13.5" customHeight="1" thickBot="1">
      <c r="B127" s="2573" t="s">
        <v>1031</v>
      </c>
      <c r="C127" s="2573"/>
      <c r="D127" s="662"/>
      <c r="E127" s="664"/>
      <c r="F127" s="664"/>
      <c r="G127" s="664"/>
      <c r="H127" s="664"/>
      <c r="I127" s="663">
        <f t="shared" si="2"/>
        <v>0</v>
      </c>
    </row>
    <row r="128" spans="1:11" ht="13.5" customHeight="1" thickBot="1">
      <c r="B128" s="2573" t="s">
        <v>1031</v>
      </c>
      <c r="C128" s="2573"/>
      <c r="D128" s="662"/>
      <c r="E128" s="664"/>
      <c r="F128" s="664"/>
      <c r="G128" s="664"/>
      <c r="H128" s="664"/>
      <c r="I128" s="663">
        <f t="shared" si="2"/>
        <v>0</v>
      </c>
    </row>
    <row r="129" spans="1:9" ht="13.5" customHeight="1" thickBot="1">
      <c r="B129" s="2573" t="s">
        <v>1031</v>
      </c>
      <c r="C129" s="2573"/>
      <c r="D129" s="662"/>
      <c r="E129" s="664"/>
      <c r="F129" s="664"/>
      <c r="G129" s="664"/>
      <c r="H129" s="664"/>
      <c r="I129" s="663">
        <f t="shared" si="2"/>
        <v>0</v>
      </c>
    </row>
    <row r="130" spans="1:9" ht="13.5" customHeight="1" thickBot="1">
      <c r="B130" s="2573" t="s">
        <v>1031</v>
      </c>
      <c r="C130" s="2573"/>
      <c r="D130" s="662"/>
      <c r="E130" s="664"/>
      <c r="F130" s="664"/>
      <c r="G130" s="664"/>
      <c r="H130" s="664"/>
      <c r="I130" s="663">
        <f t="shared" si="2"/>
        <v>0</v>
      </c>
    </row>
    <row r="131" spans="1:9" ht="13.5" customHeight="1" thickBot="1">
      <c r="B131" s="2575" t="s">
        <v>413</v>
      </c>
      <c r="C131" s="2575"/>
      <c r="D131" s="662"/>
      <c r="E131" s="664"/>
      <c r="F131" s="664"/>
      <c r="G131" s="664"/>
      <c r="H131" s="664"/>
      <c r="I131" s="663">
        <f t="shared" si="2"/>
        <v>0</v>
      </c>
    </row>
    <row r="132" spans="1:9" ht="13.5" customHeight="1" thickBot="1">
      <c r="B132" s="2575" t="s">
        <v>414</v>
      </c>
      <c r="C132" s="2575"/>
      <c r="D132" s="662"/>
      <c r="E132" s="664"/>
      <c r="F132" s="664"/>
      <c r="G132" s="664"/>
      <c r="H132" s="664"/>
      <c r="I132" s="663">
        <f t="shared" si="2"/>
        <v>0</v>
      </c>
    </row>
    <row r="133" spans="1:9" ht="13.5" customHeight="1" thickBot="1">
      <c r="B133" s="2575" t="s">
        <v>415</v>
      </c>
      <c r="C133" s="2575"/>
      <c r="D133" s="662" t="e">
        <f>(E133+F133)/($C$23+$C$24)</f>
        <v>#DIV/0!</v>
      </c>
      <c r="E133" s="664"/>
      <c r="F133" s="664"/>
      <c r="G133" s="664"/>
      <c r="H133" s="664"/>
      <c r="I133" s="663">
        <f t="shared" si="2"/>
        <v>0</v>
      </c>
    </row>
    <row r="134" spans="1:9" ht="13.5" customHeight="1" thickBot="1">
      <c r="B134" s="2575" t="s">
        <v>416</v>
      </c>
      <c r="C134" s="2575"/>
      <c r="D134" s="662" t="e">
        <f>(E134+F134)/($C$23+$C$24)</f>
        <v>#DIV/0!</v>
      </c>
      <c r="E134" s="664"/>
      <c r="F134" s="664"/>
      <c r="G134" s="664"/>
      <c r="H134" s="664"/>
      <c r="I134" s="663">
        <f t="shared" si="2"/>
        <v>0</v>
      </c>
    </row>
    <row r="135" spans="1:9" ht="13.5" customHeight="1" thickBot="1">
      <c r="B135" s="2575" t="s">
        <v>1143</v>
      </c>
      <c r="C135" s="2575"/>
      <c r="D135" s="662" t="e">
        <f>(E135+F135)/($C$23+$C$24)</f>
        <v>#DIV/0!</v>
      </c>
      <c r="E135" s="664"/>
      <c r="F135" s="664"/>
      <c r="G135" s="664"/>
      <c r="H135" s="664"/>
      <c r="I135" s="663">
        <f t="shared" si="2"/>
        <v>0</v>
      </c>
    </row>
    <row r="136" spans="1:9" ht="13.5" customHeight="1" thickBot="1">
      <c r="B136" s="2574" t="s">
        <v>1144</v>
      </c>
      <c r="C136" s="2574"/>
      <c r="D136" s="2"/>
      <c r="E136" s="664"/>
      <c r="F136" s="664"/>
      <c r="G136" s="664"/>
      <c r="H136" s="664"/>
      <c r="I136" s="663">
        <f t="shared" si="2"/>
        <v>0</v>
      </c>
    </row>
    <row r="137" spans="1:9" s="911" customFormat="1" ht="13.5" customHeight="1" thickBot="1">
      <c r="A137" s="286"/>
      <c r="B137" s="286"/>
      <c r="C137" s="814" t="s">
        <v>1145</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1146</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1169</v>
      </c>
      <c r="C140" s="286"/>
      <c r="D140" s="286"/>
      <c r="E140" s="286"/>
      <c r="F140" s="286"/>
      <c r="G140" s="286"/>
      <c r="H140" s="286"/>
      <c r="I140" s="286"/>
    </row>
    <row r="141" spans="1:9" s="911" customFormat="1" ht="13.5" customHeight="1">
      <c r="A141" s="25"/>
      <c r="B141" s="804" t="s">
        <v>1170</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1269</v>
      </c>
      <c r="C143" s="286"/>
      <c r="D143" s="286"/>
      <c r="E143" s="286"/>
      <c r="F143" s="286"/>
      <c r="G143" s="286"/>
      <c r="H143" s="286"/>
      <c r="I143" s="286"/>
    </row>
    <row r="144" spans="1:9" s="911" customFormat="1" ht="13.5" customHeight="1">
      <c r="A144" s="25"/>
      <c r="B144" s="804" t="s">
        <v>1147</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93" t="s">
        <v>532</v>
      </c>
      <c r="B147" s="2594"/>
      <c r="C147" s="2594"/>
      <c r="D147" s="2594"/>
      <c r="E147" s="2594"/>
      <c r="F147" s="2594"/>
      <c r="G147" s="2594"/>
      <c r="H147" s="2594"/>
      <c r="I147" s="2594"/>
    </row>
    <row r="148" spans="1:11" s="911" customFormat="1" ht="13.5" customHeight="1">
      <c r="A148" s="286"/>
      <c r="B148" s="286"/>
      <c r="C148" s="286"/>
      <c r="D148" s="286"/>
      <c r="E148" s="286"/>
      <c r="F148" s="286"/>
      <c r="G148" s="286"/>
      <c r="H148" s="286"/>
      <c r="I148" s="286"/>
    </row>
    <row r="149" spans="1:11" s="911" customFormat="1" ht="13.5" customHeight="1">
      <c r="A149" s="669"/>
      <c r="B149" s="929" t="s">
        <v>1148</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1151</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76" t="s">
        <v>533</v>
      </c>
      <c r="B163" s="2577"/>
      <c r="C163" s="2577"/>
      <c r="D163" s="2577"/>
      <c r="E163" s="2577"/>
      <c r="F163" s="2577"/>
      <c r="G163" s="2577"/>
      <c r="H163" s="2577"/>
      <c r="I163" s="2578"/>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1294</v>
      </c>
      <c r="D165" s="914" t="s">
        <v>2113</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1220</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76" t="s">
        <v>534</v>
      </c>
      <c r="B171" s="2577"/>
      <c r="C171" s="2577"/>
      <c r="D171" s="2577"/>
      <c r="E171" s="2577"/>
      <c r="F171" s="2577"/>
      <c r="G171" s="2577"/>
      <c r="H171" s="2577"/>
      <c r="I171" s="2578"/>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1349</v>
      </c>
      <c r="C176" s="918" t="s">
        <v>1351</v>
      </c>
      <c r="D176" s="918" t="s">
        <v>1350</v>
      </c>
      <c r="E176" s="2567" t="s">
        <v>29</v>
      </c>
      <c r="F176" s="2568"/>
      <c r="G176" s="918" t="s">
        <v>524</v>
      </c>
      <c r="H176" s="919" t="s">
        <v>525</v>
      </c>
      <c r="I176" s="920"/>
    </row>
    <row r="177" spans="1:9" s="921" customFormat="1" ht="40.15" customHeight="1" thickBot="1">
      <c r="A177" s="917"/>
      <c r="B177" s="922"/>
      <c r="C177" s="922"/>
      <c r="D177" s="922">
        <v>50</v>
      </c>
      <c r="E177" s="2565" t="s">
        <v>1366</v>
      </c>
      <c r="F177" s="2566"/>
      <c r="G177" s="922" t="s">
        <v>1367</v>
      </c>
      <c r="H177" s="923" t="s">
        <v>1368</v>
      </c>
      <c r="I177" s="920"/>
    </row>
    <row r="178" spans="1:9" s="921" customFormat="1" ht="40.15" customHeight="1" thickBot="1">
      <c r="A178" s="917"/>
      <c r="B178" s="922"/>
      <c r="C178" s="922"/>
      <c r="D178" s="922">
        <v>51</v>
      </c>
      <c r="E178" s="2565" t="s">
        <v>240</v>
      </c>
      <c r="F178" s="2566"/>
      <c r="G178" s="922" t="s">
        <v>1346</v>
      </c>
      <c r="H178" s="923" t="s">
        <v>1369</v>
      </c>
      <c r="I178" s="920"/>
    </row>
    <row r="179" spans="1:9" s="921" customFormat="1" ht="40.15" customHeight="1" thickBot="1">
      <c r="A179" s="917"/>
      <c r="B179" s="922"/>
      <c r="C179" s="922"/>
      <c r="D179" s="922">
        <v>52</v>
      </c>
      <c r="E179" s="2565" t="s">
        <v>1370</v>
      </c>
      <c r="F179" s="2566"/>
      <c r="G179" s="922" t="s">
        <v>1346</v>
      </c>
      <c r="H179" s="923" t="s">
        <v>1371</v>
      </c>
      <c r="I179" s="920"/>
    </row>
    <row r="180" spans="1:9" s="921" customFormat="1" ht="40.15" customHeight="1" thickBot="1">
      <c r="A180" s="917"/>
      <c r="B180" s="924"/>
      <c r="C180" s="924"/>
      <c r="D180" s="924">
        <v>53</v>
      </c>
      <c r="E180" s="2565" t="s">
        <v>1372</v>
      </c>
      <c r="F180" s="2566"/>
      <c r="G180" s="924" t="s">
        <v>1346</v>
      </c>
      <c r="H180" s="925" t="s">
        <v>1373</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1349</v>
      </c>
      <c r="C187" s="918" t="s">
        <v>1351</v>
      </c>
      <c r="D187" s="918" t="s">
        <v>1350</v>
      </c>
      <c r="E187" s="2567" t="s">
        <v>29</v>
      </c>
      <c r="F187" s="2568"/>
      <c r="G187" s="918" t="s">
        <v>524</v>
      </c>
      <c r="H187" s="919" t="s">
        <v>525</v>
      </c>
      <c r="I187" s="920"/>
    </row>
    <row r="188" spans="1:9" s="921" customFormat="1" ht="40.15" customHeight="1" thickBot="1">
      <c r="A188" s="920"/>
      <c r="B188" s="922"/>
      <c r="C188" s="922"/>
      <c r="D188" s="922">
        <v>54</v>
      </c>
      <c r="E188" s="2565" t="s">
        <v>1374</v>
      </c>
      <c r="F188" s="2566"/>
      <c r="G188" s="922" t="s">
        <v>1346</v>
      </c>
      <c r="H188" s="923" t="s">
        <v>1375</v>
      </c>
      <c r="I188" s="920"/>
    </row>
    <row r="189" spans="1:9" s="921" customFormat="1" ht="40.15" customHeight="1" thickBot="1">
      <c r="A189" s="920"/>
      <c r="B189" s="922"/>
      <c r="C189" s="922"/>
      <c r="D189" s="922">
        <v>55</v>
      </c>
      <c r="E189" s="2565" t="s">
        <v>1376</v>
      </c>
      <c r="F189" s="2566"/>
      <c r="G189" s="922" t="s">
        <v>1346</v>
      </c>
      <c r="H189" s="923" t="s">
        <v>1383</v>
      </c>
      <c r="I189" s="920"/>
    </row>
    <row r="190" spans="1:9" s="921" customFormat="1" ht="40.15" customHeight="1" thickBot="1">
      <c r="A190" s="920"/>
      <c r="B190" s="922"/>
      <c r="C190" s="922"/>
      <c r="D190" s="922">
        <v>56</v>
      </c>
      <c r="E190" s="2565" t="s">
        <v>1377</v>
      </c>
      <c r="F190" s="2566"/>
      <c r="G190" s="922" t="s">
        <v>1346</v>
      </c>
      <c r="H190" s="923" t="s">
        <v>1384</v>
      </c>
      <c r="I190" s="920"/>
    </row>
    <row r="191" spans="1:9" s="921" customFormat="1" ht="40.15" customHeight="1" thickBot="1">
      <c r="A191" s="920"/>
      <c r="B191" s="922"/>
      <c r="C191" s="922"/>
      <c r="D191" s="922">
        <v>57</v>
      </c>
      <c r="E191" s="2565" t="s">
        <v>1378</v>
      </c>
      <c r="F191" s="2566"/>
      <c r="G191" s="922" t="s">
        <v>1346</v>
      </c>
      <c r="H191" s="923" t="s">
        <v>1385</v>
      </c>
      <c r="I191" s="920"/>
    </row>
    <row r="192" spans="1:9" s="921" customFormat="1" ht="40.15" customHeight="1" thickBot="1">
      <c r="A192" s="920"/>
      <c r="B192" s="922"/>
      <c r="C192" s="922"/>
      <c r="D192" s="922">
        <v>58</v>
      </c>
      <c r="E192" s="2565" t="s">
        <v>1379</v>
      </c>
      <c r="F192" s="2566"/>
      <c r="G192" s="922" t="s">
        <v>1346</v>
      </c>
      <c r="H192" s="923" t="s">
        <v>1386</v>
      </c>
      <c r="I192" s="920"/>
    </row>
    <row r="193" spans="1:9" s="921" customFormat="1" ht="40.15" customHeight="1" thickBot="1">
      <c r="A193" s="920"/>
      <c r="B193" s="922"/>
      <c r="C193" s="922"/>
      <c r="D193" s="922">
        <v>59</v>
      </c>
      <c r="E193" s="2565" t="s">
        <v>496</v>
      </c>
      <c r="F193" s="2566"/>
      <c r="G193" s="922"/>
      <c r="H193" s="923" t="s">
        <v>1387</v>
      </c>
      <c r="I193" s="920"/>
    </row>
    <row r="194" spans="1:9" s="921" customFormat="1" ht="40.15" customHeight="1" thickBot="1">
      <c r="A194" s="920"/>
      <c r="B194" s="922"/>
      <c r="C194" s="922"/>
      <c r="D194" s="922">
        <v>60</v>
      </c>
      <c r="E194" s="2565" t="s">
        <v>241</v>
      </c>
      <c r="F194" s="2566"/>
      <c r="G194" s="922"/>
      <c r="H194" s="923" t="s">
        <v>1388</v>
      </c>
      <c r="I194" s="920"/>
    </row>
    <row r="195" spans="1:9" s="921" customFormat="1" ht="40.15" customHeight="1" thickBot="1">
      <c r="A195" s="920"/>
      <c r="B195" s="922"/>
      <c r="C195" s="922"/>
      <c r="D195" s="922">
        <v>61</v>
      </c>
      <c r="E195" s="2565" t="s">
        <v>1380</v>
      </c>
      <c r="F195" s="2566"/>
      <c r="G195" s="922"/>
      <c r="H195" s="923" t="s">
        <v>1389</v>
      </c>
      <c r="I195" s="920"/>
    </row>
    <row r="196" spans="1:9" s="921" customFormat="1" ht="40.15" customHeight="1" thickBot="1">
      <c r="A196" s="920"/>
      <c r="B196" s="922"/>
      <c r="C196" s="922"/>
      <c r="D196" s="922">
        <v>62</v>
      </c>
      <c r="E196" s="2565" t="s">
        <v>1381</v>
      </c>
      <c r="F196" s="2566"/>
      <c r="G196" s="922"/>
      <c r="H196" s="923" t="s">
        <v>1390</v>
      </c>
      <c r="I196" s="920"/>
    </row>
    <row r="197" spans="1:9" s="921" customFormat="1" ht="40.15" customHeight="1" thickBot="1">
      <c r="A197" s="920"/>
      <c r="B197" s="922"/>
      <c r="C197" s="922"/>
      <c r="D197" s="922">
        <v>63</v>
      </c>
      <c r="E197" s="2565" t="s">
        <v>1187</v>
      </c>
      <c r="F197" s="2566"/>
      <c r="G197" s="922"/>
      <c r="H197" s="923" t="s">
        <v>1391</v>
      </c>
      <c r="I197" s="920"/>
    </row>
    <row r="198" spans="1:9" s="921" customFormat="1" ht="40.15" customHeight="1" thickBot="1">
      <c r="A198" s="920"/>
      <c r="B198" s="922"/>
      <c r="C198" s="922"/>
      <c r="D198" s="922">
        <v>64</v>
      </c>
      <c r="E198" s="2565" t="s">
        <v>1188</v>
      </c>
      <c r="F198" s="2566"/>
      <c r="G198" s="922"/>
      <c r="H198" s="923" t="s">
        <v>1392</v>
      </c>
      <c r="I198" s="920"/>
    </row>
    <row r="199" spans="1:9" s="921" customFormat="1" ht="40.15" customHeight="1" thickBot="1">
      <c r="A199" s="920"/>
      <c r="B199" s="924"/>
      <c r="C199" s="924"/>
      <c r="D199" s="924">
        <v>65</v>
      </c>
      <c r="E199" s="2565" t="s">
        <v>1382</v>
      </c>
      <c r="F199" s="2566"/>
      <c r="G199" s="924"/>
      <c r="H199" s="925" t="s">
        <v>1393</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7"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43" t="s">
        <v>2115</v>
      </c>
      <c r="B1" s="2595"/>
      <c r="C1" s="2595"/>
      <c r="D1" s="2595"/>
      <c r="E1" s="2595"/>
      <c r="F1" s="2596" t="str">
        <f>Transmittal!C11</f>
        <v>Upper Sandusky Senior Apartments, II</v>
      </c>
      <c r="G1" s="2582"/>
      <c r="H1" s="2582"/>
      <c r="I1" s="2583"/>
    </row>
    <row r="2" spans="1:9" s="25" customFormat="1" ht="36">
      <c r="A2" s="2560" t="s">
        <v>1900</v>
      </c>
      <c r="B2" s="2561"/>
      <c r="C2" s="2561"/>
      <c r="D2" s="2561"/>
      <c r="E2" s="2561"/>
      <c r="F2" s="2561"/>
      <c r="G2" s="2561"/>
      <c r="H2" s="2561"/>
      <c r="I2" s="2562"/>
    </row>
    <row r="3" spans="1:9" s="25" customFormat="1">
      <c r="A3" s="2597" t="s">
        <v>223</v>
      </c>
      <c r="B3" s="2597"/>
      <c r="C3" s="2597"/>
      <c r="D3" s="2597"/>
      <c r="E3" s="2597"/>
      <c r="F3" s="2597"/>
      <c r="G3" s="2597"/>
      <c r="H3" s="2597"/>
      <c r="I3" s="2598"/>
    </row>
    <row r="4" spans="1:9" s="25" customFormat="1" ht="13.5" customHeight="1">
      <c r="A4" s="2599" t="s">
        <v>222</v>
      </c>
      <c r="B4" s="2599"/>
      <c r="C4" s="2599"/>
      <c r="D4" s="2599"/>
      <c r="E4" s="2599"/>
      <c r="F4" s="2599"/>
      <c r="G4" s="2599"/>
      <c r="H4" s="2599"/>
      <c r="I4" s="260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45"/>
      <c r="F35" s="214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46"/>
      <c r="D51" s="2146"/>
      <c r="E51" s="2146"/>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46"/>
      <c r="D55" s="2146"/>
      <c r="E55" s="2146"/>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46"/>
      <c r="D59" s="2146"/>
      <c r="E59" s="2146"/>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45"/>
      <c r="D64" s="2145"/>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45"/>
      <c r="D66" s="2145"/>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51" t="s">
        <v>1127</v>
      </c>
      <c r="C81" s="168"/>
      <c r="D81" s="168"/>
      <c r="E81" s="168"/>
      <c r="F81" s="168"/>
      <c r="G81" s="246" t="s">
        <v>1901</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1441</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80" zoomScale="150" zoomScaleNormal="75" zoomScaleSheetLayoutView="100" zoomScalePageLayoutView="150" workbookViewId="0">
      <selection activeCell="B184" sqref="B184"/>
    </sheetView>
  </sheetViews>
  <sheetFormatPr defaultColWidth="8.85546875" defaultRowHeight="12.75"/>
  <cols>
    <col min="1" max="1" width="19.42578125" style="1608" customWidth="1"/>
    <col min="2" max="2" width="15.57031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4" t="s">
        <v>1909</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299</v>
      </c>
      <c r="B3" s="1585" t="s">
        <v>358</v>
      </c>
      <c r="C3" s="1586" t="s">
        <v>359</v>
      </c>
      <c r="D3" s="1586" t="s">
        <v>574</v>
      </c>
      <c r="E3" s="1586" t="s">
        <v>575</v>
      </c>
      <c r="F3" s="1586" t="s">
        <v>576</v>
      </c>
      <c r="G3" s="1586"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1032</v>
      </c>
      <c r="B88" s="1618" t="s">
        <v>41</v>
      </c>
      <c r="C88" s="1625">
        <v>133568</v>
      </c>
      <c r="D88" s="1625">
        <v>154005</v>
      </c>
      <c r="E88" s="1625">
        <v>185735</v>
      </c>
      <c r="F88" s="1625">
        <v>237747</v>
      </c>
      <c r="G88" s="1625">
        <v>264859</v>
      </c>
    </row>
    <row r="89" spans="1:7" s="1619" customFormat="1" ht="13.9" customHeight="1">
      <c r="A89" s="1618" t="s">
        <v>1032</v>
      </c>
      <c r="B89" s="1618" t="s">
        <v>40</v>
      </c>
      <c r="C89" s="1625">
        <v>140561</v>
      </c>
      <c r="D89" s="1625">
        <v>161133</v>
      </c>
      <c r="E89" s="1625">
        <v>195936</v>
      </c>
      <c r="F89" s="1625">
        <v>253477</v>
      </c>
      <c r="G89" s="1625">
        <v>278239</v>
      </c>
    </row>
    <row r="90" spans="1:7" s="1619" customFormat="1" ht="13.9" customHeight="1">
      <c r="A90" s="1618" t="s">
        <v>1033</v>
      </c>
      <c r="B90" s="1618" t="s">
        <v>41</v>
      </c>
      <c r="C90" s="1622">
        <v>125681</v>
      </c>
      <c r="D90" s="1622">
        <v>144910</v>
      </c>
      <c r="E90" s="1622">
        <v>174766</v>
      </c>
      <c r="F90" s="1622">
        <v>223706</v>
      </c>
      <c r="G90" s="1622">
        <v>249217</v>
      </c>
    </row>
    <row r="91" spans="1:7" s="1619" customFormat="1" ht="13.9" customHeight="1">
      <c r="A91" s="1616" t="s">
        <v>1033</v>
      </c>
      <c r="B91" s="1616" t="s">
        <v>40</v>
      </c>
      <c r="C91" s="1621">
        <v>132260</v>
      </c>
      <c r="D91" s="1621">
        <v>151617</v>
      </c>
      <c r="E91" s="1621">
        <v>184365</v>
      </c>
      <c r="F91" s="1621">
        <v>238508</v>
      </c>
      <c r="G91" s="1621">
        <v>261808</v>
      </c>
    </row>
    <row r="92" spans="1:7" s="1619" customFormat="1" ht="13.9" customHeight="1">
      <c r="A92" s="1616" t="s">
        <v>1034</v>
      </c>
      <c r="B92" s="1618" t="s">
        <v>41</v>
      </c>
      <c r="C92" s="1622">
        <v>125681</v>
      </c>
      <c r="D92" s="1622">
        <v>144910</v>
      </c>
      <c r="E92" s="1622">
        <v>174766</v>
      </c>
      <c r="F92" s="1622">
        <v>223706</v>
      </c>
      <c r="G92" s="1622">
        <v>249217</v>
      </c>
    </row>
    <row r="93" spans="1:7" s="1619" customFormat="1" ht="13.9" customHeight="1">
      <c r="A93" s="1618" t="s">
        <v>1034</v>
      </c>
      <c r="B93" s="1618" t="s">
        <v>40</v>
      </c>
      <c r="C93" s="1622">
        <v>132260</v>
      </c>
      <c r="D93" s="1622">
        <v>151617</v>
      </c>
      <c r="E93" s="1622">
        <v>184365</v>
      </c>
      <c r="F93" s="1622">
        <v>238508</v>
      </c>
      <c r="G93" s="1622">
        <v>261808</v>
      </c>
    </row>
    <row r="94" spans="1:7" s="1619" customFormat="1" ht="13.9" customHeight="1">
      <c r="A94" s="1618" t="s">
        <v>1035</v>
      </c>
      <c r="B94" s="1618" t="s">
        <v>41</v>
      </c>
      <c r="C94" s="1622">
        <v>125681</v>
      </c>
      <c r="D94" s="1622">
        <v>144910</v>
      </c>
      <c r="E94" s="1622">
        <v>174766</v>
      </c>
      <c r="F94" s="1622">
        <v>223706</v>
      </c>
      <c r="G94" s="1622">
        <v>249217</v>
      </c>
    </row>
    <row r="95" spans="1:7" s="1619" customFormat="1" ht="13.9" customHeight="1">
      <c r="A95" s="1616" t="s">
        <v>1035</v>
      </c>
      <c r="B95" s="1616" t="s">
        <v>40</v>
      </c>
      <c r="C95" s="1621">
        <v>132260</v>
      </c>
      <c r="D95" s="1621">
        <v>151617</v>
      </c>
      <c r="E95" s="1621">
        <v>184365</v>
      </c>
      <c r="F95" s="1621">
        <v>238508</v>
      </c>
      <c r="G95" s="1621">
        <v>261808</v>
      </c>
    </row>
    <row r="96" spans="1:7" s="1619" customFormat="1" ht="13.9" customHeight="1">
      <c r="A96" s="1616" t="s">
        <v>1036</v>
      </c>
      <c r="B96" s="1618" t="s">
        <v>41</v>
      </c>
      <c r="C96" s="1625">
        <v>133568</v>
      </c>
      <c r="D96" s="1625">
        <v>154005</v>
      </c>
      <c r="E96" s="1625">
        <v>185735</v>
      </c>
      <c r="F96" s="1625">
        <v>237747</v>
      </c>
      <c r="G96" s="1625">
        <v>264859</v>
      </c>
    </row>
    <row r="97" spans="1:7" s="1619" customFormat="1" ht="13.9" customHeight="1">
      <c r="A97" s="1618" t="s">
        <v>1036</v>
      </c>
      <c r="B97" s="1618" t="s">
        <v>40</v>
      </c>
      <c r="C97" s="1625">
        <v>140561</v>
      </c>
      <c r="D97" s="1625">
        <v>161133</v>
      </c>
      <c r="E97" s="1625">
        <v>195936</v>
      </c>
      <c r="F97" s="1625">
        <v>253477</v>
      </c>
      <c r="G97" s="1625">
        <v>278239</v>
      </c>
    </row>
    <row r="98" spans="1:7" s="1619" customFormat="1" ht="13.9" customHeight="1">
      <c r="A98" s="1618" t="s">
        <v>1037</v>
      </c>
      <c r="B98" s="1618" t="s">
        <v>41</v>
      </c>
      <c r="C98" s="1625">
        <v>133568</v>
      </c>
      <c r="D98" s="1625">
        <v>154005</v>
      </c>
      <c r="E98" s="1625">
        <v>185735</v>
      </c>
      <c r="F98" s="1625">
        <v>237747</v>
      </c>
      <c r="G98" s="1625">
        <v>264859</v>
      </c>
    </row>
    <row r="99" spans="1:7" s="1619" customFormat="1" ht="13.9" customHeight="1">
      <c r="A99" s="1616" t="s">
        <v>1037</v>
      </c>
      <c r="B99" s="1616" t="s">
        <v>40</v>
      </c>
      <c r="C99" s="1611">
        <v>140561</v>
      </c>
      <c r="D99" s="1611">
        <v>161133</v>
      </c>
      <c r="E99" s="1611">
        <v>195936</v>
      </c>
      <c r="F99" s="1611">
        <v>253477</v>
      </c>
      <c r="G99" s="1611">
        <v>278239</v>
      </c>
    </row>
    <row r="100" spans="1:7" s="1619" customFormat="1" ht="13.9" customHeight="1">
      <c r="A100" s="1616" t="s">
        <v>1038</v>
      </c>
      <c r="B100" s="1618" t="s">
        <v>41</v>
      </c>
      <c r="C100" s="1622">
        <v>125681</v>
      </c>
      <c r="D100" s="1622">
        <v>144910</v>
      </c>
      <c r="E100" s="1622">
        <v>174766</v>
      </c>
      <c r="F100" s="1622">
        <v>223706</v>
      </c>
      <c r="G100" s="1622">
        <v>249217</v>
      </c>
    </row>
    <row r="101" spans="1:7" s="1619" customFormat="1" ht="13.9" customHeight="1">
      <c r="A101" s="1618" t="s">
        <v>1038</v>
      </c>
      <c r="B101" s="1618" t="s">
        <v>40</v>
      </c>
      <c r="C101" s="1622">
        <v>132260</v>
      </c>
      <c r="D101" s="1622">
        <v>151617</v>
      </c>
      <c r="E101" s="1622">
        <v>184365</v>
      </c>
      <c r="F101" s="1622">
        <v>238508</v>
      </c>
      <c r="G101" s="1622">
        <v>261808</v>
      </c>
    </row>
    <row r="102" spans="1:7" s="1619" customFormat="1" ht="13.9" customHeight="1">
      <c r="A102" s="1618" t="s">
        <v>1039</v>
      </c>
      <c r="B102" s="1618" t="s">
        <v>41</v>
      </c>
      <c r="C102" s="1625">
        <v>133568</v>
      </c>
      <c r="D102" s="1625">
        <v>154005</v>
      </c>
      <c r="E102" s="1625">
        <v>185735</v>
      </c>
      <c r="F102" s="1625">
        <v>237747</v>
      </c>
      <c r="G102" s="1625">
        <v>264859</v>
      </c>
    </row>
    <row r="103" spans="1:7" s="1619" customFormat="1" ht="13.9" customHeight="1">
      <c r="A103" s="1616" t="s">
        <v>1039</v>
      </c>
      <c r="B103" s="1616" t="s">
        <v>40</v>
      </c>
      <c r="C103" s="1611">
        <v>140561</v>
      </c>
      <c r="D103" s="1611">
        <v>161133</v>
      </c>
      <c r="E103" s="1611">
        <v>195936</v>
      </c>
      <c r="F103" s="1611">
        <v>253477</v>
      </c>
      <c r="G103" s="1611">
        <v>278239</v>
      </c>
    </row>
    <row r="104" spans="1:7" s="1619" customFormat="1" ht="13.9" customHeight="1">
      <c r="A104" s="1616" t="s">
        <v>1040</v>
      </c>
      <c r="B104" s="1618" t="s">
        <v>41</v>
      </c>
      <c r="C104" s="1622">
        <v>125681</v>
      </c>
      <c r="D104" s="1622">
        <v>144910</v>
      </c>
      <c r="E104" s="1622">
        <v>174766</v>
      </c>
      <c r="F104" s="1622">
        <v>223706</v>
      </c>
      <c r="G104" s="1622">
        <v>249217</v>
      </c>
    </row>
    <row r="105" spans="1:7" s="1619" customFormat="1" ht="13.9" customHeight="1">
      <c r="A105" s="1618" t="s">
        <v>1040</v>
      </c>
      <c r="B105" s="1618" t="s">
        <v>40</v>
      </c>
      <c r="C105" s="1622">
        <v>132260</v>
      </c>
      <c r="D105" s="1622">
        <v>151617</v>
      </c>
      <c r="E105" s="1622">
        <v>184365</v>
      </c>
      <c r="F105" s="1622">
        <v>238508</v>
      </c>
      <c r="G105" s="1622">
        <v>261808</v>
      </c>
    </row>
    <row r="106" spans="1:7" s="1619" customFormat="1" ht="13.9" customHeight="1">
      <c r="A106" s="1618" t="s">
        <v>1041</v>
      </c>
      <c r="B106" s="1618" t="s">
        <v>41</v>
      </c>
      <c r="C106" s="1625">
        <v>133568</v>
      </c>
      <c r="D106" s="1625">
        <v>154005</v>
      </c>
      <c r="E106" s="1625">
        <v>185735</v>
      </c>
      <c r="F106" s="1625">
        <v>237747</v>
      </c>
      <c r="G106" s="1625">
        <v>264859</v>
      </c>
    </row>
    <row r="107" spans="1:7" s="1619" customFormat="1" ht="13.9" customHeight="1">
      <c r="A107" s="1616" t="s">
        <v>1041</v>
      </c>
      <c r="B107" s="1616" t="s">
        <v>40</v>
      </c>
      <c r="C107" s="1611">
        <v>140561</v>
      </c>
      <c r="D107" s="1611">
        <v>161133</v>
      </c>
      <c r="E107" s="1611">
        <v>195936</v>
      </c>
      <c r="F107" s="1611">
        <v>253477</v>
      </c>
      <c r="G107" s="1611">
        <v>278239</v>
      </c>
    </row>
    <row r="108" spans="1:7" s="1619" customFormat="1" ht="13.9" customHeight="1">
      <c r="A108" s="1616" t="s">
        <v>1042</v>
      </c>
      <c r="B108" s="1618" t="s">
        <v>41</v>
      </c>
      <c r="C108" s="1622">
        <v>125681</v>
      </c>
      <c r="D108" s="1622">
        <v>144910</v>
      </c>
      <c r="E108" s="1622">
        <v>174766</v>
      </c>
      <c r="F108" s="1622">
        <v>223706</v>
      </c>
      <c r="G108" s="1622">
        <v>249217</v>
      </c>
    </row>
    <row r="109" spans="1:7" s="1619" customFormat="1" ht="13.9" customHeight="1">
      <c r="A109" s="1618" t="s">
        <v>1042</v>
      </c>
      <c r="B109" s="1618" t="s">
        <v>40</v>
      </c>
      <c r="C109" s="1622">
        <v>132260</v>
      </c>
      <c r="D109" s="1622">
        <v>151617</v>
      </c>
      <c r="E109" s="1622">
        <v>184365</v>
      </c>
      <c r="F109" s="1622">
        <v>238508</v>
      </c>
      <c r="G109" s="1622">
        <v>261808</v>
      </c>
    </row>
    <row r="110" spans="1:7" s="1619" customFormat="1" ht="13.9" customHeight="1">
      <c r="A110" s="1618" t="s">
        <v>1043</v>
      </c>
      <c r="B110" s="1618" t="s">
        <v>41</v>
      </c>
      <c r="C110" s="1622">
        <v>125681</v>
      </c>
      <c r="D110" s="1622">
        <v>144910</v>
      </c>
      <c r="E110" s="1622">
        <v>174766</v>
      </c>
      <c r="F110" s="1622">
        <v>223706</v>
      </c>
      <c r="G110" s="1622">
        <v>249217</v>
      </c>
    </row>
    <row r="111" spans="1:7" s="1619" customFormat="1" ht="13.9" customHeight="1">
      <c r="A111" s="1616" t="s">
        <v>1043</v>
      </c>
      <c r="B111" s="1616" t="s">
        <v>40</v>
      </c>
      <c r="C111" s="1621">
        <v>132260</v>
      </c>
      <c r="D111" s="1621">
        <v>151617</v>
      </c>
      <c r="E111" s="1621">
        <v>184365</v>
      </c>
      <c r="F111" s="1621">
        <v>238508</v>
      </c>
      <c r="G111" s="1621">
        <v>261808</v>
      </c>
    </row>
    <row r="112" spans="1:7" s="1619" customFormat="1" ht="13.9" customHeight="1">
      <c r="A112" s="1616" t="s">
        <v>1044</v>
      </c>
      <c r="B112" s="1618" t="s">
        <v>41</v>
      </c>
      <c r="C112" s="1623">
        <v>120948</v>
      </c>
      <c r="D112" s="1623">
        <v>139454</v>
      </c>
      <c r="E112" s="1623">
        <v>168185</v>
      </c>
      <c r="F112" s="1623">
        <v>215282</v>
      </c>
      <c r="G112" s="1623">
        <v>239833</v>
      </c>
    </row>
    <row r="113" spans="1:7" s="1619" customFormat="1" ht="13.9" customHeight="1">
      <c r="A113" s="1618" t="s">
        <v>1044</v>
      </c>
      <c r="B113" s="1618" t="s">
        <v>40</v>
      </c>
      <c r="C113" s="1623">
        <v>127280</v>
      </c>
      <c r="D113" s="1623">
        <v>145907</v>
      </c>
      <c r="E113" s="1623">
        <v>177422</v>
      </c>
      <c r="F113" s="1623">
        <v>229526</v>
      </c>
      <c r="G113" s="1623">
        <v>251949</v>
      </c>
    </row>
    <row r="114" spans="1:7" s="1619" customFormat="1" ht="13.9" customHeight="1">
      <c r="A114" s="1618" t="s">
        <v>1045</v>
      </c>
      <c r="B114" s="1618" t="s">
        <v>41</v>
      </c>
      <c r="C114" s="1622">
        <v>125681</v>
      </c>
      <c r="D114" s="1622">
        <v>144910</v>
      </c>
      <c r="E114" s="1622">
        <v>174766</v>
      </c>
      <c r="F114" s="1622">
        <v>223706</v>
      </c>
      <c r="G114" s="1622">
        <v>249217</v>
      </c>
    </row>
    <row r="115" spans="1:7" s="1619" customFormat="1" ht="13.9" customHeight="1">
      <c r="A115" s="1616" t="s">
        <v>1045</v>
      </c>
      <c r="B115" s="1616" t="s">
        <v>40</v>
      </c>
      <c r="C115" s="1621">
        <v>132260</v>
      </c>
      <c r="D115" s="1621">
        <v>151617</v>
      </c>
      <c r="E115" s="1621">
        <v>184365</v>
      </c>
      <c r="F115" s="1621">
        <v>238508</v>
      </c>
      <c r="G115" s="1621">
        <v>261808</v>
      </c>
    </row>
    <row r="116" spans="1:7" s="1619" customFormat="1" ht="13.9" customHeight="1">
      <c r="A116" s="1616" t="s">
        <v>1046</v>
      </c>
      <c r="B116" s="1618" t="s">
        <v>41</v>
      </c>
      <c r="C116" s="1623">
        <v>120948</v>
      </c>
      <c r="D116" s="1623">
        <v>139454</v>
      </c>
      <c r="E116" s="1623">
        <v>168185</v>
      </c>
      <c r="F116" s="1623">
        <v>215282</v>
      </c>
      <c r="G116" s="1623">
        <v>239833</v>
      </c>
    </row>
    <row r="117" spans="1:7" s="1619" customFormat="1" ht="13.9" customHeight="1">
      <c r="A117" s="1618" t="s">
        <v>1046</v>
      </c>
      <c r="B117" s="1618" t="s">
        <v>40</v>
      </c>
      <c r="C117" s="1623">
        <v>127280</v>
      </c>
      <c r="D117" s="1623">
        <v>145907</v>
      </c>
      <c r="E117" s="1623">
        <v>177422</v>
      </c>
      <c r="F117" s="1623">
        <v>229526</v>
      </c>
      <c r="G117" s="1623">
        <v>251949</v>
      </c>
    </row>
    <row r="118" spans="1:7" s="1619" customFormat="1" ht="13.9" customHeight="1">
      <c r="A118" s="1618" t="s">
        <v>1047</v>
      </c>
      <c r="B118" s="1618" t="s">
        <v>41</v>
      </c>
      <c r="C118" s="1622">
        <v>125681</v>
      </c>
      <c r="D118" s="1622">
        <v>144910</v>
      </c>
      <c r="E118" s="1622">
        <v>174766</v>
      </c>
      <c r="F118" s="1622">
        <v>223706</v>
      </c>
      <c r="G118" s="1622">
        <v>249217</v>
      </c>
    </row>
    <row r="119" spans="1:7" s="1619" customFormat="1" ht="13.9" customHeight="1">
      <c r="A119" s="1616" t="s">
        <v>1047</v>
      </c>
      <c r="B119" s="1616" t="s">
        <v>40</v>
      </c>
      <c r="C119" s="1621">
        <v>132260</v>
      </c>
      <c r="D119" s="1621">
        <v>151617</v>
      </c>
      <c r="E119" s="1621">
        <v>184365</v>
      </c>
      <c r="F119" s="1621">
        <v>238508</v>
      </c>
      <c r="G119" s="1621">
        <v>261808</v>
      </c>
    </row>
    <row r="120" spans="1:7" s="1619" customFormat="1" ht="13.9" customHeight="1">
      <c r="A120" s="1616" t="s">
        <v>1048</v>
      </c>
      <c r="B120" s="1618" t="s">
        <v>41</v>
      </c>
      <c r="C120" s="1622">
        <v>125681</v>
      </c>
      <c r="D120" s="1622">
        <v>144910</v>
      </c>
      <c r="E120" s="1622">
        <v>174766</v>
      </c>
      <c r="F120" s="1622">
        <v>223706</v>
      </c>
      <c r="G120" s="1622">
        <v>249217</v>
      </c>
    </row>
    <row r="121" spans="1:7" s="1619" customFormat="1" ht="13.9" customHeight="1">
      <c r="A121" s="1618" t="s">
        <v>1048</v>
      </c>
      <c r="B121" s="1618" t="s">
        <v>40</v>
      </c>
      <c r="C121" s="1622">
        <v>132260</v>
      </c>
      <c r="D121" s="1622">
        <v>151617</v>
      </c>
      <c r="E121" s="1622">
        <v>184365</v>
      </c>
      <c r="F121" s="1622">
        <v>238508</v>
      </c>
      <c r="G121" s="1622">
        <v>261808</v>
      </c>
    </row>
    <row r="122" spans="1:7" s="1619" customFormat="1" ht="13.9" customHeight="1">
      <c r="A122" s="1618" t="s">
        <v>1049</v>
      </c>
      <c r="B122" s="1618" t="s">
        <v>41</v>
      </c>
      <c r="C122" s="1622">
        <v>125681</v>
      </c>
      <c r="D122" s="1622">
        <v>144910</v>
      </c>
      <c r="E122" s="1622">
        <v>174766</v>
      </c>
      <c r="F122" s="1622">
        <v>223706</v>
      </c>
      <c r="G122" s="1622">
        <v>249217</v>
      </c>
    </row>
    <row r="123" spans="1:7" s="1619" customFormat="1" ht="13.9" customHeight="1">
      <c r="A123" s="1616" t="s">
        <v>1049</v>
      </c>
      <c r="B123" s="1616" t="s">
        <v>40</v>
      </c>
      <c r="C123" s="1621">
        <v>132260</v>
      </c>
      <c r="D123" s="1621">
        <v>151617</v>
      </c>
      <c r="E123" s="1621">
        <v>184365</v>
      </c>
      <c r="F123" s="1621">
        <v>238508</v>
      </c>
      <c r="G123" s="1621">
        <v>261808</v>
      </c>
    </row>
    <row r="124" spans="1:7" s="1619" customFormat="1" ht="13.9" customHeight="1">
      <c r="A124" s="1616" t="s">
        <v>1050</v>
      </c>
      <c r="B124" s="1618" t="s">
        <v>41</v>
      </c>
      <c r="C124" s="1622">
        <v>125681</v>
      </c>
      <c r="D124" s="1622">
        <v>144910</v>
      </c>
      <c r="E124" s="1622">
        <v>174766</v>
      </c>
      <c r="F124" s="1622">
        <v>223706</v>
      </c>
      <c r="G124" s="1622">
        <v>249217</v>
      </c>
    </row>
    <row r="125" spans="1:7" s="1619" customFormat="1" ht="13.9" customHeight="1">
      <c r="A125" s="1618" t="s">
        <v>1050</v>
      </c>
      <c r="B125" s="1618" t="s">
        <v>40</v>
      </c>
      <c r="C125" s="1622">
        <v>132260</v>
      </c>
      <c r="D125" s="1622">
        <v>151617</v>
      </c>
      <c r="E125" s="1622">
        <v>184365</v>
      </c>
      <c r="F125" s="1622">
        <v>238508</v>
      </c>
      <c r="G125" s="1622">
        <v>261808</v>
      </c>
    </row>
    <row r="126" spans="1:7" s="1619" customFormat="1" ht="13.9" customHeight="1">
      <c r="A126" s="1618" t="s">
        <v>1051</v>
      </c>
      <c r="B126" s="1618" t="s">
        <v>41</v>
      </c>
      <c r="C126" s="1625">
        <v>133568</v>
      </c>
      <c r="D126" s="1625">
        <v>154005</v>
      </c>
      <c r="E126" s="1625">
        <v>185735</v>
      </c>
      <c r="F126" s="1625">
        <v>237747</v>
      </c>
      <c r="G126" s="1625">
        <v>264859</v>
      </c>
    </row>
    <row r="127" spans="1:7" s="1619" customFormat="1" ht="13.9" customHeight="1">
      <c r="A127" s="1616" t="s">
        <v>1051</v>
      </c>
      <c r="B127" s="1616" t="s">
        <v>40</v>
      </c>
      <c r="C127" s="1611">
        <v>140561</v>
      </c>
      <c r="D127" s="1611">
        <v>161133</v>
      </c>
      <c r="E127" s="1611">
        <v>195936</v>
      </c>
      <c r="F127" s="1611">
        <v>253477</v>
      </c>
      <c r="G127" s="1611">
        <v>278239</v>
      </c>
    </row>
    <row r="128" spans="1:7" s="1619" customFormat="1" ht="13.9" customHeight="1">
      <c r="A128" s="1616" t="s">
        <v>1052</v>
      </c>
      <c r="B128" s="1618" t="s">
        <v>41</v>
      </c>
      <c r="C128" s="1625">
        <v>133568</v>
      </c>
      <c r="D128" s="1625">
        <v>154005</v>
      </c>
      <c r="E128" s="1625">
        <v>185735</v>
      </c>
      <c r="F128" s="1625">
        <v>237747</v>
      </c>
      <c r="G128" s="1625">
        <v>264859</v>
      </c>
    </row>
    <row r="129" spans="1:7" s="1619" customFormat="1" ht="13.9" customHeight="1">
      <c r="A129" s="1618" t="s">
        <v>1052</v>
      </c>
      <c r="B129" s="1618" t="s">
        <v>40</v>
      </c>
      <c r="C129" s="1625">
        <v>140561</v>
      </c>
      <c r="D129" s="1625">
        <v>161133</v>
      </c>
      <c r="E129" s="1625">
        <v>195936</v>
      </c>
      <c r="F129" s="1625">
        <v>253477</v>
      </c>
      <c r="G129" s="1625">
        <v>278239</v>
      </c>
    </row>
    <row r="130" spans="1:7" s="1619" customFormat="1" ht="13.9" customHeight="1">
      <c r="A130" s="1618" t="s">
        <v>1053</v>
      </c>
      <c r="B130" s="1618" t="s">
        <v>41</v>
      </c>
      <c r="C130" s="1622">
        <v>125681</v>
      </c>
      <c r="D130" s="1622">
        <v>144910</v>
      </c>
      <c r="E130" s="1622">
        <v>174766</v>
      </c>
      <c r="F130" s="1622">
        <v>223706</v>
      </c>
      <c r="G130" s="1622">
        <v>249217</v>
      </c>
    </row>
    <row r="131" spans="1:7" s="1619" customFormat="1" ht="13.9" customHeight="1">
      <c r="A131" s="1616" t="s">
        <v>1053</v>
      </c>
      <c r="B131" s="1616" t="s">
        <v>40</v>
      </c>
      <c r="C131" s="1621">
        <v>132260</v>
      </c>
      <c r="D131" s="1621">
        <v>151617</v>
      </c>
      <c r="E131" s="1621">
        <v>184365</v>
      </c>
      <c r="F131" s="1621">
        <v>238508</v>
      </c>
      <c r="G131" s="1621">
        <v>261808</v>
      </c>
    </row>
    <row r="132" spans="1:7" s="1619" customFormat="1" ht="13.9" customHeight="1">
      <c r="A132" s="1616" t="s">
        <v>1054</v>
      </c>
      <c r="B132" s="1618" t="s">
        <v>41</v>
      </c>
      <c r="C132" s="1622">
        <v>125681</v>
      </c>
      <c r="D132" s="1622">
        <v>144910</v>
      </c>
      <c r="E132" s="1622">
        <v>174766</v>
      </c>
      <c r="F132" s="1622">
        <v>223706</v>
      </c>
      <c r="G132" s="1622">
        <v>249217</v>
      </c>
    </row>
    <row r="133" spans="1:7" s="1619" customFormat="1" ht="13.9" customHeight="1">
      <c r="A133" s="1618" t="s">
        <v>1054</v>
      </c>
      <c r="B133" s="1618" t="s">
        <v>40</v>
      </c>
      <c r="C133" s="1622">
        <v>132260</v>
      </c>
      <c r="D133" s="1622">
        <v>151617</v>
      </c>
      <c r="E133" s="1622">
        <v>184365</v>
      </c>
      <c r="F133" s="1622">
        <v>238508</v>
      </c>
      <c r="G133" s="1622">
        <v>261808</v>
      </c>
    </row>
    <row r="134" spans="1:7" s="1619" customFormat="1" ht="13.9" customHeight="1">
      <c r="A134" s="1618" t="s">
        <v>809</v>
      </c>
      <c r="B134" s="1618" t="s">
        <v>41</v>
      </c>
      <c r="C134" s="1622">
        <v>125681</v>
      </c>
      <c r="D134" s="1622">
        <v>144910</v>
      </c>
      <c r="E134" s="1622">
        <v>174766</v>
      </c>
      <c r="F134" s="1622">
        <v>223706</v>
      </c>
      <c r="G134" s="1622">
        <v>249217</v>
      </c>
    </row>
    <row r="135" spans="1:7" s="1619" customFormat="1" ht="13.9" customHeight="1">
      <c r="A135" s="1616" t="s">
        <v>809</v>
      </c>
      <c r="B135" s="1616" t="s">
        <v>40</v>
      </c>
      <c r="C135" s="1621">
        <v>132260</v>
      </c>
      <c r="D135" s="1621">
        <v>151617</v>
      </c>
      <c r="E135" s="1621">
        <v>184365</v>
      </c>
      <c r="F135" s="1621">
        <v>238508</v>
      </c>
      <c r="G135" s="1621">
        <v>261808</v>
      </c>
    </row>
    <row r="136" spans="1:7" s="1619" customFormat="1" ht="13.9" customHeight="1">
      <c r="A136" s="1616" t="s">
        <v>810</v>
      </c>
      <c r="B136" s="1618" t="s">
        <v>41</v>
      </c>
      <c r="C136" s="1625">
        <v>133568</v>
      </c>
      <c r="D136" s="1625">
        <v>154005</v>
      </c>
      <c r="E136" s="1625">
        <v>185735</v>
      </c>
      <c r="F136" s="1625">
        <v>237747</v>
      </c>
      <c r="G136" s="1625">
        <v>264859</v>
      </c>
    </row>
    <row r="137" spans="1:7" s="1619" customFormat="1" ht="13.9" customHeight="1">
      <c r="A137" s="1618" t="s">
        <v>810</v>
      </c>
      <c r="B137" s="1618" t="s">
        <v>40</v>
      </c>
      <c r="C137" s="1625">
        <v>140561</v>
      </c>
      <c r="D137" s="1625">
        <v>161133</v>
      </c>
      <c r="E137" s="1625">
        <v>195936</v>
      </c>
      <c r="F137" s="1625">
        <v>253477</v>
      </c>
      <c r="G137" s="1625">
        <v>278239</v>
      </c>
    </row>
    <row r="138" spans="1:7" s="1619" customFormat="1" ht="13.9" customHeight="1">
      <c r="A138" s="1618" t="s">
        <v>811</v>
      </c>
      <c r="B138" s="1618" t="s">
        <v>41</v>
      </c>
      <c r="C138" s="1623">
        <v>120948</v>
      </c>
      <c r="D138" s="1623">
        <v>139454</v>
      </c>
      <c r="E138" s="1623">
        <v>168185</v>
      </c>
      <c r="F138" s="1623">
        <v>215282</v>
      </c>
      <c r="G138" s="1623">
        <v>239833</v>
      </c>
    </row>
    <row r="139" spans="1:7" s="1619" customFormat="1" ht="13.9" customHeight="1">
      <c r="A139" s="1616" t="s">
        <v>811</v>
      </c>
      <c r="B139" s="1616" t="s">
        <v>40</v>
      </c>
      <c r="C139" s="1620">
        <v>127280</v>
      </c>
      <c r="D139" s="1620">
        <v>145907</v>
      </c>
      <c r="E139" s="1620">
        <v>177422</v>
      </c>
      <c r="F139" s="1620">
        <v>229526</v>
      </c>
      <c r="G139" s="1620">
        <v>251949</v>
      </c>
    </row>
    <row r="140" spans="1:7" s="1619" customFormat="1" ht="13.9" customHeight="1">
      <c r="A140" s="1616" t="s">
        <v>812</v>
      </c>
      <c r="B140" s="1618" t="s">
        <v>41</v>
      </c>
      <c r="C140" s="1622">
        <v>125681</v>
      </c>
      <c r="D140" s="1622">
        <v>144910</v>
      </c>
      <c r="E140" s="1622">
        <v>174766</v>
      </c>
      <c r="F140" s="1622">
        <v>223706</v>
      </c>
      <c r="G140" s="1622">
        <v>249217</v>
      </c>
    </row>
    <row r="141" spans="1:7" s="1619" customFormat="1" ht="13.9" customHeight="1">
      <c r="A141" s="1618" t="s">
        <v>812</v>
      </c>
      <c r="B141" s="1618" t="s">
        <v>40</v>
      </c>
      <c r="C141" s="1622">
        <v>132260</v>
      </c>
      <c r="D141" s="1622">
        <v>151617</v>
      </c>
      <c r="E141" s="1622">
        <v>184365</v>
      </c>
      <c r="F141" s="1622">
        <v>238508</v>
      </c>
      <c r="G141" s="1622">
        <v>261808</v>
      </c>
    </row>
    <row r="142" spans="1:7" s="1619" customFormat="1" ht="13.9" customHeight="1">
      <c r="A142" s="1618" t="s">
        <v>813</v>
      </c>
      <c r="B142" s="1618" t="s">
        <v>41</v>
      </c>
      <c r="C142" s="1625">
        <v>133568</v>
      </c>
      <c r="D142" s="1625">
        <v>154005</v>
      </c>
      <c r="E142" s="1625">
        <v>185735</v>
      </c>
      <c r="F142" s="1625">
        <v>237747</v>
      </c>
      <c r="G142" s="1625">
        <v>264859</v>
      </c>
    </row>
    <row r="143" spans="1:7" s="1619" customFormat="1" ht="13.9" customHeight="1">
      <c r="A143" s="1616" t="s">
        <v>813</v>
      </c>
      <c r="B143" s="1616" t="s">
        <v>40</v>
      </c>
      <c r="C143" s="1611">
        <v>140561</v>
      </c>
      <c r="D143" s="1611">
        <v>161133</v>
      </c>
      <c r="E143" s="1611">
        <v>195936</v>
      </c>
      <c r="F143" s="1611">
        <v>253477</v>
      </c>
      <c r="G143" s="1611">
        <v>278239</v>
      </c>
    </row>
    <row r="144" spans="1:7" s="1619" customFormat="1" ht="13.9" customHeight="1">
      <c r="A144" s="1616" t="s">
        <v>814</v>
      </c>
      <c r="B144" s="1618" t="s">
        <v>41</v>
      </c>
      <c r="C144" s="1622">
        <v>125681</v>
      </c>
      <c r="D144" s="1622">
        <v>144910</v>
      </c>
      <c r="E144" s="1622">
        <v>174766</v>
      </c>
      <c r="F144" s="1622">
        <v>223706</v>
      </c>
      <c r="G144" s="1622">
        <v>249217</v>
      </c>
    </row>
    <row r="145" spans="1:7" s="1619" customFormat="1" ht="13.9" customHeight="1">
      <c r="A145" s="1618" t="s">
        <v>814</v>
      </c>
      <c r="B145" s="1618" t="s">
        <v>40</v>
      </c>
      <c r="C145" s="1622">
        <v>132260</v>
      </c>
      <c r="D145" s="1622">
        <v>151617</v>
      </c>
      <c r="E145" s="1622">
        <v>184365</v>
      </c>
      <c r="F145" s="1622">
        <v>238508</v>
      </c>
      <c r="G145" s="1622">
        <v>261808</v>
      </c>
    </row>
    <row r="146" spans="1:7" s="1619" customFormat="1" ht="13.9" customHeight="1">
      <c r="A146" s="1618" t="s">
        <v>815</v>
      </c>
      <c r="B146" s="1618" t="s">
        <v>41</v>
      </c>
      <c r="C146" s="1625">
        <v>133568</v>
      </c>
      <c r="D146" s="1625">
        <v>154005</v>
      </c>
      <c r="E146" s="1625">
        <v>185735</v>
      </c>
      <c r="F146" s="1625">
        <v>237747</v>
      </c>
      <c r="G146" s="1625">
        <v>264859</v>
      </c>
    </row>
    <row r="147" spans="1:7" s="1619" customFormat="1" ht="13.9" customHeight="1">
      <c r="A147" s="1616" t="s">
        <v>815</v>
      </c>
      <c r="B147" s="1616" t="s">
        <v>40</v>
      </c>
      <c r="C147" s="1611">
        <v>140561</v>
      </c>
      <c r="D147" s="1611">
        <v>161133</v>
      </c>
      <c r="E147" s="1611">
        <v>195936</v>
      </c>
      <c r="F147" s="1611">
        <v>253477</v>
      </c>
      <c r="G147" s="1611">
        <v>278239</v>
      </c>
    </row>
    <row r="148" spans="1:7" s="1619" customFormat="1" ht="13.9" customHeight="1">
      <c r="A148" s="1616" t="s">
        <v>816</v>
      </c>
      <c r="B148" s="1618" t="s">
        <v>41</v>
      </c>
      <c r="C148" s="1622">
        <v>125681</v>
      </c>
      <c r="D148" s="1622">
        <v>144910</v>
      </c>
      <c r="E148" s="1622">
        <v>174766</v>
      </c>
      <c r="F148" s="1622">
        <v>223706</v>
      </c>
      <c r="G148" s="1622">
        <v>249217</v>
      </c>
    </row>
    <row r="149" spans="1:7" s="1619" customFormat="1" ht="13.9" customHeight="1">
      <c r="A149" s="1618" t="s">
        <v>816</v>
      </c>
      <c r="B149" s="1618" t="s">
        <v>40</v>
      </c>
      <c r="C149" s="1622">
        <v>132260</v>
      </c>
      <c r="D149" s="1622">
        <v>151617</v>
      </c>
      <c r="E149" s="1622">
        <v>184365</v>
      </c>
      <c r="F149" s="1622">
        <v>238508</v>
      </c>
      <c r="G149" s="1622">
        <v>261808</v>
      </c>
    </row>
    <row r="150" spans="1:7" s="1619" customFormat="1" ht="13.9" customHeight="1">
      <c r="A150" s="1618" t="s">
        <v>817</v>
      </c>
      <c r="B150" s="1618" t="s">
        <v>41</v>
      </c>
      <c r="C150" s="1625">
        <v>133568</v>
      </c>
      <c r="D150" s="1625">
        <v>154005</v>
      </c>
      <c r="E150" s="1625">
        <v>185735</v>
      </c>
      <c r="F150" s="1625">
        <v>237747</v>
      </c>
      <c r="G150" s="1625">
        <v>264859</v>
      </c>
    </row>
    <row r="151" spans="1:7" s="1619" customFormat="1" ht="13.9" customHeight="1">
      <c r="A151" s="1616" t="s">
        <v>817</v>
      </c>
      <c r="B151" s="1616" t="s">
        <v>40</v>
      </c>
      <c r="C151" s="1611">
        <v>140561</v>
      </c>
      <c r="D151" s="1611">
        <v>161133</v>
      </c>
      <c r="E151" s="1611">
        <v>195936</v>
      </c>
      <c r="F151" s="1611">
        <v>253477</v>
      </c>
      <c r="G151" s="1611">
        <v>278239</v>
      </c>
    </row>
    <row r="152" spans="1:7" s="1619" customFormat="1" ht="13.9" customHeight="1">
      <c r="A152" s="1616" t="s">
        <v>818</v>
      </c>
      <c r="B152" s="1618" t="s">
        <v>41</v>
      </c>
      <c r="C152" s="1622">
        <v>125681</v>
      </c>
      <c r="D152" s="1622">
        <v>144910</v>
      </c>
      <c r="E152" s="1622">
        <v>174766</v>
      </c>
      <c r="F152" s="1622">
        <v>223706</v>
      </c>
      <c r="G152" s="1622">
        <v>249217</v>
      </c>
    </row>
    <row r="153" spans="1:7" s="1619" customFormat="1" ht="13.9" customHeight="1">
      <c r="A153" s="1618" t="s">
        <v>818</v>
      </c>
      <c r="B153" s="1618" t="s">
        <v>40</v>
      </c>
      <c r="C153" s="1622">
        <v>132260</v>
      </c>
      <c r="D153" s="1622">
        <v>151617</v>
      </c>
      <c r="E153" s="1622">
        <v>184365</v>
      </c>
      <c r="F153" s="1622">
        <v>238508</v>
      </c>
      <c r="G153" s="1622">
        <v>261808</v>
      </c>
    </row>
    <row r="154" spans="1:7" s="1619" customFormat="1" ht="13.9" customHeight="1">
      <c r="A154" s="1618" t="s">
        <v>819</v>
      </c>
      <c r="B154" s="1618" t="s">
        <v>41</v>
      </c>
      <c r="C154" s="1625">
        <v>133568</v>
      </c>
      <c r="D154" s="1625">
        <v>154005</v>
      </c>
      <c r="E154" s="1625">
        <v>185735</v>
      </c>
      <c r="F154" s="1625">
        <v>237747</v>
      </c>
      <c r="G154" s="1625">
        <v>264859</v>
      </c>
    </row>
    <row r="155" spans="1:7" s="1619" customFormat="1" ht="13.9" customHeight="1">
      <c r="A155" s="1616" t="s">
        <v>819</v>
      </c>
      <c r="B155" s="1616" t="s">
        <v>40</v>
      </c>
      <c r="C155" s="1611">
        <v>140561</v>
      </c>
      <c r="D155" s="1611">
        <v>161133</v>
      </c>
      <c r="E155" s="1611">
        <v>195936</v>
      </c>
      <c r="F155" s="1611">
        <v>253477</v>
      </c>
      <c r="G155" s="1611">
        <v>278239</v>
      </c>
    </row>
    <row r="156" spans="1:7" s="1619" customFormat="1" ht="13.9" customHeight="1">
      <c r="A156" s="1616" t="s">
        <v>820</v>
      </c>
      <c r="B156" s="1618" t="s">
        <v>41</v>
      </c>
      <c r="C156" s="1625">
        <v>133568</v>
      </c>
      <c r="D156" s="1625">
        <v>154005</v>
      </c>
      <c r="E156" s="1625">
        <v>185735</v>
      </c>
      <c r="F156" s="1625">
        <v>237747</v>
      </c>
      <c r="G156" s="1625">
        <v>264859</v>
      </c>
    </row>
    <row r="157" spans="1:7" s="1619" customFormat="1" ht="13.9" customHeight="1">
      <c r="A157" s="1618" t="s">
        <v>820</v>
      </c>
      <c r="B157" s="1618" t="s">
        <v>40</v>
      </c>
      <c r="C157" s="1625">
        <v>140561</v>
      </c>
      <c r="D157" s="1625">
        <v>161133</v>
      </c>
      <c r="E157" s="1625">
        <v>195936</v>
      </c>
      <c r="F157" s="1625">
        <v>253477</v>
      </c>
      <c r="G157" s="1625">
        <v>278239</v>
      </c>
    </row>
    <row r="158" spans="1:7" s="1619" customFormat="1" ht="13.9" customHeight="1">
      <c r="A158" s="1618" t="s">
        <v>821</v>
      </c>
      <c r="B158" s="1618" t="s">
        <v>41</v>
      </c>
      <c r="C158" s="1625">
        <v>133568</v>
      </c>
      <c r="D158" s="1625">
        <v>154005</v>
      </c>
      <c r="E158" s="1625">
        <v>185735</v>
      </c>
      <c r="F158" s="1625">
        <v>237747</v>
      </c>
      <c r="G158" s="1625">
        <v>264859</v>
      </c>
    </row>
    <row r="159" spans="1:7" s="1619" customFormat="1" ht="13.9" customHeight="1">
      <c r="A159" s="1616" t="s">
        <v>821</v>
      </c>
      <c r="B159" s="1616" t="s">
        <v>40</v>
      </c>
      <c r="C159" s="1611">
        <v>140561</v>
      </c>
      <c r="D159" s="1611">
        <v>161133</v>
      </c>
      <c r="E159" s="1611">
        <v>195936</v>
      </c>
      <c r="F159" s="1611">
        <v>253477</v>
      </c>
      <c r="G159" s="1611">
        <v>278239</v>
      </c>
    </row>
    <row r="160" spans="1:7" s="1619" customFormat="1" ht="13.9" customHeight="1">
      <c r="A160" s="1616" t="s">
        <v>822</v>
      </c>
      <c r="B160" s="1618" t="s">
        <v>41</v>
      </c>
      <c r="C160" s="1625">
        <v>133568</v>
      </c>
      <c r="D160" s="1625">
        <v>154005</v>
      </c>
      <c r="E160" s="1625">
        <v>185735</v>
      </c>
      <c r="F160" s="1625">
        <v>237747</v>
      </c>
      <c r="G160" s="1625">
        <v>264859</v>
      </c>
    </row>
    <row r="161" spans="1:7" s="1619" customFormat="1" ht="13.9" customHeight="1">
      <c r="A161" s="1618" t="s">
        <v>822</v>
      </c>
      <c r="B161" s="1618" t="s">
        <v>40</v>
      </c>
      <c r="C161" s="1625">
        <v>140561</v>
      </c>
      <c r="D161" s="1625">
        <v>161133</v>
      </c>
      <c r="E161" s="1625">
        <v>195936</v>
      </c>
      <c r="F161" s="1625">
        <v>253477</v>
      </c>
      <c r="G161" s="1625">
        <v>278239</v>
      </c>
    </row>
    <row r="162" spans="1:7" s="1619" customFormat="1" ht="13.9" customHeight="1">
      <c r="A162" s="1618" t="s">
        <v>823</v>
      </c>
      <c r="B162" s="1618" t="s">
        <v>41</v>
      </c>
      <c r="C162" s="1622">
        <v>125681</v>
      </c>
      <c r="D162" s="1622">
        <v>144910</v>
      </c>
      <c r="E162" s="1622">
        <v>174766</v>
      </c>
      <c r="F162" s="1622">
        <v>223706</v>
      </c>
      <c r="G162" s="1622">
        <v>249217</v>
      </c>
    </row>
    <row r="163" spans="1:7" s="1619" customFormat="1" ht="13.9" customHeight="1">
      <c r="A163" s="1616" t="s">
        <v>823</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824</v>
      </c>
      <c r="B166" s="1618" t="s">
        <v>41</v>
      </c>
      <c r="C166" s="1622">
        <v>125681</v>
      </c>
      <c r="D166" s="1622">
        <v>144910</v>
      </c>
      <c r="E166" s="1622">
        <v>174766</v>
      </c>
      <c r="F166" s="1622">
        <v>223706</v>
      </c>
      <c r="G166" s="1622">
        <v>249217</v>
      </c>
    </row>
    <row r="167" spans="1:7" s="1619" customFormat="1" ht="13.9" customHeight="1">
      <c r="A167" s="1616" t="s">
        <v>824</v>
      </c>
      <c r="B167" s="1616" t="s">
        <v>40</v>
      </c>
      <c r="C167" s="1621">
        <v>132260</v>
      </c>
      <c r="D167" s="1621">
        <v>151617</v>
      </c>
      <c r="E167" s="1621">
        <v>184365</v>
      </c>
      <c r="F167" s="1621">
        <v>238508</v>
      </c>
      <c r="G167" s="1621">
        <v>261808</v>
      </c>
    </row>
    <row r="168" spans="1:7" s="1619" customFormat="1" ht="13.9" customHeight="1">
      <c r="A168" s="1616" t="s">
        <v>825</v>
      </c>
      <c r="B168" s="1618" t="s">
        <v>41</v>
      </c>
      <c r="C168" s="1623">
        <v>120948</v>
      </c>
      <c r="D168" s="1623">
        <v>139454</v>
      </c>
      <c r="E168" s="1623">
        <v>168185</v>
      </c>
      <c r="F168" s="1623">
        <v>215282</v>
      </c>
      <c r="G168" s="1623">
        <v>239833</v>
      </c>
    </row>
    <row r="169" spans="1:7" s="1619" customFormat="1" ht="13.9" customHeight="1">
      <c r="A169" s="1618" t="s">
        <v>825</v>
      </c>
      <c r="B169" s="1618" t="s">
        <v>40</v>
      </c>
      <c r="C169" s="1623">
        <v>127280</v>
      </c>
      <c r="D169" s="1623">
        <v>145907</v>
      </c>
      <c r="E169" s="1623">
        <v>177422</v>
      </c>
      <c r="F169" s="1623">
        <v>229526</v>
      </c>
      <c r="G169" s="1623">
        <v>251949</v>
      </c>
    </row>
    <row r="170" spans="1:7" s="1619" customFormat="1" ht="13.9" customHeight="1">
      <c r="A170" s="1618" t="s">
        <v>826</v>
      </c>
      <c r="B170" s="1618" t="s">
        <v>41</v>
      </c>
      <c r="C170" s="1622">
        <v>125681</v>
      </c>
      <c r="D170" s="1622">
        <v>144910</v>
      </c>
      <c r="E170" s="1622">
        <v>174766</v>
      </c>
      <c r="F170" s="1622">
        <v>223706</v>
      </c>
      <c r="G170" s="1622">
        <v>249217</v>
      </c>
    </row>
    <row r="171" spans="1:7" s="1619" customFormat="1" ht="13.9" customHeight="1">
      <c r="A171" s="1616" t="s">
        <v>826</v>
      </c>
      <c r="B171" s="1616" t="s">
        <v>40</v>
      </c>
      <c r="C171" s="1621">
        <v>132260</v>
      </c>
      <c r="D171" s="1621">
        <v>151617</v>
      </c>
      <c r="E171" s="1621">
        <v>184365</v>
      </c>
      <c r="F171" s="1621">
        <v>238508</v>
      </c>
      <c r="G171" s="1621">
        <v>261808</v>
      </c>
    </row>
    <row r="172" spans="1:7" s="1619" customFormat="1" ht="13.9" customHeight="1">
      <c r="A172" s="1616" t="s">
        <v>827</v>
      </c>
      <c r="B172" s="1618" t="s">
        <v>41</v>
      </c>
      <c r="C172" s="1625">
        <v>133568</v>
      </c>
      <c r="D172" s="1625">
        <v>154005</v>
      </c>
      <c r="E172" s="1625">
        <v>185735</v>
      </c>
      <c r="F172" s="1625">
        <v>237747</v>
      </c>
      <c r="G172" s="1625">
        <v>264859</v>
      </c>
    </row>
    <row r="173" spans="1:7" s="1619" customFormat="1" ht="13.9" customHeight="1">
      <c r="A173" s="1618" t="s">
        <v>827</v>
      </c>
      <c r="B173" s="1618" t="s">
        <v>40</v>
      </c>
      <c r="C173" s="1625">
        <v>140561</v>
      </c>
      <c r="D173" s="1625">
        <v>161133</v>
      </c>
      <c r="E173" s="1625">
        <v>195936</v>
      </c>
      <c r="F173" s="1625">
        <v>253477</v>
      </c>
      <c r="G173" s="1625">
        <v>278239</v>
      </c>
    </row>
    <row r="174" spans="1:7" s="1619" customFormat="1" ht="13.9" customHeight="1">
      <c r="A174" s="1618" t="s">
        <v>828</v>
      </c>
      <c r="B174" s="1618" t="s">
        <v>41</v>
      </c>
      <c r="C174" s="1625">
        <v>133568</v>
      </c>
      <c r="D174" s="1625">
        <v>154005</v>
      </c>
      <c r="E174" s="1625">
        <v>185735</v>
      </c>
      <c r="F174" s="1625">
        <v>237747</v>
      </c>
      <c r="G174" s="1625">
        <v>264859</v>
      </c>
    </row>
    <row r="175" spans="1:7" s="1619" customFormat="1" ht="13.9" customHeight="1">
      <c r="A175" s="1616" t="s">
        <v>828</v>
      </c>
      <c r="B175" s="1616" t="s">
        <v>40</v>
      </c>
      <c r="C175" s="1611">
        <v>140561</v>
      </c>
      <c r="D175" s="1611">
        <v>161133</v>
      </c>
      <c r="E175" s="1611">
        <v>195936</v>
      </c>
      <c r="F175" s="1611">
        <v>253477</v>
      </c>
      <c r="G175" s="1611">
        <v>278239</v>
      </c>
    </row>
    <row r="176" spans="1:7" s="1619" customFormat="1" ht="13.9" customHeight="1">
      <c r="A176" s="1616" t="s">
        <v>829</v>
      </c>
      <c r="B176" s="1618" t="s">
        <v>41</v>
      </c>
      <c r="C176" s="1625">
        <v>133568</v>
      </c>
      <c r="D176" s="1625">
        <v>154005</v>
      </c>
      <c r="E176" s="1625">
        <v>185735</v>
      </c>
      <c r="F176" s="1625">
        <v>237747</v>
      </c>
      <c r="G176" s="1625">
        <v>264859</v>
      </c>
    </row>
    <row r="177" spans="1:14" s="1619" customFormat="1" ht="13.9" customHeight="1">
      <c r="A177" s="1618" t="s">
        <v>829</v>
      </c>
      <c r="B177" s="1618" t="s">
        <v>40</v>
      </c>
      <c r="C177" s="1625">
        <v>140561</v>
      </c>
      <c r="D177" s="1625">
        <v>161133</v>
      </c>
      <c r="E177" s="1625">
        <v>195936</v>
      </c>
      <c r="F177" s="1625">
        <v>253477</v>
      </c>
      <c r="G177" s="1625">
        <v>278239</v>
      </c>
    </row>
    <row r="178" spans="1:14" s="1619" customFormat="1" ht="13.9" customHeight="1">
      <c r="A178" s="1618" t="s">
        <v>830</v>
      </c>
      <c r="B178" s="1618" t="s">
        <v>41</v>
      </c>
      <c r="C178" s="1625">
        <v>133568</v>
      </c>
      <c r="D178" s="1625">
        <v>154005</v>
      </c>
      <c r="E178" s="1625">
        <v>185735</v>
      </c>
      <c r="F178" s="1625">
        <v>237747</v>
      </c>
      <c r="G178" s="1625">
        <v>264859</v>
      </c>
    </row>
    <row r="179" spans="1:14" s="1619" customFormat="1" ht="13.9" customHeight="1">
      <c r="A179" s="1616" t="s">
        <v>830</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831</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PJCProjectCounty</f>
        <v>Wyandot</v>
      </c>
      <c r="B184" s="1603" t="str">
        <f>'Project Information'!D401</f>
        <v>No</v>
      </c>
      <c r="C184" s="1604">
        <f>DGET(A3:G179,"Eff",$A$183:$B$184)</f>
        <v>133568</v>
      </c>
      <c r="D184" s="1604">
        <f>DGET(A3:G179,"1br",$A$183:$B$184)</f>
        <v>154005</v>
      </c>
      <c r="E184" s="1604">
        <f>DGET(A3:G179,"2br",$A$183:$B$184)</f>
        <v>185735</v>
      </c>
      <c r="F184" s="1604">
        <f>DGET(A3:G179,"3br",$A$183:$B$184)</f>
        <v>237747</v>
      </c>
      <c r="G184" s="1604">
        <f>DGET(A3:G179,"4br",$A$183:$B$184)</f>
        <v>264859</v>
      </c>
    </row>
    <row r="185" spans="1:14" s="1614" customFormat="1" ht="10.15" customHeight="1">
      <c r="A185" s="1605" t="s">
        <v>832</v>
      </c>
      <c r="B185" s="1613"/>
      <c r="C185" s="1626">
        <f>('Project Information'!C422+'Project Information'!D422)/('Project Information'!$D$397+'Project Information'!$E$397)</f>
        <v>0</v>
      </c>
      <c r="D185" s="1626">
        <f>'Project Information'!E422/('Project Information'!$D$397+'Project Information'!$E$397)</f>
        <v>0</v>
      </c>
      <c r="E185" s="1626">
        <f>'Project Information'!F422/('Project Information'!$D$397+'Project Information'!$E$397)</f>
        <v>1</v>
      </c>
      <c r="F185" s="1626">
        <f>'Project Information'!G422/('Project Information'!$D$397+'Project Information'!$E$397)</f>
        <v>0</v>
      </c>
      <c r="G185" s="1626">
        <f>'Project Information'!H422/('Project Information'!$D$397+'Project Information'!$E$397)</f>
        <v>0</v>
      </c>
    </row>
    <row r="186" spans="1:14" s="1614" customFormat="1" ht="10.15" customHeight="1">
      <c r="A186" s="1605" t="s">
        <v>833</v>
      </c>
      <c r="B186" s="1613"/>
      <c r="C186" s="1604">
        <f>C185*C184</f>
        <v>0</v>
      </c>
      <c r="D186" s="1604">
        <f>D185*D184</f>
        <v>0</v>
      </c>
      <c r="E186" s="1604">
        <f>E185*E184</f>
        <v>185735</v>
      </c>
      <c r="F186" s="1604">
        <f>F185*F184</f>
        <v>0</v>
      </c>
      <c r="G186" s="1604">
        <f>G185*G184</f>
        <v>0</v>
      </c>
      <c r="H186" s="1604">
        <f>SUM(C186:G186)</f>
        <v>185735</v>
      </c>
    </row>
    <row r="187" spans="1:14" s="1614" customFormat="1" ht="10.15" customHeight="1">
      <c r="A187" s="1605" t="s">
        <v>834</v>
      </c>
      <c r="B187" s="1613"/>
      <c r="C187" s="1610" t="e">
        <f>H186-(#REF!)/('Project Information'!D397+'Project Information'!E397)</f>
        <v>#REF!</v>
      </c>
    </row>
    <row r="188" spans="1:14" s="1614" customFormat="1" ht="10.15" customHeight="1">
      <c r="B188" s="1613"/>
    </row>
    <row r="189" spans="1:14" s="1614" customFormat="1" ht="10.15" customHeight="1">
      <c r="A189" s="1999" t="s">
        <v>2235</v>
      </c>
      <c r="B189" s="2007"/>
      <c r="C189" s="2008"/>
      <c r="D189" s="2008"/>
      <c r="E189" s="2008"/>
      <c r="F189" s="2008"/>
      <c r="G189" s="2008"/>
      <c r="H189" s="2008"/>
      <c r="I189" s="2008"/>
      <c r="J189" s="2008"/>
      <c r="K189" s="2008"/>
      <c r="L189" s="2008"/>
      <c r="M189" s="2008"/>
      <c r="N189" s="2008"/>
    </row>
    <row r="190" spans="1:14" s="1614" customFormat="1" ht="10.15" customHeight="1">
      <c r="A190" s="2008"/>
      <c r="B190" s="2007"/>
      <c r="C190" s="2008" t="s">
        <v>1239</v>
      </c>
      <c r="D190" s="2008"/>
      <c r="E190" s="2008"/>
      <c r="F190" s="2008"/>
      <c r="G190" s="2008"/>
      <c r="H190" s="2008"/>
      <c r="I190" s="2000"/>
      <c r="J190" s="2000"/>
      <c r="K190" s="2000"/>
      <c r="L190" s="2000"/>
      <c r="M190" s="2000"/>
      <c r="N190" s="2000"/>
    </row>
    <row r="191" spans="1:14" s="1606"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4"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4" customFormat="1" ht="13.9" customHeight="1">
      <c r="A193" s="2006" t="s">
        <v>362</v>
      </c>
      <c r="B193" s="1996">
        <v>480</v>
      </c>
      <c r="C193" s="1997">
        <v>514</v>
      </c>
      <c r="D193" s="1997">
        <v>617</v>
      </c>
      <c r="E193" s="1997">
        <v>712</v>
      </c>
      <c r="F193" s="1997">
        <v>795</v>
      </c>
      <c r="G193" s="1997">
        <v>877</v>
      </c>
      <c r="H193" s="2003"/>
    </row>
    <row r="194" spans="1:8" s="1614" customFormat="1" ht="13.9" customHeight="1">
      <c r="A194" s="2006" t="s">
        <v>363</v>
      </c>
      <c r="B194" s="1996">
        <v>497</v>
      </c>
      <c r="C194" s="1997">
        <v>533</v>
      </c>
      <c r="D194" s="1997">
        <v>640</v>
      </c>
      <c r="E194" s="1997">
        <v>738</v>
      </c>
      <c r="F194" s="1997">
        <v>823</v>
      </c>
      <c r="G194" s="1997">
        <v>909</v>
      </c>
      <c r="H194" s="2003"/>
    </row>
    <row r="195" spans="1:8" s="1614" customFormat="1" ht="13.9" customHeight="1">
      <c r="A195" s="2006" t="s">
        <v>364</v>
      </c>
      <c r="B195" s="1996">
        <v>476</v>
      </c>
      <c r="C195" s="1997">
        <v>510</v>
      </c>
      <c r="D195" s="1997">
        <v>611</v>
      </c>
      <c r="E195" s="1997">
        <v>706</v>
      </c>
      <c r="F195" s="1997">
        <v>787</v>
      </c>
      <c r="G195" s="1997">
        <v>869</v>
      </c>
      <c r="H195" s="2003"/>
    </row>
    <row r="196" spans="1:8" s="1614" customFormat="1" ht="13.9" customHeight="1">
      <c r="A196" s="2006" t="s">
        <v>365</v>
      </c>
      <c r="B196" s="1996">
        <v>476</v>
      </c>
      <c r="C196" s="1997">
        <v>510</v>
      </c>
      <c r="D196" s="1997">
        <v>611</v>
      </c>
      <c r="E196" s="1997">
        <v>706</v>
      </c>
      <c r="F196" s="1997">
        <v>787</v>
      </c>
      <c r="G196" s="1997">
        <v>869</v>
      </c>
      <c r="H196" s="2003"/>
    </row>
    <row r="197" spans="1:8" s="1614" customFormat="1" ht="13.9" customHeight="1">
      <c r="A197" s="2005" t="s">
        <v>366</v>
      </c>
      <c r="B197" s="1996">
        <v>557</v>
      </c>
      <c r="C197" s="1997">
        <v>596</v>
      </c>
      <c r="D197" s="1997">
        <v>716</v>
      </c>
      <c r="E197" s="1997">
        <v>826</v>
      </c>
      <c r="F197" s="1997">
        <v>922</v>
      </c>
      <c r="G197" s="1997">
        <v>1018</v>
      </c>
      <c r="H197" s="2003"/>
    </row>
    <row r="198" spans="1:8" s="1614" customFormat="1" ht="13.9" customHeight="1">
      <c r="A198" s="2006" t="s">
        <v>367</v>
      </c>
      <c r="B198" s="1996">
        <v>475</v>
      </c>
      <c r="C198" s="1997">
        <v>508</v>
      </c>
      <c r="D198" s="1997">
        <v>610</v>
      </c>
      <c r="E198" s="1997">
        <v>705</v>
      </c>
      <c r="F198" s="1997">
        <v>786</v>
      </c>
      <c r="G198" s="1997">
        <v>868</v>
      </c>
      <c r="H198" s="2003"/>
    </row>
    <row r="199" spans="1:8" s="1614" customFormat="1" ht="13.9" customHeight="1">
      <c r="A199" s="2011" t="s">
        <v>392</v>
      </c>
      <c r="B199" s="1996">
        <v>498</v>
      </c>
      <c r="C199" s="1997">
        <v>534</v>
      </c>
      <c r="D199" s="1997">
        <v>641</v>
      </c>
      <c r="E199" s="1997">
        <v>741</v>
      </c>
      <c r="F199" s="1997">
        <v>827</v>
      </c>
      <c r="G199" s="1997">
        <v>912</v>
      </c>
      <c r="H199" s="2003"/>
    </row>
    <row r="200" spans="1:8" s="1614" customFormat="1" ht="13.9" customHeight="1">
      <c r="A200" s="2006" t="s">
        <v>393</v>
      </c>
      <c r="B200" s="1996">
        <v>600</v>
      </c>
      <c r="C200" s="1997">
        <v>642</v>
      </c>
      <c r="D200" s="1997">
        <v>771</v>
      </c>
      <c r="E200" s="1997">
        <v>890</v>
      </c>
      <c r="F200" s="1997">
        <v>993</v>
      </c>
      <c r="G200" s="1997">
        <v>1096</v>
      </c>
      <c r="H200" s="2003"/>
    </row>
    <row r="201" spans="1:8" s="1614" customFormat="1" ht="13.9" customHeight="1">
      <c r="A201" s="2006" t="s">
        <v>394</v>
      </c>
      <c r="B201" s="1996">
        <v>490</v>
      </c>
      <c r="C201" s="1997">
        <v>525</v>
      </c>
      <c r="D201" s="1997">
        <v>630</v>
      </c>
      <c r="E201" s="1997">
        <v>728</v>
      </c>
      <c r="F201" s="1997">
        <v>812</v>
      </c>
      <c r="G201" s="1997">
        <v>896</v>
      </c>
      <c r="H201" s="2003"/>
    </row>
    <row r="202" spans="1:8" s="1614" customFormat="1" ht="13.9" customHeight="1">
      <c r="A202" s="2006" t="s">
        <v>395</v>
      </c>
      <c r="B202" s="1996">
        <v>520</v>
      </c>
      <c r="C202" s="1997">
        <v>556</v>
      </c>
      <c r="D202" s="1997">
        <v>667</v>
      </c>
      <c r="E202" s="1997">
        <v>771</v>
      </c>
      <c r="F202" s="1997">
        <v>860</v>
      </c>
      <c r="G202" s="1997">
        <v>949</v>
      </c>
      <c r="H202" s="2003"/>
    </row>
    <row r="203" spans="1:8" s="1614" customFormat="1" ht="13.9" customHeight="1">
      <c r="A203" s="2006" t="s">
        <v>396</v>
      </c>
      <c r="B203" s="1996">
        <v>476</v>
      </c>
      <c r="C203" s="1997">
        <v>510</v>
      </c>
      <c r="D203" s="1997">
        <v>611</v>
      </c>
      <c r="E203" s="1997">
        <v>706</v>
      </c>
      <c r="F203" s="1997">
        <v>787</v>
      </c>
      <c r="G203" s="1997">
        <v>869</v>
      </c>
      <c r="H203" s="2003"/>
    </row>
    <row r="204" spans="1:8" s="1614" customFormat="1" ht="13.9" customHeight="1">
      <c r="A204" s="2005" t="s">
        <v>397</v>
      </c>
      <c r="B204" s="1996">
        <v>600</v>
      </c>
      <c r="C204" s="1997">
        <v>642</v>
      </c>
      <c r="D204" s="1997">
        <v>771</v>
      </c>
      <c r="E204" s="1997">
        <v>890</v>
      </c>
      <c r="F204" s="1997">
        <v>993</v>
      </c>
      <c r="G204" s="1997">
        <v>1096</v>
      </c>
      <c r="H204" s="2003"/>
    </row>
    <row r="205" spans="1:8" s="1614" customFormat="1" ht="13.9" customHeight="1">
      <c r="A205" s="2012" t="s">
        <v>398</v>
      </c>
      <c r="B205" s="1996">
        <v>522</v>
      </c>
      <c r="C205" s="1997">
        <v>560</v>
      </c>
      <c r="D205" s="1997">
        <v>672</v>
      </c>
      <c r="E205" s="1997">
        <v>776</v>
      </c>
      <c r="F205" s="1997">
        <v>866</v>
      </c>
      <c r="G205" s="1997">
        <v>956</v>
      </c>
      <c r="H205" s="2003"/>
    </row>
    <row r="206" spans="1:8" s="1614" customFormat="1" ht="13.9" customHeight="1">
      <c r="A206" s="2005" t="s">
        <v>399</v>
      </c>
      <c r="B206" s="1996">
        <v>478</v>
      </c>
      <c r="C206" s="1997">
        <v>512</v>
      </c>
      <c r="D206" s="1997">
        <v>615</v>
      </c>
      <c r="E206" s="1997">
        <v>710</v>
      </c>
      <c r="F206" s="1997">
        <v>792</v>
      </c>
      <c r="G206" s="1997">
        <v>874</v>
      </c>
      <c r="H206" s="2003"/>
    </row>
    <row r="207" spans="1:8" s="1614" customFormat="1" ht="13.9" customHeight="1">
      <c r="A207" s="2005" t="s">
        <v>400</v>
      </c>
      <c r="B207" s="1996">
        <v>476</v>
      </c>
      <c r="C207" s="1997">
        <v>510</v>
      </c>
      <c r="D207" s="1997">
        <v>611</v>
      </c>
      <c r="E207" s="1997">
        <v>706</v>
      </c>
      <c r="F207" s="1997">
        <v>787</v>
      </c>
      <c r="G207" s="1997">
        <v>869</v>
      </c>
      <c r="H207" s="2003"/>
    </row>
    <row r="208" spans="1:8" s="1614" customFormat="1" ht="13.9" customHeight="1">
      <c r="A208" s="2005" t="s">
        <v>401</v>
      </c>
      <c r="B208" s="1996">
        <v>476</v>
      </c>
      <c r="C208" s="1997">
        <v>510</v>
      </c>
      <c r="D208" s="1997">
        <v>611</v>
      </c>
      <c r="E208" s="1997">
        <v>706</v>
      </c>
      <c r="F208" s="1997">
        <v>787</v>
      </c>
      <c r="G208" s="1997">
        <v>869</v>
      </c>
      <c r="H208" s="2003"/>
    </row>
    <row r="209" spans="1:8" s="1614" customFormat="1" ht="13.9" customHeight="1">
      <c r="A209" s="2005" t="s">
        <v>402</v>
      </c>
      <c r="B209" s="1996">
        <v>548</v>
      </c>
      <c r="C209" s="1997">
        <v>587</v>
      </c>
      <c r="D209" s="1997">
        <v>705</v>
      </c>
      <c r="E209" s="1997">
        <v>814</v>
      </c>
      <c r="F209" s="1997">
        <v>908</v>
      </c>
      <c r="G209" s="1997">
        <v>1002</v>
      </c>
      <c r="H209" s="2003"/>
    </row>
    <row r="210" spans="1:8" s="1614" customFormat="1" ht="13.9" customHeight="1">
      <c r="A210" s="2005" t="s">
        <v>47</v>
      </c>
      <c r="B210" s="1996">
        <v>495</v>
      </c>
      <c r="C210" s="1997">
        <v>530</v>
      </c>
      <c r="D210" s="1997">
        <v>636</v>
      </c>
      <c r="E210" s="1997">
        <v>735</v>
      </c>
      <c r="F210" s="1997">
        <v>820</v>
      </c>
      <c r="G210" s="1997">
        <v>904</v>
      </c>
      <c r="H210" s="2003"/>
    </row>
    <row r="211" spans="1:8" s="1614" customFormat="1" ht="13.9" customHeight="1">
      <c r="A211" s="2005" t="s">
        <v>48</v>
      </c>
      <c r="B211" s="1996">
        <v>508</v>
      </c>
      <c r="C211" s="1997">
        <v>545</v>
      </c>
      <c r="D211" s="1997">
        <v>653</v>
      </c>
      <c r="E211" s="1997">
        <v>755</v>
      </c>
      <c r="F211" s="1997">
        <v>842</v>
      </c>
      <c r="G211" s="1997">
        <v>930</v>
      </c>
      <c r="H211" s="2003"/>
    </row>
    <row r="212" spans="1:8" s="1614" customFormat="1" ht="13.9" customHeight="1">
      <c r="A212" s="2005" t="s">
        <v>49</v>
      </c>
      <c r="B212" s="1996">
        <v>612</v>
      </c>
      <c r="C212" s="1997">
        <v>656</v>
      </c>
      <c r="D212" s="1997">
        <v>787</v>
      </c>
      <c r="E212" s="1997">
        <v>910</v>
      </c>
      <c r="F212" s="1997">
        <v>1015</v>
      </c>
      <c r="G212" s="1997">
        <v>1120</v>
      </c>
      <c r="H212" s="2003"/>
    </row>
    <row r="213" spans="1:8" s="1614" customFormat="1" ht="13.9" customHeight="1">
      <c r="A213" s="2005" t="s">
        <v>50</v>
      </c>
      <c r="B213" s="1996">
        <v>535</v>
      </c>
      <c r="C213" s="1997">
        <v>573</v>
      </c>
      <c r="D213" s="1997">
        <v>687</v>
      </c>
      <c r="E213" s="1997">
        <v>794</v>
      </c>
      <c r="F213" s="1997">
        <v>886</v>
      </c>
      <c r="G213" s="1997">
        <v>978</v>
      </c>
      <c r="H213" s="2003"/>
    </row>
    <row r="214" spans="1:8" s="1614" customFormat="1" ht="13.9" customHeight="1">
      <c r="A214" s="2005" t="s">
        <v>51</v>
      </c>
      <c r="B214" s="1996">
        <v>612</v>
      </c>
      <c r="C214" s="1997">
        <v>656</v>
      </c>
      <c r="D214" s="1997">
        <v>787</v>
      </c>
      <c r="E214" s="1997">
        <v>910</v>
      </c>
      <c r="F214" s="1997">
        <v>1015</v>
      </c>
      <c r="G214" s="1997">
        <v>1120</v>
      </c>
      <c r="H214" s="2003"/>
    </row>
    <row r="215" spans="1:8" s="1614" customFormat="1" ht="13.9" customHeight="1">
      <c r="A215" s="2005" t="s">
        <v>52</v>
      </c>
      <c r="B215" s="1996">
        <v>476</v>
      </c>
      <c r="C215" s="1997">
        <v>510</v>
      </c>
      <c r="D215" s="1997">
        <v>611</v>
      </c>
      <c r="E215" s="1997">
        <v>706</v>
      </c>
      <c r="F215" s="1997">
        <v>787</v>
      </c>
      <c r="G215" s="1997">
        <v>869</v>
      </c>
      <c r="H215" s="2003"/>
    </row>
    <row r="216" spans="1:8" s="1614" customFormat="1" ht="13.9" customHeight="1">
      <c r="A216" s="2005" t="s">
        <v>53</v>
      </c>
      <c r="B216" s="1996">
        <v>612</v>
      </c>
      <c r="C216" s="1997">
        <v>656</v>
      </c>
      <c r="D216" s="1997">
        <v>787</v>
      </c>
      <c r="E216" s="1997">
        <v>910</v>
      </c>
      <c r="F216" s="1997">
        <v>1015</v>
      </c>
      <c r="G216" s="1997">
        <v>1120</v>
      </c>
      <c r="H216" s="2003"/>
    </row>
    <row r="217" spans="1:8" s="1614" customFormat="1" ht="13.9" customHeight="1">
      <c r="A217" s="2012" t="s">
        <v>54</v>
      </c>
      <c r="B217" s="1996">
        <v>500</v>
      </c>
      <c r="C217" s="1997">
        <v>535</v>
      </c>
      <c r="D217" s="1997">
        <v>642</v>
      </c>
      <c r="E217" s="1997">
        <v>742</v>
      </c>
      <c r="F217" s="1997">
        <v>828</v>
      </c>
      <c r="G217" s="1997">
        <v>914</v>
      </c>
      <c r="H217" s="2003"/>
    </row>
    <row r="218" spans="1:8" s="1614" customFormat="1" ht="13.9" customHeight="1">
      <c r="A218" s="2005" t="s">
        <v>55</v>
      </c>
      <c r="B218" s="1996">
        <v>476</v>
      </c>
      <c r="C218" s="1997">
        <v>610</v>
      </c>
      <c r="D218" s="1997">
        <v>611</v>
      </c>
      <c r="E218" s="1997">
        <v>706</v>
      </c>
      <c r="F218" s="1997">
        <v>787</v>
      </c>
      <c r="G218" s="1997">
        <v>869</v>
      </c>
      <c r="H218" s="2003"/>
    </row>
    <row r="219" spans="1:8" s="1614" customFormat="1" ht="13.9" customHeight="1">
      <c r="A219" s="2005" t="s">
        <v>56</v>
      </c>
      <c r="B219" s="1996">
        <v>548</v>
      </c>
      <c r="C219" s="1997">
        <v>587</v>
      </c>
      <c r="D219" s="1997">
        <v>705</v>
      </c>
      <c r="E219" s="1997">
        <v>814</v>
      </c>
      <c r="F219" s="1997">
        <v>908</v>
      </c>
      <c r="G219" s="1997">
        <v>1002</v>
      </c>
      <c r="H219" s="2003"/>
    </row>
    <row r="220" spans="1:8" s="1614" customFormat="1" ht="13.9" customHeight="1">
      <c r="A220" s="1998" t="s">
        <v>57</v>
      </c>
      <c r="B220" s="1996">
        <v>527</v>
      </c>
      <c r="C220" s="1997">
        <v>565</v>
      </c>
      <c r="D220" s="1997">
        <v>677</v>
      </c>
      <c r="E220" s="1997">
        <v>783</v>
      </c>
      <c r="F220" s="1997">
        <v>873</v>
      </c>
      <c r="G220" s="1997">
        <v>963</v>
      </c>
      <c r="H220" s="2003"/>
    </row>
    <row r="221" spans="1:8" s="1614" customFormat="1" ht="13.9" customHeight="1">
      <c r="A221" s="2005" t="s">
        <v>368</v>
      </c>
      <c r="B221" s="1996">
        <v>476</v>
      </c>
      <c r="C221" s="1997">
        <v>610</v>
      </c>
      <c r="D221" s="1997">
        <v>611</v>
      </c>
      <c r="E221" s="1997">
        <v>706</v>
      </c>
      <c r="F221" s="1997">
        <v>787</v>
      </c>
      <c r="G221" s="1997">
        <v>869</v>
      </c>
      <c r="H221" s="2003"/>
    </row>
    <row r="222" spans="1:8" s="1614" customFormat="1" ht="13.9" customHeight="1">
      <c r="A222" s="2005" t="s">
        <v>369</v>
      </c>
      <c r="B222" s="1996">
        <v>600</v>
      </c>
      <c r="C222" s="1997">
        <v>642</v>
      </c>
      <c r="D222" s="1997">
        <v>771</v>
      </c>
      <c r="E222" s="1997">
        <v>890</v>
      </c>
      <c r="F222" s="1997">
        <v>993</v>
      </c>
      <c r="G222" s="1997">
        <v>1096</v>
      </c>
      <c r="H222" s="2003"/>
    </row>
    <row r="223" spans="1:8" s="1614" customFormat="1" ht="13.9" customHeight="1">
      <c r="A223" s="2005" t="s">
        <v>289</v>
      </c>
      <c r="B223" s="1996">
        <v>547</v>
      </c>
      <c r="C223" s="1997">
        <v>586</v>
      </c>
      <c r="D223" s="1997">
        <v>703</v>
      </c>
      <c r="E223" s="1997">
        <v>812</v>
      </c>
      <c r="F223" s="1997">
        <v>906</v>
      </c>
      <c r="G223" s="1997">
        <v>1000</v>
      </c>
      <c r="H223" s="2003"/>
    </row>
    <row r="224" spans="1:8" s="1614" customFormat="1" ht="13.9" customHeight="1">
      <c r="A224" s="2005" t="s">
        <v>290</v>
      </c>
      <c r="B224" s="1996">
        <v>488</v>
      </c>
      <c r="C224" s="1997">
        <v>523</v>
      </c>
      <c r="D224" s="1997">
        <v>628</v>
      </c>
      <c r="E224" s="1997">
        <v>725</v>
      </c>
      <c r="F224" s="1997">
        <v>810</v>
      </c>
      <c r="G224" s="1997">
        <v>893</v>
      </c>
      <c r="H224" s="2003"/>
    </row>
    <row r="225" spans="1:8" s="1614" customFormat="1" ht="13.9" customHeight="1">
      <c r="A225" s="2005" t="s">
        <v>291</v>
      </c>
      <c r="B225" s="1996">
        <v>476</v>
      </c>
      <c r="C225" s="1997">
        <v>510</v>
      </c>
      <c r="D225" s="1997">
        <v>611</v>
      </c>
      <c r="E225" s="1997">
        <v>706</v>
      </c>
      <c r="F225" s="1997">
        <v>787</v>
      </c>
      <c r="G225" s="1997">
        <v>869</v>
      </c>
      <c r="H225" s="2003"/>
    </row>
    <row r="226" spans="1:8" s="1614" customFormat="1" ht="13.9" customHeight="1">
      <c r="A226" s="2005" t="s">
        <v>292</v>
      </c>
      <c r="B226" s="1996">
        <v>555</v>
      </c>
      <c r="C226" s="1997">
        <v>594</v>
      </c>
      <c r="D226" s="1997">
        <v>712</v>
      </c>
      <c r="E226" s="1997">
        <v>823</v>
      </c>
      <c r="F226" s="1997">
        <v>918</v>
      </c>
      <c r="G226" s="1997">
        <v>1013</v>
      </c>
      <c r="H226" s="2003"/>
    </row>
    <row r="227" spans="1:8" s="1614" customFormat="1" ht="13.9" customHeight="1">
      <c r="A227" s="2005" t="s">
        <v>293</v>
      </c>
      <c r="B227" s="1996">
        <v>476</v>
      </c>
      <c r="C227" s="1997">
        <v>510</v>
      </c>
      <c r="D227" s="1997">
        <v>611</v>
      </c>
      <c r="E227" s="1997">
        <v>706</v>
      </c>
      <c r="F227" s="1997">
        <v>787</v>
      </c>
      <c r="G227" s="1997">
        <v>869</v>
      </c>
      <c r="H227" s="2003"/>
    </row>
    <row r="228" spans="1:8" s="1614" customFormat="1" ht="13.9" customHeight="1">
      <c r="A228" s="2005" t="s">
        <v>294</v>
      </c>
      <c r="B228" s="1996">
        <v>476</v>
      </c>
      <c r="C228" s="1997">
        <v>510</v>
      </c>
      <c r="D228" s="1997">
        <v>611</v>
      </c>
      <c r="E228" s="1997">
        <v>706</v>
      </c>
      <c r="F228" s="1997">
        <v>787</v>
      </c>
      <c r="G228" s="1997">
        <v>869</v>
      </c>
      <c r="H228" s="2003"/>
    </row>
    <row r="229" spans="1:8" s="1614" customFormat="1" ht="13.9" customHeight="1">
      <c r="A229" s="2009" t="s">
        <v>295</v>
      </c>
      <c r="B229" s="1996">
        <v>476</v>
      </c>
      <c r="C229" s="1997">
        <v>510</v>
      </c>
      <c r="D229" s="1997">
        <v>611</v>
      </c>
      <c r="E229" s="1997">
        <v>706</v>
      </c>
      <c r="F229" s="1997">
        <v>787</v>
      </c>
      <c r="G229" s="1997">
        <v>869</v>
      </c>
      <c r="H229" s="2003"/>
    </row>
    <row r="230" spans="1:8" s="1614" customFormat="1" ht="13.9" customHeight="1">
      <c r="A230" s="2005" t="s">
        <v>296</v>
      </c>
      <c r="B230" s="1996">
        <v>505</v>
      </c>
      <c r="C230" s="1997">
        <v>540</v>
      </c>
      <c r="D230" s="1997">
        <v>648</v>
      </c>
      <c r="E230" s="1997">
        <v>749</v>
      </c>
      <c r="F230" s="1997">
        <v>836</v>
      </c>
      <c r="G230" s="1997">
        <v>922</v>
      </c>
      <c r="H230" s="2003"/>
    </row>
    <row r="231" spans="1:8" s="1614" customFormat="1" ht="13.9" customHeight="1">
      <c r="A231" s="2005" t="s">
        <v>297</v>
      </c>
      <c r="B231" s="1996">
        <v>476</v>
      </c>
      <c r="C231" s="1997">
        <v>510</v>
      </c>
      <c r="D231" s="1997">
        <v>611</v>
      </c>
      <c r="E231" s="1997">
        <v>706</v>
      </c>
      <c r="F231" s="1997">
        <v>787</v>
      </c>
      <c r="G231" s="1997">
        <v>869</v>
      </c>
      <c r="H231" s="2003"/>
    </row>
    <row r="232" spans="1:8" s="1614" customFormat="1" ht="13.9" customHeight="1">
      <c r="A232" s="2005" t="s">
        <v>545</v>
      </c>
      <c r="B232" s="1996">
        <v>476</v>
      </c>
      <c r="C232" s="1997">
        <v>510</v>
      </c>
      <c r="D232" s="1997">
        <v>611</v>
      </c>
      <c r="E232" s="1997">
        <v>706</v>
      </c>
      <c r="F232" s="1997">
        <v>787</v>
      </c>
      <c r="G232" s="1997">
        <v>869</v>
      </c>
      <c r="H232" s="2003"/>
    </row>
    <row r="233" spans="1:8" s="1614" customFormat="1" ht="13.9" customHeight="1">
      <c r="A233" s="2005" t="s">
        <v>546</v>
      </c>
      <c r="B233" s="1996">
        <v>528</v>
      </c>
      <c r="C233" s="1997">
        <v>566</v>
      </c>
      <c r="D233" s="1997">
        <v>680</v>
      </c>
      <c r="E233" s="1997">
        <v>785</v>
      </c>
      <c r="F233" s="1997">
        <v>876</v>
      </c>
      <c r="G233" s="1997">
        <v>966</v>
      </c>
      <c r="H233" s="2003"/>
    </row>
    <row r="234" spans="1:8" s="1614" customFormat="1" ht="13.9" customHeight="1">
      <c r="A234" s="2005" t="s">
        <v>1032</v>
      </c>
      <c r="B234" s="1996">
        <v>548</v>
      </c>
      <c r="C234" s="1997">
        <v>587</v>
      </c>
      <c r="D234" s="1997">
        <v>705</v>
      </c>
      <c r="E234" s="1997">
        <v>814</v>
      </c>
      <c r="F234" s="1997">
        <v>908</v>
      </c>
      <c r="G234" s="1997">
        <v>1002</v>
      </c>
      <c r="H234" s="2003"/>
    </row>
    <row r="235" spans="1:8" s="1614" customFormat="1" ht="13.9" customHeight="1">
      <c r="A235" s="2005" t="s">
        <v>1033</v>
      </c>
      <c r="B235" s="1996">
        <v>446</v>
      </c>
      <c r="C235" s="1997">
        <v>478</v>
      </c>
      <c r="D235" s="1997">
        <v>573</v>
      </c>
      <c r="E235" s="1997">
        <v>663</v>
      </c>
      <c r="F235" s="1997">
        <v>740</v>
      </c>
      <c r="G235" s="1997">
        <v>816</v>
      </c>
      <c r="H235" s="2003"/>
    </row>
    <row r="236" spans="1:8" s="1614" customFormat="1" ht="13.9" customHeight="1">
      <c r="A236" s="2005" t="s">
        <v>1034</v>
      </c>
      <c r="B236" s="1996">
        <v>612</v>
      </c>
      <c r="C236" s="1997">
        <v>656</v>
      </c>
      <c r="D236" s="1997">
        <v>787</v>
      </c>
      <c r="E236" s="1997">
        <v>910</v>
      </c>
      <c r="F236" s="1997">
        <v>1015</v>
      </c>
      <c r="G236" s="1997">
        <v>1120</v>
      </c>
      <c r="H236" s="2003"/>
    </row>
    <row r="237" spans="1:8" s="1614" customFormat="1" ht="13.9" customHeight="1">
      <c r="A237" s="2005" t="s">
        <v>1035</v>
      </c>
      <c r="B237" s="1996">
        <v>490</v>
      </c>
      <c r="C237" s="1997">
        <v>525</v>
      </c>
      <c r="D237" s="1997">
        <v>630</v>
      </c>
      <c r="E237" s="1997">
        <v>728</v>
      </c>
      <c r="F237" s="1997">
        <v>812</v>
      </c>
      <c r="G237" s="1997">
        <v>896</v>
      </c>
      <c r="H237" s="2003"/>
    </row>
    <row r="238" spans="1:8" s="1614" customFormat="1" ht="13.9" customHeight="1">
      <c r="A238" s="2005" t="s">
        <v>1036</v>
      </c>
      <c r="B238" s="1996">
        <v>548</v>
      </c>
      <c r="C238" s="1997">
        <v>587</v>
      </c>
      <c r="D238" s="1997">
        <v>705</v>
      </c>
      <c r="E238" s="1997">
        <v>814</v>
      </c>
      <c r="F238" s="1997">
        <v>908</v>
      </c>
      <c r="G238" s="1997">
        <v>1002</v>
      </c>
      <c r="H238" s="2003"/>
    </row>
    <row r="239" spans="1:8" s="1614" customFormat="1" ht="13.9" customHeight="1">
      <c r="A239" s="2005" t="s">
        <v>1037</v>
      </c>
      <c r="B239" s="1996">
        <v>500</v>
      </c>
      <c r="C239" s="1997">
        <v>535</v>
      </c>
      <c r="D239" s="1997">
        <v>642</v>
      </c>
      <c r="E239" s="1997">
        <v>742</v>
      </c>
      <c r="F239" s="1997">
        <v>828</v>
      </c>
      <c r="G239" s="1997">
        <v>914</v>
      </c>
      <c r="H239" s="2003"/>
    </row>
    <row r="240" spans="1:8" s="1614" customFormat="1" ht="13.9" customHeight="1">
      <c r="A240" s="2005" t="s">
        <v>1038</v>
      </c>
      <c r="B240" s="1996">
        <v>612</v>
      </c>
      <c r="C240" s="1997">
        <v>656</v>
      </c>
      <c r="D240" s="1997">
        <v>787</v>
      </c>
      <c r="E240" s="1997">
        <v>910</v>
      </c>
      <c r="F240" s="1997">
        <v>1015</v>
      </c>
      <c r="G240" s="1997">
        <v>1120</v>
      </c>
      <c r="H240" s="2003"/>
    </row>
    <row r="241" spans="1:8" s="1614" customFormat="1" ht="13.9" customHeight="1">
      <c r="A241" s="2005" t="s">
        <v>1039</v>
      </c>
      <c r="B241" s="1996">
        <v>476</v>
      </c>
      <c r="C241" s="1997">
        <v>510</v>
      </c>
      <c r="D241" s="1997">
        <v>611</v>
      </c>
      <c r="E241" s="1997">
        <v>706</v>
      </c>
      <c r="F241" s="1997">
        <v>787</v>
      </c>
      <c r="G241" s="1997">
        <v>869</v>
      </c>
      <c r="H241" s="2003"/>
    </row>
    <row r="242" spans="1:8" s="1614" customFormat="1" ht="13.9" customHeight="1">
      <c r="A242" s="2005" t="s">
        <v>1040</v>
      </c>
      <c r="B242" s="1996">
        <v>476</v>
      </c>
      <c r="C242" s="1997">
        <v>510</v>
      </c>
      <c r="D242" s="1997">
        <v>611</v>
      </c>
      <c r="E242" s="1997">
        <v>706</v>
      </c>
      <c r="F242" s="1997">
        <v>787</v>
      </c>
      <c r="G242" s="1997">
        <v>869</v>
      </c>
      <c r="H242" s="2003"/>
    </row>
    <row r="243" spans="1:8" s="1614" customFormat="1" ht="13.9" customHeight="1">
      <c r="A243" s="2005" t="s">
        <v>1041</v>
      </c>
      <c r="B243" s="1996">
        <v>548</v>
      </c>
      <c r="C243" s="1997">
        <v>587</v>
      </c>
      <c r="D243" s="1997">
        <v>705</v>
      </c>
      <c r="E243" s="1997">
        <v>814</v>
      </c>
      <c r="F243" s="1997">
        <v>908</v>
      </c>
      <c r="G243" s="1997">
        <v>1002</v>
      </c>
      <c r="H243" s="2003"/>
    </row>
    <row r="244" spans="1:8" s="1614" customFormat="1" ht="13.9" customHeight="1">
      <c r="A244" s="2005" t="s">
        <v>1042</v>
      </c>
      <c r="B244" s="1996">
        <v>476</v>
      </c>
      <c r="C244" s="1997">
        <v>510</v>
      </c>
      <c r="D244" s="1997">
        <v>611</v>
      </c>
      <c r="E244" s="1997">
        <v>706</v>
      </c>
      <c r="F244" s="1997">
        <v>787</v>
      </c>
      <c r="G244" s="1997">
        <v>869</v>
      </c>
      <c r="H244" s="2003"/>
    </row>
    <row r="245" spans="1:8" s="1614" customFormat="1" ht="13.9" customHeight="1">
      <c r="A245" s="2005" t="s">
        <v>1043</v>
      </c>
      <c r="B245" s="1996">
        <v>562</v>
      </c>
      <c r="C245" s="1997">
        <v>602</v>
      </c>
      <c r="D245" s="1997">
        <v>722</v>
      </c>
      <c r="E245" s="1997">
        <v>835</v>
      </c>
      <c r="F245" s="1997">
        <v>931</v>
      </c>
      <c r="G245" s="1997">
        <v>1028</v>
      </c>
      <c r="H245" s="2003"/>
    </row>
    <row r="246" spans="1:8" s="1614" customFormat="1" ht="13.9" customHeight="1">
      <c r="A246" s="2009" t="s">
        <v>1044</v>
      </c>
      <c r="B246" s="1996">
        <v>527</v>
      </c>
      <c r="C246" s="1997">
        <v>565</v>
      </c>
      <c r="D246" s="1997">
        <v>677</v>
      </c>
      <c r="E246" s="1997">
        <v>783</v>
      </c>
      <c r="F246" s="1997">
        <v>873</v>
      </c>
      <c r="G246" s="1997">
        <v>963</v>
      </c>
      <c r="H246" s="2003"/>
    </row>
    <row r="247" spans="1:8" s="1614" customFormat="1" ht="13.9" customHeight="1">
      <c r="A247" s="2005" t="s">
        <v>1045</v>
      </c>
      <c r="B247" s="1996">
        <v>476</v>
      </c>
      <c r="C247" s="1997">
        <v>510</v>
      </c>
      <c r="D247" s="1997">
        <v>611</v>
      </c>
      <c r="E247" s="1997">
        <v>706</v>
      </c>
      <c r="F247" s="1997">
        <v>787</v>
      </c>
      <c r="G247" s="1997">
        <v>869</v>
      </c>
      <c r="H247" s="2003"/>
    </row>
    <row r="248" spans="1:8" s="1614" customFormat="1" ht="13.9" customHeight="1">
      <c r="A248" s="2005" t="s">
        <v>1046</v>
      </c>
      <c r="B248" s="1996">
        <v>527</v>
      </c>
      <c r="C248" s="1997">
        <v>565</v>
      </c>
      <c r="D248" s="1997">
        <v>677</v>
      </c>
      <c r="E248" s="1997">
        <v>783</v>
      </c>
      <c r="F248" s="1997">
        <v>873</v>
      </c>
      <c r="G248" s="1997">
        <v>963</v>
      </c>
      <c r="H248" s="2003"/>
    </row>
    <row r="249" spans="1:8" s="1614" customFormat="1" ht="13.9" customHeight="1">
      <c r="A249" s="2005" t="s">
        <v>1047</v>
      </c>
      <c r="B249" s="1996">
        <v>476</v>
      </c>
      <c r="C249" s="1997">
        <v>510</v>
      </c>
      <c r="D249" s="1997">
        <v>611</v>
      </c>
      <c r="E249" s="1997">
        <v>706</v>
      </c>
      <c r="F249" s="1997">
        <v>787</v>
      </c>
      <c r="G249" s="1997">
        <v>869</v>
      </c>
      <c r="H249" s="2003"/>
    </row>
    <row r="250" spans="1:8" s="1614" customFormat="1" ht="13.9" customHeight="1">
      <c r="A250" s="2005" t="s">
        <v>1048</v>
      </c>
      <c r="B250" s="1996">
        <v>612</v>
      </c>
      <c r="C250" s="1997">
        <v>656</v>
      </c>
      <c r="D250" s="1997">
        <v>787</v>
      </c>
      <c r="E250" s="1997">
        <v>910</v>
      </c>
      <c r="F250" s="1997">
        <v>1015</v>
      </c>
      <c r="G250" s="1997">
        <v>1120</v>
      </c>
      <c r="H250" s="2003"/>
    </row>
    <row r="251" spans="1:8" s="1614" customFormat="1" ht="13.9" customHeight="1">
      <c r="A251" s="2005" t="s">
        <v>1049</v>
      </c>
      <c r="B251" s="1996">
        <v>476</v>
      </c>
      <c r="C251" s="1997">
        <v>510</v>
      </c>
      <c r="D251" s="1997">
        <v>611</v>
      </c>
      <c r="E251" s="1997">
        <v>706</v>
      </c>
      <c r="F251" s="1997">
        <v>787</v>
      </c>
      <c r="G251" s="1997">
        <v>869</v>
      </c>
      <c r="H251" s="2003"/>
    </row>
    <row r="252" spans="1:8" s="1614" customFormat="1" ht="13.9" customHeight="1">
      <c r="A252" s="2005" t="s">
        <v>1050</v>
      </c>
      <c r="B252" s="1996">
        <v>476</v>
      </c>
      <c r="C252" s="1997">
        <v>510</v>
      </c>
      <c r="D252" s="1997">
        <v>611</v>
      </c>
      <c r="E252" s="1997">
        <v>706</v>
      </c>
      <c r="F252" s="1997">
        <v>787</v>
      </c>
      <c r="G252" s="1997">
        <v>869</v>
      </c>
      <c r="H252" s="2003"/>
    </row>
    <row r="253" spans="1:8" s="1614" customFormat="1" ht="13.9" customHeight="1">
      <c r="A253" s="2005" t="s">
        <v>1051</v>
      </c>
      <c r="B253" s="1996">
        <v>500</v>
      </c>
      <c r="C253" s="1997">
        <v>535</v>
      </c>
      <c r="D253" s="1997">
        <v>642</v>
      </c>
      <c r="E253" s="1997">
        <v>742</v>
      </c>
      <c r="F253" s="1997">
        <v>828</v>
      </c>
      <c r="G253" s="1997">
        <v>914</v>
      </c>
      <c r="H253" s="2003"/>
    </row>
    <row r="254" spans="1:8" s="1614" customFormat="1" ht="13.9" customHeight="1">
      <c r="A254" s="2005" t="s">
        <v>1052</v>
      </c>
      <c r="B254" s="1996">
        <v>512</v>
      </c>
      <c r="C254" s="1997">
        <v>548</v>
      </c>
      <c r="D254" s="1997">
        <v>658</v>
      </c>
      <c r="E254" s="1997">
        <v>760</v>
      </c>
      <c r="F254" s="1997">
        <v>848</v>
      </c>
      <c r="G254" s="1997">
        <v>936</v>
      </c>
      <c r="H254" s="2003"/>
    </row>
    <row r="255" spans="1:8" s="1614" customFormat="1" ht="13.9" customHeight="1">
      <c r="A255" s="2005" t="s">
        <v>1053</v>
      </c>
      <c r="B255" s="1996">
        <v>476</v>
      </c>
      <c r="C255" s="1997">
        <v>510</v>
      </c>
      <c r="D255" s="1997">
        <v>611</v>
      </c>
      <c r="E255" s="1997">
        <v>706</v>
      </c>
      <c r="F255" s="1997">
        <v>787</v>
      </c>
      <c r="G255" s="1997">
        <v>869</v>
      </c>
      <c r="H255" s="2003"/>
    </row>
    <row r="256" spans="1:8" s="1614" customFormat="1" ht="13.9" customHeight="1">
      <c r="A256" s="2005" t="s">
        <v>1054</v>
      </c>
      <c r="B256" s="1996">
        <v>612</v>
      </c>
      <c r="C256" s="1997">
        <v>656</v>
      </c>
      <c r="D256" s="1997">
        <v>787</v>
      </c>
      <c r="E256" s="1997">
        <v>910</v>
      </c>
      <c r="F256" s="1997">
        <v>1015</v>
      </c>
      <c r="G256" s="1997">
        <v>1120</v>
      </c>
      <c r="H256" s="2003"/>
    </row>
    <row r="257" spans="1:8" s="1614" customFormat="1" ht="13.9" customHeight="1">
      <c r="A257" s="2005" t="s">
        <v>809</v>
      </c>
      <c r="B257" s="1996">
        <v>476</v>
      </c>
      <c r="C257" s="1997">
        <v>510</v>
      </c>
      <c r="D257" s="1997">
        <v>611</v>
      </c>
      <c r="E257" s="1997">
        <v>706</v>
      </c>
      <c r="F257" s="1997">
        <v>787</v>
      </c>
      <c r="G257" s="1997">
        <v>869</v>
      </c>
      <c r="H257" s="2003"/>
    </row>
    <row r="258" spans="1:8" s="1614" customFormat="1" ht="13.9" customHeight="1">
      <c r="A258" s="2005" t="s">
        <v>810</v>
      </c>
      <c r="B258" s="1996">
        <v>543</v>
      </c>
      <c r="C258" s="1997">
        <v>582</v>
      </c>
      <c r="D258" s="1997">
        <v>698</v>
      </c>
      <c r="E258" s="1997">
        <v>807</v>
      </c>
      <c r="F258" s="1997">
        <v>901</v>
      </c>
      <c r="G258" s="1997">
        <v>994</v>
      </c>
      <c r="H258" s="2003"/>
    </row>
    <row r="259" spans="1:8" s="1614" customFormat="1" ht="13.9" customHeight="1">
      <c r="A259" s="2005" t="s">
        <v>811</v>
      </c>
      <c r="B259" s="1996">
        <v>523</v>
      </c>
      <c r="C259" s="1997">
        <v>561</v>
      </c>
      <c r="D259" s="1997">
        <v>673</v>
      </c>
      <c r="E259" s="1997">
        <v>777</v>
      </c>
      <c r="F259" s="1997">
        <v>867</v>
      </c>
      <c r="G259" s="1997">
        <v>957</v>
      </c>
      <c r="H259" s="2003"/>
    </row>
    <row r="260" spans="1:8" s="1627" customFormat="1" ht="13.9" customHeight="1">
      <c r="A260" s="2009" t="s">
        <v>812</v>
      </c>
      <c r="B260" s="1996">
        <v>637</v>
      </c>
      <c r="C260" s="1997">
        <v>683</v>
      </c>
      <c r="D260" s="1997">
        <v>820</v>
      </c>
      <c r="E260" s="1997">
        <v>946</v>
      </c>
      <c r="F260" s="1997">
        <v>1056</v>
      </c>
      <c r="G260" s="1997">
        <v>1165</v>
      </c>
      <c r="H260" s="2010"/>
    </row>
    <row r="261" spans="1:8" s="1614" customFormat="1" ht="13.9" customHeight="1">
      <c r="A261" s="2005" t="s">
        <v>813</v>
      </c>
      <c r="B261" s="1996">
        <v>476</v>
      </c>
      <c r="C261" s="1997">
        <v>510</v>
      </c>
      <c r="D261" s="1997">
        <v>611</v>
      </c>
      <c r="E261" s="1997">
        <v>706</v>
      </c>
      <c r="F261" s="1997">
        <v>787</v>
      </c>
      <c r="G261" s="1997">
        <v>869</v>
      </c>
      <c r="H261" s="2003"/>
    </row>
    <row r="262" spans="1:8" s="1614" customFormat="1" ht="13.9" customHeight="1">
      <c r="A262" s="2005" t="s">
        <v>814</v>
      </c>
      <c r="B262" s="1996">
        <v>487</v>
      </c>
      <c r="C262" s="1997">
        <v>521</v>
      </c>
      <c r="D262" s="1997">
        <v>626</v>
      </c>
      <c r="E262" s="1997">
        <v>723</v>
      </c>
      <c r="F262" s="1997">
        <v>806</v>
      </c>
      <c r="G262" s="1997">
        <v>890</v>
      </c>
      <c r="H262" s="2003"/>
    </row>
    <row r="263" spans="1:8" s="1614" customFormat="1" ht="13.9" customHeight="1">
      <c r="A263" s="2005" t="s">
        <v>815</v>
      </c>
      <c r="B263" s="1996">
        <v>520</v>
      </c>
      <c r="C263" s="1997">
        <v>557</v>
      </c>
      <c r="D263" s="1997">
        <v>668</v>
      </c>
      <c r="E263" s="1997">
        <v>772</v>
      </c>
      <c r="F263" s="1997">
        <v>862</v>
      </c>
      <c r="G263" s="1997">
        <v>951</v>
      </c>
      <c r="H263" s="2003"/>
    </row>
    <row r="264" spans="1:8" s="1614" customFormat="1" ht="13.9" customHeight="1">
      <c r="A264" s="2005" t="s">
        <v>816</v>
      </c>
      <c r="B264" s="1996">
        <v>476</v>
      </c>
      <c r="C264" s="1997">
        <v>510</v>
      </c>
      <c r="D264" s="1997">
        <v>611</v>
      </c>
      <c r="E264" s="1997">
        <v>706</v>
      </c>
      <c r="F264" s="1997">
        <v>787</v>
      </c>
      <c r="G264" s="1997">
        <v>869</v>
      </c>
      <c r="H264" s="2003"/>
    </row>
    <row r="265" spans="1:8" s="1614" customFormat="1" ht="13.9" customHeight="1">
      <c r="A265" s="2005" t="s">
        <v>817</v>
      </c>
      <c r="B265" s="1996">
        <v>476</v>
      </c>
      <c r="C265" s="1997">
        <v>510</v>
      </c>
      <c r="D265" s="1997">
        <v>611</v>
      </c>
      <c r="E265" s="1997">
        <v>706</v>
      </c>
      <c r="F265" s="1997">
        <v>787</v>
      </c>
      <c r="G265" s="1997">
        <v>869</v>
      </c>
      <c r="H265" s="2003"/>
    </row>
    <row r="266" spans="1:8" s="1614" customFormat="1" ht="13.9" customHeight="1">
      <c r="A266" s="2005" t="s">
        <v>818</v>
      </c>
      <c r="B266" s="1996">
        <v>566</v>
      </c>
      <c r="C266" s="1997">
        <v>606</v>
      </c>
      <c r="D266" s="1997">
        <v>727</v>
      </c>
      <c r="E266" s="1997">
        <v>840</v>
      </c>
      <c r="F266" s="1997">
        <v>937</v>
      </c>
      <c r="G266" s="1997">
        <v>1034</v>
      </c>
      <c r="H266" s="2003"/>
    </row>
    <row r="267" spans="1:8" s="1614" customFormat="1" ht="13.9" customHeight="1">
      <c r="A267" s="2005" t="s">
        <v>819</v>
      </c>
      <c r="B267" s="1996">
        <v>490</v>
      </c>
      <c r="C267" s="1997">
        <v>525</v>
      </c>
      <c r="D267" s="1997">
        <v>630</v>
      </c>
      <c r="E267" s="1997">
        <v>728</v>
      </c>
      <c r="F267" s="1997">
        <v>812</v>
      </c>
      <c r="G267" s="1997">
        <v>896</v>
      </c>
      <c r="H267" s="2003"/>
    </row>
    <row r="268" spans="1:8" s="1614" customFormat="1" ht="13.9" customHeight="1">
      <c r="A268" s="2005" t="s">
        <v>820</v>
      </c>
      <c r="B268" s="1996">
        <v>543</v>
      </c>
      <c r="C268" s="1997">
        <v>582</v>
      </c>
      <c r="D268" s="1997">
        <v>698</v>
      </c>
      <c r="E268" s="1997">
        <v>807</v>
      </c>
      <c r="F268" s="1997">
        <v>901</v>
      </c>
      <c r="G268" s="1997">
        <v>994</v>
      </c>
      <c r="H268" s="2003"/>
    </row>
    <row r="269" spans="1:8" s="1614" customFormat="1" ht="13.9" customHeight="1">
      <c r="A269" s="2005" t="s">
        <v>821</v>
      </c>
      <c r="B269" s="1996">
        <v>476</v>
      </c>
      <c r="C269" s="1997">
        <v>510</v>
      </c>
      <c r="D269" s="1997">
        <v>611</v>
      </c>
      <c r="E269" s="1997">
        <v>706</v>
      </c>
      <c r="F269" s="1997">
        <v>787</v>
      </c>
      <c r="G269" s="1997">
        <v>869</v>
      </c>
      <c r="H269" s="2003"/>
    </row>
    <row r="270" spans="1:8" s="1614" customFormat="1" ht="13.9" customHeight="1">
      <c r="A270" s="2005" t="s">
        <v>822</v>
      </c>
      <c r="B270" s="1996">
        <v>478</v>
      </c>
      <c r="C270" s="1997">
        <v>512</v>
      </c>
      <c r="D270" s="1997">
        <v>615</v>
      </c>
      <c r="E270" s="1997">
        <v>710</v>
      </c>
      <c r="F270" s="1997">
        <v>792</v>
      </c>
      <c r="G270" s="1997">
        <v>874</v>
      </c>
      <c r="H270" s="2003"/>
    </row>
    <row r="271" spans="1:8" s="1614" customFormat="1" ht="13.9" customHeight="1">
      <c r="A271" s="2005" t="s">
        <v>823</v>
      </c>
      <c r="B271" s="1996">
        <v>723</v>
      </c>
      <c r="C271" s="1997">
        <v>775</v>
      </c>
      <c r="D271" s="1997">
        <v>931</v>
      </c>
      <c r="E271" s="1997">
        <v>1075</v>
      </c>
      <c r="F271" s="1997">
        <v>1200</v>
      </c>
      <c r="G271" s="1997">
        <v>1323</v>
      </c>
      <c r="H271" s="2003"/>
    </row>
    <row r="272" spans="1:8" s="1614" customFormat="1" ht="13.9" customHeight="1">
      <c r="A272" s="2005" t="s">
        <v>261</v>
      </c>
      <c r="B272" s="1996">
        <v>480</v>
      </c>
      <c r="C272" s="1997">
        <v>514</v>
      </c>
      <c r="D272" s="1997">
        <v>617</v>
      </c>
      <c r="E272" s="1997">
        <v>712</v>
      </c>
      <c r="F272" s="1997">
        <v>795</v>
      </c>
      <c r="G272" s="1997">
        <v>877</v>
      </c>
      <c r="H272" s="2003"/>
    </row>
    <row r="273" spans="1:14" s="1614" customFormat="1" ht="13.9" customHeight="1">
      <c r="A273" s="2005" t="s">
        <v>824</v>
      </c>
      <c r="B273" s="1996">
        <v>476</v>
      </c>
      <c r="C273" s="1997">
        <v>510</v>
      </c>
      <c r="D273" s="1997">
        <v>611</v>
      </c>
      <c r="E273" s="1997">
        <v>706</v>
      </c>
      <c r="F273" s="1997">
        <v>787</v>
      </c>
      <c r="G273" s="1997">
        <v>869</v>
      </c>
      <c r="H273" s="2003"/>
      <c r="I273" s="2008"/>
      <c r="J273" s="2008"/>
      <c r="K273" s="2008"/>
      <c r="L273" s="2008"/>
      <c r="M273" s="2008"/>
      <c r="N273" s="2008"/>
    </row>
    <row r="274" spans="1:14" s="1614" customFormat="1" ht="13.9" customHeight="1">
      <c r="A274" s="2005" t="s">
        <v>825</v>
      </c>
      <c r="B274" s="1996">
        <v>600</v>
      </c>
      <c r="C274" s="1997">
        <v>642</v>
      </c>
      <c r="D274" s="1997">
        <v>771</v>
      </c>
      <c r="E274" s="1997">
        <v>890</v>
      </c>
      <c r="F274" s="1997">
        <v>993</v>
      </c>
      <c r="G274" s="1997">
        <v>1096</v>
      </c>
      <c r="H274" s="2003"/>
      <c r="I274" s="2008"/>
      <c r="J274" s="2008"/>
      <c r="K274" s="2008"/>
      <c r="L274" s="2008"/>
      <c r="M274" s="2008"/>
      <c r="N274" s="2008"/>
    </row>
    <row r="275" spans="1:14" s="1614" customFormat="1" ht="13.9" customHeight="1">
      <c r="A275" s="2005" t="s">
        <v>826</v>
      </c>
      <c r="B275" s="1996">
        <v>470</v>
      </c>
      <c r="C275" s="1997">
        <v>503</v>
      </c>
      <c r="D275" s="1997">
        <v>605</v>
      </c>
      <c r="E275" s="1997">
        <v>698</v>
      </c>
      <c r="F275" s="1997">
        <v>778</v>
      </c>
      <c r="G275" s="1997">
        <v>859</v>
      </c>
      <c r="H275" s="2003"/>
      <c r="I275" s="2008"/>
      <c r="J275" s="2008"/>
      <c r="K275" s="2008"/>
      <c r="L275" s="2008"/>
      <c r="M275" s="2008"/>
      <c r="N275" s="2008"/>
    </row>
    <row r="276" spans="1:14" s="1614" customFormat="1" ht="13.9" customHeight="1">
      <c r="A276" s="2005" t="s">
        <v>827</v>
      </c>
      <c r="B276" s="1996">
        <v>511</v>
      </c>
      <c r="C276" s="1997">
        <v>548</v>
      </c>
      <c r="D276" s="1997">
        <v>657</v>
      </c>
      <c r="E276" s="1997">
        <v>759</v>
      </c>
      <c r="F276" s="1997">
        <v>847</v>
      </c>
      <c r="G276" s="1997">
        <v>935</v>
      </c>
      <c r="H276" s="2003"/>
      <c r="I276" s="2008"/>
      <c r="J276" s="2008"/>
      <c r="K276" s="2008"/>
      <c r="L276" s="2008"/>
      <c r="M276" s="2008"/>
      <c r="N276" s="2008"/>
    </row>
    <row r="277" spans="1:14" s="1614" customFormat="1" ht="13.9" customHeight="1">
      <c r="A277" s="2005" t="s">
        <v>828</v>
      </c>
      <c r="B277" s="1996">
        <v>493</v>
      </c>
      <c r="C277" s="1997">
        <v>528</v>
      </c>
      <c r="D277" s="1997">
        <v>633</v>
      </c>
      <c r="E277" s="1997">
        <v>732</v>
      </c>
      <c r="F277" s="1997">
        <v>817</v>
      </c>
      <c r="G277" s="1997">
        <v>901</v>
      </c>
      <c r="H277" s="2003"/>
      <c r="I277" s="2008"/>
      <c r="J277" s="2008"/>
      <c r="K277" s="2008"/>
      <c r="L277" s="2008"/>
      <c r="M277" s="2008"/>
      <c r="N277" s="2008"/>
    </row>
    <row r="278" spans="1:14" s="1614" customFormat="1" ht="13.9" customHeight="1">
      <c r="A278" s="2005" t="s">
        <v>829</v>
      </c>
      <c r="B278" s="1996">
        <v>500</v>
      </c>
      <c r="C278" s="1997">
        <v>535</v>
      </c>
      <c r="D278" s="1997">
        <v>642</v>
      </c>
      <c r="E278" s="1997">
        <v>742</v>
      </c>
      <c r="F278" s="1997">
        <v>828</v>
      </c>
      <c r="G278" s="1997">
        <v>914</v>
      </c>
      <c r="H278" s="2003"/>
      <c r="I278" s="2008"/>
      <c r="J278" s="2008"/>
      <c r="K278" s="2008"/>
      <c r="L278" s="2008"/>
      <c r="M278" s="2008"/>
      <c r="N278" s="2008"/>
    </row>
    <row r="279" spans="1:14" s="1614" customFormat="1" ht="13.9" customHeight="1">
      <c r="A279" s="2005" t="s">
        <v>830</v>
      </c>
      <c r="B279" s="1996">
        <v>540</v>
      </c>
      <c r="C279" s="1997">
        <v>578</v>
      </c>
      <c r="D279" s="1997">
        <v>693</v>
      </c>
      <c r="E279" s="1997">
        <v>801</v>
      </c>
      <c r="F279" s="1997">
        <v>893</v>
      </c>
      <c r="G279" s="1997">
        <v>986</v>
      </c>
      <c r="H279" s="2003"/>
      <c r="I279" s="2008"/>
      <c r="J279" s="2008"/>
      <c r="K279" s="2008"/>
      <c r="L279" s="2008"/>
      <c r="M279" s="2008"/>
      <c r="N279" s="2008"/>
    </row>
    <row r="280" spans="1:14" s="1614" customFormat="1" ht="10.15" customHeight="1">
      <c r="B280" s="1613"/>
    </row>
    <row r="281" spans="1:14" s="1614" customFormat="1" ht="10.15" customHeight="1">
      <c r="B281" s="1613"/>
    </row>
    <row r="282" spans="1:14" s="1614" customFormat="1" ht="10.15" customHeight="1">
      <c r="A282" s="1600" t="s">
        <v>835</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Wyandot</v>
      </c>
      <c r="B285" s="1629">
        <v>0.5</v>
      </c>
      <c r="C285" s="1630">
        <f>DGET($A$191:$G$279,"0",$A$284:$A$285)</f>
        <v>540</v>
      </c>
      <c r="D285" s="1630">
        <f>DGET($A$191:$G$279,"1",$A$284:$A$285)</f>
        <v>578</v>
      </c>
      <c r="E285" s="1630">
        <f>DGET($A$191:$G$279,"2",$A$284:$A$285)</f>
        <v>693</v>
      </c>
      <c r="F285" s="1630">
        <f>DGET($A$191:$G$279,"3",$A$284:$A$285)</f>
        <v>801</v>
      </c>
      <c r="G285" s="1630">
        <f>DGET($A$191:$G$279,"4",$A$284:$A$285)</f>
        <v>893</v>
      </c>
      <c r="H285" s="1630">
        <f>DGET($A$191:$G$279,"5",$A$284:$A$285)</f>
        <v>986</v>
      </c>
    </row>
    <row r="286" spans="1:14" ht="10.15" customHeight="1">
      <c r="B286" s="1631">
        <v>0.6</v>
      </c>
      <c r="C286" s="1630">
        <f t="shared" ref="C286:G288" si="0">(C$285*2)*$B286</f>
        <v>648</v>
      </c>
      <c r="D286" s="1630">
        <f>(D$285*2)*$B286</f>
        <v>693.6</v>
      </c>
      <c r="E286" s="1630">
        <f>(E$285*2)*$B286</f>
        <v>831.6</v>
      </c>
      <c r="F286" s="1630">
        <f>(F$285*2)*$B286</f>
        <v>961.19999999999993</v>
      </c>
      <c r="G286" s="1630">
        <f>(G$285*2)*$B286</f>
        <v>1071.5999999999999</v>
      </c>
      <c r="H286" s="1630">
        <f>(H$285*2)*$B286</f>
        <v>1183.2</v>
      </c>
    </row>
    <row r="287" spans="1:14" ht="10.15" customHeight="1">
      <c r="B287" s="1631">
        <v>0.5</v>
      </c>
      <c r="C287" s="1630">
        <f t="shared" si="0"/>
        <v>540</v>
      </c>
      <c r="D287" s="1630">
        <f t="shared" si="0"/>
        <v>578</v>
      </c>
      <c r="E287" s="1630">
        <f t="shared" si="0"/>
        <v>693</v>
      </c>
      <c r="F287" s="1630">
        <f t="shared" si="0"/>
        <v>801</v>
      </c>
      <c r="G287" s="1630">
        <f t="shared" si="0"/>
        <v>893</v>
      </c>
      <c r="H287" s="1630">
        <f>(H$285*2)*$B287</f>
        <v>986</v>
      </c>
    </row>
    <row r="288" spans="1:14" ht="10.15" customHeight="1">
      <c r="B288" s="1631">
        <v>0.35</v>
      </c>
      <c r="C288" s="1630">
        <f t="shared" si="0"/>
        <v>378</v>
      </c>
      <c r="D288" s="1630">
        <f t="shared" si="0"/>
        <v>404.59999999999997</v>
      </c>
      <c r="E288" s="1630">
        <f t="shared" si="0"/>
        <v>485.09999999999997</v>
      </c>
      <c r="F288" s="1630">
        <f t="shared" si="0"/>
        <v>560.69999999999993</v>
      </c>
      <c r="G288" s="1630">
        <f t="shared" si="0"/>
        <v>625.09999999999991</v>
      </c>
      <c r="H288" s="1630">
        <f>(H$285*2)*$B288</f>
        <v>690.19999999999993</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0.3</v>
      </c>
      <c r="E292" s="1633"/>
      <c r="F292" s="1634">
        <f>Budget!F11</f>
        <v>0.5</v>
      </c>
      <c r="G292" s="1633"/>
      <c r="H292" s="1634">
        <f>Budget!F12</f>
        <v>0.5</v>
      </c>
      <c r="I292" s="1633"/>
      <c r="J292" s="1634">
        <f>Budget!F13</f>
        <v>0.6</v>
      </c>
      <c r="K292" s="1633"/>
      <c r="L292" s="1634">
        <f>Budget!F14</f>
        <v>0</v>
      </c>
      <c r="M292" s="1633"/>
      <c r="N292" s="1634">
        <f>Budget!F15</f>
        <v>0</v>
      </c>
      <c r="O292" s="1634"/>
      <c r="P292" s="1634">
        <f>Budget!F16</f>
        <v>0</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540</v>
      </c>
      <c r="C293" s="1608">
        <v>0</v>
      </c>
      <c r="D293" s="1636">
        <f t="shared" ref="D293:F298" si="1">(D$292*2)*$B293</f>
        <v>324</v>
      </c>
      <c r="E293" s="1608">
        <v>0</v>
      </c>
      <c r="F293" s="1636">
        <f t="shared" si="1"/>
        <v>540</v>
      </c>
      <c r="G293" s="1608">
        <v>0</v>
      </c>
      <c r="H293" s="1636">
        <f t="shared" ref="H293:H298" si="2">(H$292*2)*$B293</f>
        <v>540</v>
      </c>
      <c r="I293" s="1608">
        <v>0</v>
      </c>
      <c r="J293" s="1636">
        <f t="shared" ref="J293:J298" si="3">(J$292*2)*$B293</f>
        <v>648</v>
      </c>
      <c r="K293" s="1608">
        <v>0</v>
      </c>
      <c r="L293" s="1636">
        <f t="shared" ref="L293:L298" si="4">(L$292*2)*$B293</f>
        <v>0</v>
      </c>
      <c r="M293" s="1608">
        <v>0</v>
      </c>
      <c r="N293" s="1636">
        <f t="shared" ref="N293:N298" si="5">(N$292*2)*$B293</f>
        <v>0</v>
      </c>
      <c r="O293" s="1608">
        <v>0</v>
      </c>
      <c r="P293" s="1636">
        <f t="shared" ref="P293:P298" si="6">(P$292*2)*$B293</f>
        <v>0</v>
      </c>
      <c r="Q293" s="1608">
        <v>0</v>
      </c>
      <c r="R293" s="1636">
        <f t="shared" ref="R293:R298" si="7">(R$292*2)*$B293</f>
        <v>0</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578</v>
      </c>
      <c r="C294" s="1608">
        <v>1</v>
      </c>
      <c r="D294" s="1636">
        <f t="shared" si="1"/>
        <v>346.8</v>
      </c>
      <c r="E294" s="1608">
        <v>1</v>
      </c>
      <c r="F294" s="1636">
        <f t="shared" si="1"/>
        <v>578</v>
      </c>
      <c r="G294" s="1608">
        <v>1</v>
      </c>
      <c r="H294" s="1636">
        <f t="shared" si="2"/>
        <v>578</v>
      </c>
      <c r="I294" s="1608">
        <v>1</v>
      </c>
      <c r="J294" s="1636">
        <f t="shared" si="3"/>
        <v>693.6</v>
      </c>
      <c r="K294" s="1608">
        <v>1</v>
      </c>
      <c r="L294" s="1636">
        <f t="shared" si="4"/>
        <v>0</v>
      </c>
      <c r="M294" s="1608">
        <v>1</v>
      </c>
      <c r="N294" s="1636">
        <f t="shared" si="5"/>
        <v>0</v>
      </c>
      <c r="O294" s="1608">
        <v>1</v>
      </c>
      <c r="P294" s="1636">
        <f t="shared" si="6"/>
        <v>0</v>
      </c>
      <c r="Q294" s="1608">
        <v>1</v>
      </c>
      <c r="R294" s="1636">
        <f t="shared" si="7"/>
        <v>0</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693</v>
      </c>
      <c r="C295" s="1608">
        <v>2</v>
      </c>
      <c r="D295" s="1636">
        <f t="shared" si="1"/>
        <v>415.8</v>
      </c>
      <c r="E295" s="1608">
        <v>2</v>
      </c>
      <c r="F295" s="1636">
        <f t="shared" si="1"/>
        <v>693</v>
      </c>
      <c r="G295" s="1608">
        <v>2</v>
      </c>
      <c r="H295" s="1636">
        <f t="shared" si="2"/>
        <v>693</v>
      </c>
      <c r="I295" s="1608">
        <v>2</v>
      </c>
      <c r="J295" s="1636">
        <f t="shared" si="3"/>
        <v>831.6</v>
      </c>
      <c r="K295" s="1608">
        <v>2</v>
      </c>
      <c r="L295" s="1636">
        <f t="shared" si="4"/>
        <v>0</v>
      </c>
      <c r="M295" s="1608">
        <v>2</v>
      </c>
      <c r="N295" s="1636">
        <f t="shared" si="5"/>
        <v>0</v>
      </c>
      <c r="O295" s="1608">
        <v>2</v>
      </c>
      <c r="P295" s="1636">
        <f t="shared" si="6"/>
        <v>0</v>
      </c>
      <c r="Q295" s="1608">
        <v>2</v>
      </c>
      <c r="R295" s="1636">
        <f t="shared" si="7"/>
        <v>0</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801</v>
      </c>
      <c r="C296" s="1608">
        <v>3</v>
      </c>
      <c r="D296" s="1636">
        <f t="shared" si="1"/>
        <v>480.59999999999997</v>
      </c>
      <c r="E296" s="1608">
        <v>3</v>
      </c>
      <c r="F296" s="1636">
        <f t="shared" si="1"/>
        <v>801</v>
      </c>
      <c r="G296" s="1608">
        <v>3</v>
      </c>
      <c r="H296" s="1636">
        <f t="shared" si="2"/>
        <v>801</v>
      </c>
      <c r="I296" s="1608">
        <v>3</v>
      </c>
      <c r="J296" s="1636">
        <f t="shared" si="3"/>
        <v>961.19999999999993</v>
      </c>
      <c r="K296" s="1608">
        <v>3</v>
      </c>
      <c r="L296" s="1636">
        <f t="shared" si="4"/>
        <v>0</v>
      </c>
      <c r="M296" s="1608">
        <v>3</v>
      </c>
      <c r="N296" s="1636">
        <f t="shared" si="5"/>
        <v>0</v>
      </c>
      <c r="O296" s="1608">
        <v>3</v>
      </c>
      <c r="P296" s="1636">
        <f t="shared" si="6"/>
        <v>0</v>
      </c>
      <c r="Q296" s="1608">
        <v>3</v>
      </c>
      <c r="R296" s="1636">
        <f t="shared" si="7"/>
        <v>0</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893</v>
      </c>
      <c r="C297" s="1608">
        <v>4</v>
      </c>
      <c r="D297" s="1636">
        <f t="shared" si="1"/>
        <v>535.79999999999995</v>
      </c>
      <c r="E297" s="1608">
        <v>4</v>
      </c>
      <c r="F297" s="1636">
        <f t="shared" si="1"/>
        <v>893</v>
      </c>
      <c r="G297" s="1608">
        <v>4</v>
      </c>
      <c r="H297" s="1636">
        <f t="shared" si="2"/>
        <v>893</v>
      </c>
      <c r="I297" s="1608">
        <v>4</v>
      </c>
      <c r="J297" s="1636">
        <f t="shared" si="3"/>
        <v>1071.5999999999999</v>
      </c>
      <c r="K297" s="1608">
        <v>4</v>
      </c>
      <c r="L297" s="1636">
        <f t="shared" si="4"/>
        <v>0</v>
      </c>
      <c r="M297" s="1608">
        <v>4</v>
      </c>
      <c r="N297" s="1636">
        <f t="shared" si="5"/>
        <v>0</v>
      </c>
      <c r="O297" s="1608">
        <v>4</v>
      </c>
      <c r="P297" s="1636">
        <f t="shared" si="6"/>
        <v>0</v>
      </c>
      <c r="Q297" s="1608">
        <v>4</v>
      </c>
      <c r="R297" s="1636">
        <f t="shared" si="7"/>
        <v>0</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986</v>
      </c>
      <c r="C298" s="1608">
        <v>5</v>
      </c>
      <c r="D298" s="1636">
        <f t="shared" si="1"/>
        <v>591.6</v>
      </c>
      <c r="E298" s="1608">
        <v>5</v>
      </c>
      <c r="F298" s="1636">
        <f t="shared" si="1"/>
        <v>986</v>
      </c>
      <c r="G298" s="1608">
        <v>5</v>
      </c>
      <c r="H298" s="1636">
        <f t="shared" si="2"/>
        <v>986</v>
      </c>
      <c r="I298" s="1608">
        <v>5</v>
      </c>
      <c r="J298" s="1636">
        <f t="shared" si="3"/>
        <v>1183.2</v>
      </c>
      <c r="K298" s="1608">
        <v>5</v>
      </c>
      <c r="L298" s="1636">
        <f t="shared" si="4"/>
        <v>0</v>
      </c>
      <c r="M298" s="1608">
        <v>5</v>
      </c>
      <c r="N298" s="1636">
        <f t="shared" si="5"/>
        <v>0</v>
      </c>
      <c r="O298" s="1608">
        <v>5</v>
      </c>
      <c r="P298" s="1636">
        <f t="shared" si="6"/>
        <v>0</v>
      </c>
      <c r="Q298" s="1608">
        <v>5</v>
      </c>
      <c r="R298" s="1636">
        <f t="shared" si="7"/>
        <v>0</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325</v>
      </c>
    </row>
    <row r="301" spans="1:42" ht="10.15" customHeight="1"/>
    <row r="302" spans="1:42" ht="10.15" customHeight="1">
      <c r="A302" s="1608" t="s">
        <v>326</v>
      </c>
      <c r="B302" s="1637" t="str">
        <f>PJCMeetsPermanentSupportiveHousingCriteria</f>
        <v>No</v>
      </c>
      <c r="C302" s="1638" t="str">
        <f>IF(B302="yes", ("Permanent Supportive Housing"), (C303))</f>
        <v>Geographic Pool</v>
      </c>
      <c r="D302" s="1639"/>
    </row>
    <row r="303" spans="1:42" ht="10.15" customHeight="1">
      <c r="A303" s="1608" t="s">
        <v>327</v>
      </c>
      <c r="B303" s="1637">
        <f>SUM('Housing Credit'!A110:A115)</f>
        <v>0</v>
      </c>
      <c r="C303" s="1638" t="str">
        <f>IF(B303&gt;=1, "Preservation","Geographic Pool")</f>
        <v>Geographic Pool</v>
      </c>
      <c r="D303" s="1639"/>
    </row>
    <row r="304" spans="1:42" ht="10.15" customHeight="1">
      <c r="A304" s="1608" t="s">
        <v>328</v>
      </c>
      <c r="B304" s="1637" t="s">
        <v>1335</v>
      </c>
      <c r="C304" s="1638" t="s">
        <v>1335</v>
      </c>
      <c r="D304" s="1639"/>
    </row>
    <row r="305" spans="1:13">
      <c r="A305" s="1640" t="s">
        <v>1906</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01"/>
      <c r="F4" s="260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3"/>
      <c r="D20" s="2083"/>
      <c r="E20" s="2083"/>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3"/>
      <c r="D24" s="2083"/>
      <c r="E24" s="2083"/>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3"/>
      <c r="D28" s="2083"/>
      <c r="E28" s="2083"/>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01"/>
      <c r="D33" s="2601"/>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01"/>
      <c r="D35" s="2601"/>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754</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Con't</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todd.valentine</cp:lastModifiedBy>
  <cp:lastPrinted>2015-02-09T17:39:22Z</cp:lastPrinted>
  <dcterms:created xsi:type="dcterms:W3CDTF">2011-08-11T14:44:43Z</dcterms:created>
  <dcterms:modified xsi:type="dcterms:W3CDTF">2015-02-19T16:38:52Z</dcterms:modified>
</cp:coreProperties>
</file>